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toresearch-my.sharepoint.com/personal/amelie_muller_vito_be/Documents/Documents/04_Coding/Medusa/"/>
    </mc:Choice>
  </mc:AlternateContent>
  <xr:revisionPtr revIDLastSave="10" documentId="8_{65C96A26-56E6-4F43-9568-B4A1A6211B20}" xr6:coauthVersionLast="47" xr6:coauthVersionMax="47" xr10:uidLastSave="{00C98ACC-638D-4911-98D5-C79DF71B9898}"/>
  <bookViews>
    <workbookView xWindow="-108" yWindow="-108" windowWidth="23256" windowHeight="12576" xr2:uid="{B993D409-CACD-4401-9C76-ED4788B10AD0}"/>
  </bookViews>
  <sheets>
    <sheet name="Case 2 TD_on_C_and_B" sheetId="3" r:id="rId1"/>
    <sheet name="Case 1 TD_only_B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5" i="4" l="1" a="1"/>
  <c r="R35" i="4" s="1"/>
  <c r="R20" i="4" a="1"/>
  <c r="R20" i="4" s="1"/>
  <c r="D20" i="4" a="1"/>
  <c r="D20" i="4" s="1"/>
  <c r="D22" i="3" a="1"/>
  <c r="D22" i="3" s="1"/>
  <c r="U22" i="3" s="1" a="1"/>
  <c r="U22" i="3" s="1"/>
  <c r="U37" i="3" s="1" a="1"/>
  <c r="U37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<sst xmlns="http://schemas.openxmlformats.org/spreadsheetml/2006/main" count="130" uniqueCount="33">
  <si>
    <t>csr matrix indeces</t>
  </si>
  <si>
    <t>ids</t>
  </si>
  <si>
    <t>new off-diagonal processes</t>
  </si>
  <si>
    <t>demand array</t>
  </si>
  <si>
    <t>A</t>
  </si>
  <si>
    <t>A-1</t>
  </si>
  <si>
    <t>f</t>
  </si>
  <si>
    <t>s = A-1 * f</t>
  </si>
  <si>
    <t>b = B * s</t>
  </si>
  <si>
    <t>B</t>
  </si>
  <si>
    <t>CO2</t>
  </si>
  <si>
    <t>new producer exchanges</t>
  </si>
  <si>
    <t>2023 database</t>
  </si>
  <si>
    <t>2020 database</t>
  </si>
  <si>
    <t>foreground</t>
  </si>
  <si>
    <t>name:</t>
  </si>
  <si>
    <t>C, db_2022</t>
  </si>
  <si>
    <t>C, db_2020</t>
  </si>
  <si>
    <t>A, foreground</t>
  </si>
  <si>
    <t>B, foreground</t>
  </si>
  <si>
    <t>C, 2019</t>
  </si>
  <si>
    <t>C, 2021</t>
  </si>
  <si>
    <t>A, 2020</t>
  </si>
  <si>
    <t>A, 2022</t>
  </si>
  <si>
    <t>A, 2024</t>
  </si>
  <si>
    <t>B, 2019</t>
  </si>
  <si>
    <t>B, 2020</t>
  </si>
  <si>
    <t>B, 2021</t>
  </si>
  <si>
    <t>B, 2022</t>
  </si>
  <si>
    <r>
      <t>ABC example with</t>
    </r>
    <r>
      <rPr>
        <b/>
        <sz val="11"/>
        <color theme="1"/>
        <rFont val="Calibri"/>
        <family val="2"/>
        <scheme val="minor"/>
      </rPr>
      <t xml:space="preserve"> TD on B and C</t>
    </r>
    <r>
      <rPr>
        <sz val="11"/>
        <color theme="1"/>
        <rFont val="Calibri"/>
        <family val="2"/>
        <scheme val="minor"/>
      </rPr>
      <t>: LCA score = 0, since B in 2020 and B in 2022 have no inflows (column N and P)</t>
    </r>
  </si>
  <si>
    <t>#correct</t>
  </si>
  <si>
    <t>background dbs</t>
  </si>
  <si>
    <t>#incorrect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</si>
</sst>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CCFF"/>
      </left>
      <right style="medium">
        <color rgb="FFFFCCFF"/>
      </right>
      <top style="medium">
        <color rgb="FFFFCCFF"/>
      </top>
      <bottom style="thin">
        <color rgb="FFFFCCFF"/>
      </bottom>
      <diagonal/>
    </border>
    <border>
      <left style="thin">
        <color rgb="FFFFCCFF"/>
      </left>
      <right style="thin">
        <color rgb="FFFFCCFF"/>
      </right>
      <top style="thin">
        <color rgb="FFFFCCFF"/>
      </top>
      <bottom/>
      <diagonal/>
    </border>
    <border>
      <left/>
      <right/>
      <top style="thin">
        <color rgb="FFFFCCFF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/>
    <xf numFmtId="0" fontId="0" fillId="2" borderId="0" xfId="0" applyFill="1"/>
    <xf numFmtId="0" fontId="0" fillId="4" borderId="0" xfId="0" applyFill="1"/>
    <xf numFmtId="0" fontId="0" fillId="3" borderId="0" xfId="0" applyFill="1"/>
    <xf numFmtId="0" fontId="6" fillId="0" borderId="0" xfId="0" applyFont="1"/>
    <xf numFmtId="0" fontId="6" fillId="0" borderId="0" xfId="0" applyFont="1" applyAlignment="1">
      <alignment wrapText="1"/>
    </xf>
    <xf numFmtId="0" fontId="4" fillId="0" borderId="0" xfId="0" applyFont="1"/>
    <xf numFmtId="0" fontId="6" fillId="0" borderId="13" xfId="0" applyFont="1" applyBorder="1" applyAlignment="1">
      <alignment wrapText="1"/>
    </xf>
    <xf numFmtId="0" fontId="0" fillId="0" borderId="14" xfId="0" applyBorder="1"/>
    <xf numFmtId="0" fontId="1" fillId="0" borderId="0" xfId="0" applyFont="1" applyBorder="1"/>
    <xf numFmtId="0" fontId="0" fillId="0" borderId="0" xfId="0" applyBorder="1"/>
    <xf numFmtId="0" fontId="6" fillId="0" borderId="12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0" applyFont="1"/>
    <xf numFmtId="0" fontId="0" fillId="5" borderId="0" xfId="0" applyFill="1"/>
    <xf numFmtId="0" fontId="0" fillId="5" borderId="1" xfId="0" applyFill="1" applyBorder="1"/>
    <xf numFmtId="0" fontId="0" fillId="5" borderId="0" xfId="0" applyFill="1" applyBorder="1"/>
    <xf numFmtId="0" fontId="0" fillId="6" borderId="0" xfId="0" applyFill="1" applyBorder="1"/>
    <xf numFmtId="0" fontId="0" fillId="6" borderId="5" xfId="0" applyFill="1" applyBorder="1"/>
    <xf numFmtId="0" fontId="0" fillId="6" borderId="7" xfId="0" applyFill="1" applyBorder="1"/>
    <xf numFmtId="0" fontId="0" fillId="6" borderId="8" xfId="0" applyFill="1" applyBorder="1"/>
    <xf numFmtId="0" fontId="0" fillId="0" borderId="0" xfId="0" applyFill="1" applyBorder="1"/>
    <xf numFmtId="0" fontId="5" fillId="0" borderId="0" xfId="0" applyFont="1" applyFill="1" applyBorder="1"/>
    <xf numFmtId="0" fontId="0" fillId="0" borderId="0" xfId="0" applyAlignment="1"/>
    <xf numFmtId="0" fontId="6" fillId="0" borderId="0" xfId="0" applyFont="1" applyAlignment="1"/>
    <xf numFmtId="0" fontId="6" fillId="0" borderId="13" xfId="0" applyFont="1" applyBorder="1" applyAlignment="1"/>
    <xf numFmtId="0" fontId="6" fillId="0" borderId="12" xfId="0" applyFont="1" applyFill="1" applyBorder="1" applyAlignment="1"/>
    <xf numFmtId="0" fontId="6" fillId="0" borderId="0" xfId="0" applyFont="1" applyFill="1" applyAlignment="1"/>
    <xf numFmtId="0" fontId="2" fillId="0" borderId="0" xfId="0" applyFont="1" applyBorder="1"/>
    <xf numFmtId="0" fontId="6" fillId="0" borderId="0" xfId="0" applyFont="1" applyFill="1" applyBorder="1" applyAlignment="1">
      <alignment wrapText="1"/>
    </xf>
    <xf numFmtId="0" fontId="0" fillId="7" borderId="0" xfId="0" applyFill="1"/>
    <xf numFmtId="0" fontId="8" fillId="0" borderId="0" xfId="0" applyFont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CC"/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FF3BD-0333-43FB-A84B-88171078E91A}">
  <dimension ref="A1:W37"/>
  <sheetViews>
    <sheetView tabSelected="1" workbookViewId="0">
      <selection activeCell="P5" sqref="P5:P6"/>
    </sheetView>
  </sheetViews>
  <sheetFormatPr defaultRowHeight="14.4" x14ac:dyDescent="0.3"/>
  <cols>
    <col min="1" max="1" width="12.88671875" customWidth="1"/>
    <col min="2" max="2" width="14.5546875" customWidth="1"/>
    <col min="4" max="17" width="12.77734375" customWidth="1"/>
    <col min="19" max="19" width="15.44140625" customWidth="1"/>
    <col min="21" max="21" width="8.88671875" customWidth="1"/>
    <col min="22" max="22" width="8.88671875" style="40" customWidth="1"/>
    <col min="23" max="23" width="11.5546875" bestFit="1" customWidth="1"/>
  </cols>
  <sheetData>
    <row r="1" spans="1:22" ht="24" customHeight="1" thickBot="1" x14ac:dyDescent="0.35">
      <c r="A1" t="s">
        <v>29</v>
      </c>
    </row>
    <row r="2" spans="1:22" s="4" customFormat="1" ht="21.6" customHeight="1" x14ac:dyDescent="0.3">
      <c r="C2" s="22" t="s">
        <v>15</v>
      </c>
      <c r="D2" s="22" t="s">
        <v>16</v>
      </c>
      <c r="E2" s="22" t="s">
        <v>17</v>
      </c>
      <c r="F2" s="22" t="s">
        <v>18</v>
      </c>
      <c r="G2" s="22" t="s">
        <v>19</v>
      </c>
      <c r="H2" s="24" t="s">
        <v>20</v>
      </c>
      <c r="I2" s="22" t="s">
        <v>21</v>
      </c>
      <c r="J2" s="28" t="s">
        <v>22</v>
      </c>
      <c r="K2" s="29" t="s">
        <v>23</v>
      </c>
      <c r="L2" s="29" t="s">
        <v>24</v>
      </c>
      <c r="M2" s="29" t="s">
        <v>25</v>
      </c>
      <c r="N2" s="29" t="s">
        <v>26</v>
      </c>
      <c r="O2" s="29" t="s">
        <v>27</v>
      </c>
      <c r="P2" s="29" t="s">
        <v>28</v>
      </c>
      <c r="Q2" s="29"/>
      <c r="U2" s="4" t="s">
        <v>3</v>
      </c>
      <c r="V2" s="40"/>
    </row>
    <row r="3" spans="1:22" x14ac:dyDescent="0.3">
      <c r="D3" s="23">
        <v>129</v>
      </c>
      <c r="E3" s="23">
        <v>130</v>
      </c>
      <c r="F3" s="23">
        <v>131</v>
      </c>
      <c r="G3" s="23">
        <v>132</v>
      </c>
      <c r="H3" s="23">
        <v>129002019</v>
      </c>
      <c r="I3" s="23">
        <v>129002021</v>
      </c>
      <c r="J3" s="23">
        <v>131002020</v>
      </c>
      <c r="K3" s="23">
        <v>131002022</v>
      </c>
      <c r="L3" s="23">
        <v>131002024</v>
      </c>
      <c r="M3" s="23">
        <v>132002019</v>
      </c>
      <c r="N3" s="17">
        <v>132002020</v>
      </c>
      <c r="O3" s="23">
        <v>132002021</v>
      </c>
      <c r="P3" s="17">
        <v>132002022</v>
      </c>
      <c r="Q3" s="2"/>
      <c r="S3" s="23" t="s">
        <v>1</v>
      </c>
    </row>
    <row r="4" spans="1:22" x14ac:dyDescent="0.3">
      <c r="A4" s="21" t="s">
        <v>15</v>
      </c>
      <c r="C4" s="13" t="s">
        <v>4</v>
      </c>
      <c r="D4" s="30">
        <v>0</v>
      </c>
      <c r="E4" s="30">
        <v>1</v>
      </c>
      <c r="F4" s="30">
        <v>2</v>
      </c>
      <c r="G4" s="30">
        <v>3</v>
      </c>
      <c r="H4" s="30">
        <v>4</v>
      </c>
      <c r="I4" s="30">
        <v>5</v>
      </c>
      <c r="J4" s="30">
        <v>6</v>
      </c>
      <c r="K4" s="30">
        <v>7</v>
      </c>
      <c r="L4" s="30">
        <v>8</v>
      </c>
      <c r="M4" s="30">
        <v>9</v>
      </c>
      <c r="N4" s="30">
        <v>10</v>
      </c>
      <c r="O4" s="30">
        <v>11</v>
      </c>
      <c r="P4" s="30">
        <v>12</v>
      </c>
      <c r="Q4" s="1"/>
      <c r="S4" s="48" t="s">
        <v>0</v>
      </c>
      <c r="U4" s="13" t="s">
        <v>6</v>
      </c>
    </row>
    <row r="5" spans="1:22" x14ac:dyDescent="0.3">
      <c r="A5" s="22" t="s">
        <v>16</v>
      </c>
      <c r="B5" s="23">
        <v>129</v>
      </c>
      <c r="C5" s="30">
        <v>0</v>
      </c>
      <c r="D5" s="32">
        <v>1</v>
      </c>
      <c r="E5" s="6">
        <v>0</v>
      </c>
      <c r="F5" s="6">
        <v>0</v>
      </c>
      <c r="G5" s="7">
        <v>-1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 s="17">
        <v>0</v>
      </c>
      <c r="O5">
        <v>-0.50068399452804302</v>
      </c>
      <c r="P5" s="17">
        <v>0</v>
      </c>
      <c r="Q5" s="26"/>
      <c r="S5" s="3"/>
      <c r="U5">
        <v>0</v>
      </c>
    </row>
    <row r="6" spans="1:22" x14ac:dyDescent="0.3">
      <c r="A6" s="22" t="s">
        <v>17</v>
      </c>
      <c r="B6" s="23">
        <v>130</v>
      </c>
      <c r="C6" s="30">
        <v>1</v>
      </c>
      <c r="D6" s="8">
        <v>0</v>
      </c>
      <c r="E6" s="33">
        <v>1</v>
      </c>
      <c r="F6" s="27">
        <v>0</v>
      </c>
      <c r="G6" s="9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-1</v>
      </c>
      <c r="N6" s="17">
        <v>0</v>
      </c>
      <c r="O6">
        <v>-0.49931600547195598</v>
      </c>
      <c r="P6" s="17">
        <v>0</v>
      </c>
      <c r="Q6" s="27"/>
      <c r="S6" s="31" t="s">
        <v>31</v>
      </c>
      <c r="U6">
        <v>0</v>
      </c>
    </row>
    <row r="7" spans="1:22" x14ac:dyDescent="0.3">
      <c r="A7" s="22" t="s">
        <v>18</v>
      </c>
      <c r="B7" s="23">
        <v>131</v>
      </c>
      <c r="C7" s="30">
        <v>2</v>
      </c>
      <c r="D7" s="8">
        <v>0</v>
      </c>
      <c r="E7" s="27">
        <v>0</v>
      </c>
      <c r="F7" s="34">
        <v>1</v>
      </c>
      <c r="G7" s="35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 s="27"/>
      <c r="S7" s="20" t="s">
        <v>14</v>
      </c>
      <c r="U7">
        <v>0</v>
      </c>
    </row>
    <row r="8" spans="1:22" x14ac:dyDescent="0.3">
      <c r="A8" s="22" t="s">
        <v>19</v>
      </c>
      <c r="B8" s="23">
        <v>132</v>
      </c>
      <c r="C8" s="30">
        <v>3</v>
      </c>
      <c r="D8" s="10">
        <v>0</v>
      </c>
      <c r="E8" s="11">
        <v>0</v>
      </c>
      <c r="F8" s="36">
        <v>-1</v>
      </c>
      <c r="G8" s="37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 s="27"/>
      <c r="U8">
        <v>0</v>
      </c>
    </row>
    <row r="9" spans="1:22" x14ac:dyDescent="0.3">
      <c r="A9" s="24" t="s">
        <v>20</v>
      </c>
      <c r="B9" s="23">
        <v>129002019</v>
      </c>
      <c r="C9" s="30">
        <v>4</v>
      </c>
      <c r="D9">
        <v>0</v>
      </c>
      <c r="E9">
        <v>0</v>
      </c>
      <c r="F9">
        <v>0</v>
      </c>
      <c r="G9">
        <v>0</v>
      </c>
      <c r="H9" s="5">
        <v>1</v>
      </c>
      <c r="I9" s="6">
        <v>0</v>
      </c>
      <c r="J9" s="6">
        <v>0</v>
      </c>
      <c r="K9" s="7">
        <v>0</v>
      </c>
      <c r="L9">
        <v>0</v>
      </c>
      <c r="M9">
        <v>0</v>
      </c>
      <c r="N9">
        <v>0</v>
      </c>
      <c r="O9">
        <v>0</v>
      </c>
      <c r="P9">
        <v>0</v>
      </c>
      <c r="Q9" s="27"/>
      <c r="U9">
        <v>0</v>
      </c>
    </row>
    <row r="10" spans="1:22" ht="15" thickBot="1" x14ac:dyDescent="0.35">
      <c r="A10" s="22" t="s">
        <v>21</v>
      </c>
      <c r="B10" s="23">
        <v>129002021</v>
      </c>
      <c r="C10" s="30">
        <v>5</v>
      </c>
      <c r="D10">
        <v>0</v>
      </c>
      <c r="E10">
        <v>0</v>
      </c>
      <c r="F10">
        <v>0</v>
      </c>
      <c r="G10">
        <v>0</v>
      </c>
      <c r="H10" s="8">
        <v>0</v>
      </c>
      <c r="I10" s="27">
        <v>1</v>
      </c>
      <c r="J10" s="27">
        <v>0</v>
      </c>
      <c r="K10" s="9">
        <v>0</v>
      </c>
      <c r="L10">
        <v>0</v>
      </c>
      <c r="M10">
        <v>0</v>
      </c>
      <c r="N10">
        <v>0</v>
      </c>
      <c r="O10">
        <v>0</v>
      </c>
      <c r="P10">
        <v>0</v>
      </c>
      <c r="Q10" s="27"/>
      <c r="U10">
        <v>0</v>
      </c>
    </row>
    <row r="11" spans="1:22" x14ac:dyDescent="0.3">
      <c r="A11" s="28" t="s">
        <v>22</v>
      </c>
      <c r="B11" s="23">
        <v>131002020</v>
      </c>
      <c r="C11" s="30">
        <v>6</v>
      </c>
      <c r="D11">
        <v>0</v>
      </c>
      <c r="E11">
        <v>0</v>
      </c>
      <c r="F11">
        <v>0</v>
      </c>
      <c r="G11">
        <v>0</v>
      </c>
      <c r="H11" s="8">
        <v>0</v>
      </c>
      <c r="I11" s="27">
        <v>0</v>
      </c>
      <c r="J11" s="27">
        <v>1</v>
      </c>
      <c r="K11" s="9">
        <v>0</v>
      </c>
      <c r="L11">
        <v>0</v>
      </c>
      <c r="M11">
        <v>0</v>
      </c>
      <c r="N11">
        <v>0</v>
      </c>
      <c r="O11">
        <v>0</v>
      </c>
      <c r="P11">
        <v>0</v>
      </c>
      <c r="Q11" s="38"/>
      <c r="U11">
        <v>0</v>
      </c>
    </row>
    <row r="12" spans="1:22" x14ac:dyDescent="0.3">
      <c r="A12" s="29" t="s">
        <v>23</v>
      </c>
      <c r="B12" s="23">
        <v>131002022</v>
      </c>
      <c r="C12" s="30">
        <v>7</v>
      </c>
      <c r="D12">
        <v>0</v>
      </c>
      <c r="E12">
        <v>0</v>
      </c>
      <c r="F12">
        <v>0</v>
      </c>
      <c r="G12">
        <v>0</v>
      </c>
      <c r="H12" s="10">
        <v>0</v>
      </c>
      <c r="I12" s="11">
        <v>0</v>
      </c>
      <c r="J12" s="11">
        <v>0</v>
      </c>
      <c r="K12" s="12">
        <v>1</v>
      </c>
      <c r="L12">
        <v>0</v>
      </c>
      <c r="M12">
        <v>0</v>
      </c>
      <c r="N12">
        <v>0</v>
      </c>
      <c r="O12">
        <v>0</v>
      </c>
      <c r="P12">
        <v>0</v>
      </c>
      <c r="Q12" s="38"/>
      <c r="U12">
        <v>0</v>
      </c>
    </row>
    <row r="13" spans="1:22" x14ac:dyDescent="0.3">
      <c r="A13" s="29" t="s">
        <v>24</v>
      </c>
      <c r="B13" s="23">
        <v>131002024</v>
      </c>
      <c r="C13" s="30">
        <v>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 s="39"/>
      <c r="U13">
        <v>1</v>
      </c>
    </row>
    <row r="14" spans="1:22" x14ac:dyDescent="0.3">
      <c r="A14" s="29" t="s">
        <v>25</v>
      </c>
      <c r="B14" s="23">
        <v>132002019</v>
      </c>
      <c r="C14" s="30">
        <v>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0</v>
      </c>
      <c r="P14">
        <v>0</v>
      </c>
      <c r="Q14" s="39"/>
      <c r="U14">
        <v>0</v>
      </c>
    </row>
    <row r="15" spans="1:22" x14ac:dyDescent="0.3">
      <c r="A15" s="29" t="s">
        <v>26</v>
      </c>
      <c r="B15" s="17">
        <v>132002020</v>
      </c>
      <c r="C15" s="30">
        <v>10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-0.5</v>
      </c>
      <c r="M15">
        <v>0</v>
      </c>
      <c r="N15">
        <v>1</v>
      </c>
      <c r="O15">
        <v>0</v>
      </c>
      <c r="P15">
        <v>0</v>
      </c>
      <c r="Q15" s="39"/>
      <c r="U15">
        <v>0</v>
      </c>
    </row>
    <row r="16" spans="1:22" x14ac:dyDescent="0.3">
      <c r="A16" s="29" t="s">
        <v>27</v>
      </c>
      <c r="B16" s="23">
        <v>132002021</v>
      </c>
      <c r="C16" s="30">
        <v>11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 s="39"/>
      <c r="U16">
        <v>0</v>
      </c>
    </row>
    <row r="17" spans="1:22" x14ac:dyDescent="0.3">
      <c r="A17" s="29" t="s">
        <v>28</v>
      </c>
      <c r="B17" s="17">
        <v>132002022</v>
      </c>
      <c r="C17" s="30">
        <v>12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-0.5</v>
      </c>
      <c r="M17">
        <v>0</v>
      </c>
      <c r="N17">
        <v>0</v>
      </c>
      <c r="O17">
        <v>0</v>
      </c>
      <c r="P17">
        <v>1</v>
      </c>
      <c r="Q17" s="39"/>
      <c r="U17">
        <v>0</v>
      </c>
    </row>
    <row r="18" spans="1:22" x14ac:dyDescent="0.3">
      <c r="A18" s="21"/>
      <c r="B18" s="2"/>
      <c r="C18" s="1"/>
      <c r="D18" s="27"/>
      <c r="E18" s="27"/>
      <c r="F18" s="27"/>
      <c r="G18" s="27"/>
      <c r="H18" s="27"/>
      <c r="I18" s="27"/>
      <c r="J18" s="38"/>
      <c r="K18" s="38"/>
      <c r="L18" s="39"/>
      <c r="M18" s="39"/>
      <c r="N18" s="39"/>
      <c r="O18" s="39"/>
      <c r="P18" s="39"/>
      <c r="Q18" s="39"/>
    </row>
    <row r="19" spans="1:22" ht="12" customHeight="1" x14ac:dyDescent="0.3"/>
    <row r="21" spans="1:22" x14ac:dyDescent="0.3">
      <c r="C21" s="13" t="s">
        <v>5</v>
      </c>
      <c r="G21" s="25"/>
      <c r="U21" s="13" t="s">
        <v>7</v>
      </c>
    </row>
    <row r="22" spans="1:22" x14ac:dyDescent="0.3">
      <c r="D22" s="5" cm="1">
        <f t="array" ref="D22:P34">MINVERSE(D5:P17)</f>
        <v>1</v>
      </c>
      <c r="E22" s="6">
        <v>0</v>
      </c>
      <c r="F22" s="6">
        <v>1</v>
      </c>
      <c r="G22" s="6">
        <v>1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0.50068399452804302</v>
      </c>
      <c r="P22" s="7">
        <v>0</v>
      </c>
      <c r="Q22" s="27"/>
      <c r="U22" cm="1">
        <f t="array" ref="U22:U34">MMULT(_xlfn.ANCHORARRAY(D22),U5:U17)</f>
        <v>0</v>
      </c>
      <c r="V22" s="41" t="s">
        <v>16</v>
      </c>
    </row>
    <row r="23" spans="1:22" x14ac:dyDescent="0.3">
      <c r="D23" s="8">
        <v>0</v>
      </c>
      <c r="E23" s="27">
        <v>1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1</v>
      </c>
      <c r="N23" s="27">
        <v>0</v>
      </c>
      <c r="O23" s="27">
        <v>0.49931600547195598</v>
      </c>
      <c r="P23" s="9">
        <v>0</v>
      </c>
      <c r="Q23" s="27"/>
      <c r="U23">
        <v>0</v>
      </c>
      <c r="V23" s="41" t="s">
        <v>17</v>
      </c>
    </row>
    <row r="24" spans="1:22" x14ac:dyDescent="0.3">
      <c r="D24" s="8">
        <v>0</v>
      </c>
      <c r="E24" s="27">
        <v>0</v>
      </c>
      <c r="F24" s="27">
        <v>1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9">
        <v>0</v>
      </c>
      <c r="Q24" s="27"/>
      <c r="U24">
        <v>0</v>
      </c>
      <c r="V24" s="41" t="s">
        <v>18</v>
      </c>
    </row>
    <row r="25" spans="1:22" x14ac:dyDescent="0.3">
      <c r="D25" s="8">
        <v>0</v>
      </c>
      <c r="E25" s="27">
        <v>0</v>
      </c>
      <c r="F25" s="27">
        <v>1</v>
      </c>
      <c r="G25" s="27">
        <v>1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9">
        <v>0</v>
      </c>
      <c r="Q25" s="27"/>
      <c r="U25">
        <v>0</v>
      </c>
      <c r="V25" s="41" t="s">
        <v>19</v>
      </c>
    </row>
    <row r="26" spans="1:22" x14ac:dyDescent="0.3">
      <c r="D26" s="8">
        <v>0</v>
      </c>
      <c r="E26" s="27">
        <v>0</v>
      </c>
      <c r="F26" s="27">
        <v>0</v>
      </c>
      <c r="G26" s="27">
        <v>0</v>
      </c>
      <c r="H26" s="27">
        <v>1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9">
        <v>0</v>
      </c>
      <c r="Q26" s="27"/>
      <c r="U26">
        <v>0</v>
      </c>
      <c r="V26" s="42" t="s">
        <v>20</v>
      </c>
    </row>
    <row r="27" spans="1:22" ht="15" thickBot="1" x14ac:dyDescent="0.35">
      <c r="D27" s="8">
        <v>0</v>
      </c>
      <c r="E27" s="27">
        <v>0</v>
      </c>
      <c r="F27" s="27">
        <v>0</v>
      </c>
      <c r="G27" s="27">
        <v>0</v>
      </c>
      <c r="H27" s="27">
        <v>0</v>
      </c>
      <c r="I27" s="27">
        <v>1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9">
        <v>0</v>
      </c>
      <c r="Q27" s="27"/>
      <c r="U27">
        <v>0</v>
      </c>
      <c r="V27" s="41" t="s">
        <v>21</v>
      </c>
    </row>
    <row r="28" spans="1:22" x14ac:dyDescent="0.3">
      <c r="D28" s="8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1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9">
        <v>0</v>
      </c>
      <c r="Q28" s="27"/>
      <c r="U28">
        <v>0</v>
      </c>
      <c r="V28" s="43" t="s">
        <v>22</v>
      </c>
    </row>
    <row r="29" spans="1:22" x14ac:dyDescent="0.3">
      <c r="D29" s="8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1</v>
      </c>
      <c r="L29" s="27">
        <v>0</v>
      </c>
      <c r="M29" s="27">
        <v>0</v>
      </c>
      <c r="N29" s="27">
        <v>0</v>
      </c>
      <c r="O29" s="27">
        <v>0</v>
      </c>
      <c r="P29" s="9">
        <v>0</v>
      </c>
      <c r="Q29" s="27"/>
      <c r="U29">
        <v>0</v>
      </c>
      <c r="V29" s="44" t="s">
        <v>23</v>
      </c>
    </row>
    <row r="30" spans="1:22" x14ac:dyDescent="0.3">
      <c r="D30" s="8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1</v>
      </c>
      <c r="M30" s="27">
        <v>0</v>
      </c>
      <c r="N30" s="27">
        <v>0</v>
      </c>
      <c r="O30" s="27">
        <v>0</v>
      </c>
      <c r="P30" s="9">
        <v>0</v>
      </c>
      <c r="Q30" s="27"/>
      <c r="U30">
        <v>1</v>
      </c>
      <c r="V30" s="44" t="s">
        <v>24</v>
      </c>
    </row>
    <row r="31" spans="1:22" x14ac:dyDescent="0.3">
      <c r="D31" s="8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1</v>
      </c>
      <c r="N31" s="27">
        <v>0</v>
      </c>
      <c r="O31" s="27">
        <v>0</v>
      </c>
      <c r="P31" s="9">
        <v>0</v>
      </c>
      <c r="Q31" s="27"/>
      <c r="U31">
        <v>0</v>
      </c>
      <c r="V31" s="44" t="s">
        <v>25</v>
      </c>
    </row>
    <row r="32" spans="1:22" x14ac:dyDescent="0.3">
      <c r="D32" s="8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0.5</v>
      </c>
      <c r="M32" s="27">
        <v>0</v>
      </c>
      <c r="N32" s="27">
        <v>1</v>
      </c>
      <c r="O32" s="27">
        <v>0</v>
      </c>
      <c r="P32" s="9">
        <v>0</v>
      </c>
      <c r="Q32" s="27"/>
      <c r="U32">
        <v>0.5</v>
      </c>
      <c r="V32" s="44" t="s">
        <v>26</v>
      </c>
    </row>
    <row r="33" spans="3:23" x14ac:dyDescent="0.3">
      <c r="D33" s="8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1</v>
      </c>
      <c r="P33" s="9">
        <v>0</v>
      </c>
      <c r="Q33" s="27"/>
      <c r="U33">
        <v>0</v>
      </c>
      <c r="V33" s="44" t="s">
        <v>27</v>
      </c>
    </row>
    <row r="34" spans="3:23" x14ac:dyDescent="0.3">
      <c r="D34" s="10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0.5</v>
      </c>
      <c r="M34" s="11">
        <v>0</v>
      </c>
      <c r="N34" s="11">
        <v>0</v>
      </c>
      <c r="O34" s="11">
        <v>0</v>
      </c>
      <c r="P34" s="12">
        <v>1</v>
      </c>
      <c r="U34">
        <v>0.5</v>
      </c>
      <c r="V34" s="44" t="s">
        <v>28</v>
      </c>
    </row>
    <row r="35" spans="3:23" ht="15" thickBot="1" x14ac:dyDescent="0.35"/>
    <row r="36" spans="3:23" x14ac:dyDescent="0.3">
      <c r="C36" s="13" t="s">
        <v>9</v>
      </c>
      <c r="D36" s="22" t="s">
        <v>16</v>
      </c>
      <c r="E36" s="22" t="s">
        <v>17</v>
      </c>
      <c r="F36" s="22" t="s">
        <v>18</v>
      </c>
      <c r="G36" s="22" t="s">
        <v>19</v>
      </c>
      <c r="H36" s="24" t="s">
        <v>20</v>
      </c>
      <c r="I36" s="22" t="s">
        <v>21</v>
      </c>
      <c r="J36" s="28" t="s">
        <v>22</v>
      </c>
      <c r="K36" s="29" t="s">
        <v>23</v>
      </c>
      <c r="L36" s="29" t="s">
        <v>24</v>
      </c>
      <c r="M36" s="29" t="s">
        <v>25</v>
      </c>
      <c r="N36" s="29" t="s">
        <v>26</v>
      </c>
      <c r="O36" s="29" t="s">
        <v>27</v>
      </c>
      <c r="P36" s="29" t="s">
        <v>28</v>
      </c>
      <c r="Q36" s="4"/>
      <c r="U36" s="13" t="s">
        <v>8</v>
      </c>
    </row>
    <row r="37" spans="3:23" x14ac:dyDescent="0.3">
      <c r="C37" t="s">
        <v>10</v>
      </c>
      <c r="D37" s="14">
        <v>1</v>
      </c>
      <c r="E37" s="15">
        <v>2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27"/>
      <c r="U37" s="49" cm="1">
        <f t="array" ref="U37">MMULT(D37:P37,_xlfn.ANCHORARRAY(U22))</f>
        <v>0</v>
      </c>
      <c r="W37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AC384-6C48-4319-ADFF-29B14A3A4566}">
  <dimension ref="A1:V44"/>
  <sheetViews>
    <sheetView topLeftCell="A19" workbookViewId="0">
      <selection activeCell="W31" sqref="W31"/>
    </sheetView>
  </sheetViews>
  <sheetFormatPr defaultRowHeight="14.4" x14ac:dyDescent="0.3"/>
  <cols>
    <col min="1" max="1" width="10.33203125" customWidth="1"/>
    <col min="2" max="2" width="12" customWidth="1"/>
    <col min="4" max="14" width="10.44140625" customWidth="1"/>
    <col min="16" max="16" width="15.44140625" customWidth="1"/>
    <col min="19" max="19" width="8.88671875" style="40"/>
  </cols>
  <sheetData>
    <row r="1" spans="1:18" ht="15" thickBot="1" x14ac:dyDescent="0.35">
      <c r="A1" t="s">
        <v>29</v>
      </c>
    </row>
    <row r="2" spans="1:18" ht="14.4" customHeight="1" x14ac:dyDescent="0.3">
      <c r="A2" s="4"/>
      <c r="B2" s="4"/>
      <c r="C2" s="22" t="s">
        <v>15</v>
      </c>
      <c r="D2" s="22" t="s">
        <v>16</v>
      </c>
      <c r="E2" s="22" t="s">
        <v>17</v>
      </c>
      <c r="F2" s="22" t="s">
        <v>18</v>
      </c>
      <c r="G2" s="22" t="s">
        <v>19</v>
      </c>
      <c r="H2" s="24" t="s">
        <v>20</v>
      </c>
      <c r="I2" s="22" t="s">
        <v>21</v>
      </c>
      <c r="J2" s="28" t="s">
        <v>22</v>
      </c>
      <c r="K2" s="29" t="s">
        <v>23</v>
      </c>
      <c r="L2" s="29" t="s">
        <v>24</v>
      </c>
      <c r="M2" s="29" t="s">
        <v>26</v>
      </c>
      <c r="N2" s="29" t="s">
        <v>28</v>
      </c>
      <c r="O2" s="29"/>
      <c r="P2" s="4"/>
      <c r="Q2" s="4"/>
      <c r="R2" s="4" t="s">
        <v>3</v>
      </c>
    </row>
    <row r="3" spans="1:18" ht="14.4" customHeight="1" x14ac:dyDescent="0.3">
      <c r="D3" s="2">
        <v>135</v>
      </c>
      <c r="E3" s="2">
        <v>136</v>
      </c>
      <c r="F3" s="2">
        <v>137</v>
      </c>
      <c r="G3" s="2">
        <v>138</v>
      </c>
      <c r="H3" s="2">
        <v>135002020</v>
      </c>
      <c r="I3" s="2">
        <v>135002022</v>
      </c>
      <c r="J3" s="2">
        <v>137002020</v>
      </c>
      <c r="K3" s="2">
        <v>137002022</v>
      </c>
      <c r="L3" s="2">
        <v>137002024</v>
      </c>
      <c r="M3" s="2">
        <v>138002020</v>
      </c>
      <c r="N3" s="2">
        <v>138002022</v>
      </c>
      <c r="O3" s="23"/>
      <c r="P3" s="23" t="s">
        <v>1</v>
      </c>
    </row>
    <row r="4" spans="1:18" ht="14.4" customHeight="1" x14ac:dyDescent="0.3">
      <c r="A4" s="21" t="s">
        <v>15</v>
      </c>
      <c r="C4" s="13"/>
      <c r="D4" s="30">
        <v>0</v>
      </c>
      <c r="E4" s="30">
        <v>1</v>
      </c>
      <c r="F4" s="30">
        <v>2</v>
      </c>
      <c r="G4" s="30">
        <v>3</v>
      </c>
      <c r="H4" s="30">
        <v>4</v>
      </c>
      <c r="I4" s="30">
        <v>5</v>
      </c>
      <c r="J4" s="30">
        <v>6</v>
      </c>
      <c r="K4" s="30">
        <v>7</v>
      </c>
      <c r="L4" s="30">
        <v>8</v>
      </c>
      <c r="M4" s="30">
        <v>9</v>
      </c>
      <c r="N4" s="30">
        <v>10</v>
      </c>
      <c r="O4" s="30"/>
      <c r="P4" s="1" t="s">
        <v>0</v>
      </c>
      <c r="R4" s="13" t="s">
        <v>6</v>
      </c>
    </row>
    <row r="5" spans="1:18" ht="14.4" customHeight="1" x14ac:dyDescent="0.3">
      <c r="A5" s="22" t="s">
        <v>16</v>
      </c>
      <c r="B5" s="2">
        <v>135</v>
      </c>
      <c r="C5" s="30">
        <v>0</v>
      </c>
      <c r="D5" s="32">
        <v>1</v>
      </c>
      <c r="E5" s="6">
        <v>0</v>
      </c>
      <c r="F5" s="6">
        <v>0</v>
      </c>
      <c r="G5" s="7">
        <v>-1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-1</v>
      </c>
      <c r="P5" s="3" t="s">
        <v>2</v>
      </c>
      <c r="R5">
        <v>0</v>
      </c>
    </row>
    <row r="6" spans="1:18" ht="14.4" customHeight="1" x14ac:dyDescent="0.3">
      <c r="A6" s="22" t="s">
        <v>17</v>
      </c>
      <c r="B6" s="2">
        <v>136</v>
      </c>
      <c r="C6" s="30">
        <v>1</v>
      </c>
      <c r="D6" s="8">
        <v>0</v>
      </c>
      <c r="E6" s="33">
        <v>1</v>
      </c>
      <c r="F6" s="27">
        <v>0</v>
      </c>
      <c r="G6" s="9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-1</v>
      </c>
      <c r="N6">
        <v>0</v>
      </c>
      <c r="P6" s="17" t="s">
        <v>11</v>
      </c>
      <c r="R6">
        <v>0</v>
      </c>
    </row>
    <row r="7" spans="1:18" ht="14.4" customHeight="1" x14ac:dyDescent="0.3">
      <c r="A7" s="22" t="s">
        <v>18</v>
      </c>
      <c r="B7" s="2">
        <v>137</v>
      </c>
      <c r="C7" s="30">
        <v>2</v>
      </c>
      <c r="D7" s="8">
        <v>0</v>
      </c>
      <c r="E7" s="27">
        <v>0</v>
      </c>
      <c r="F7" s="34">
        <v>1</v>
      </c>
      <c r="G7" s="35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R7">
        <v>0</v>
      </c>
    </row>
    <row r="8" spans="1:18" ht="14.4" customHeight="1" x14ac:dyDescent="0.3">
      <c r="A8" s="22" t="s">
        <v>19</v>
      </c>
      <c r="B8" s="2">
        <v>138</v>
      </c>
      <c r="C8" s="30">
        <v>3</v>
      </c>
      <c r="D8" s="10">
        <v>0</v>
      </c>
      <c r="E8" s="11">
        <v>0</v>
      </c>
      <c r="F8" s="36">
        <v>-1</v>
      </c>
      <c r="G8" s="37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P8" s="18" t="s">
        <v>12</v>
      </c>
      <c r="R8">
        <v>0</v>
      </c>
    </row>
    <row r="9" spans="1:18" ht="14.4" customHeight="1" x14ac:dyDescent="0.3">
      <c r="A9" s="24" t="s">
        <v>20</v>
      </c>
      <c r="B9" s="2">
        <v>135002020</v>
      </c>
      <c r="C9" s="30">
        <v>4</v>
      </c>
      <c r="D9">
        <v>0</v>
      </c>
      <c r="E9">
        <v>0</v>
      </c>
      <c r="F9">
        <v>0</v>
      </c>
      <c r="G9">
        <v>0</v>
      </c>
      <c r="H9" s="5">
        <v>1</v>
      </c>
      <c r="I9" s="6">
        <v>0</v>
      </c>
      <c r="J9" s="6">
        <v>0</v>
      </c>
      <c r="K9" s="7">
        <v>0</v>
      </c>
      <c r="L9">
        <v>0</v>
      </c>
      <c r="M9">
        <v>0</v>
      </c>
      <c r="N9">
        <v>0</v>
      </c>
      <c r="P9" s="19" t="s">
        <v>13</v>
      </c>
      <c r="R9">
        <v>0</v>
      </c>
    </row>
    <row r="10" spans="1:18" ht="14.4" customHeight="1" thickBot="1" x14ac:dyDescent="0.35">
      <c r="A10" s="22" t="s">
        <v>21</v>
      </c>
      <c r="B10" s="2">
        <v>135002022</v>
      </c>
      <c r="C10" s="30">
        <v>5</v>
      </c>
      <c r="D10">
        <v>0</v>
      </c>
      <c r="E10">
        <v>0</v>
      </c>
      <c r="F10">
        <v>0</v>
      </c>
      <c r="G10">
        <v>0</v>
      </c>
      <c r="H10" s="8">
        <v>0</v>
      </c>
      <c r="I10" s="27">
        <v>1</v>
      </c>
      <c r="J10" s="27">
        <v>0</v>
      </c>
      <c r="K10" s="9">
        <v>0</v>
      </c>
      <c r="L10">
        <v>0</v>
      </c>
      <c r="M10">
        <v>0</v>
      </c>
      <c r="N10">
        <v>0</v>
      </c>
      <c r="P10" s="20" t="s">
        <v>14</v>
      </c>
      <c r="R10">
        <v>0</v>
      </c>
    </row>
    <row r="11" spans="1:18" ht="14.4" customHeight="1" x14ac:dyDescent="0.3">
      <c r="A11" s="28" t="s">
        <v>22</v>
      </c>
      <c r="B11" s="2">
        <v>137002020</v>
      </c>
      <c r="C11" s="30">
        <v>6</v>
      </c>
      <c r="D11">
        <v>0</v>
      </c>
      <c r="E11">
        <v>0</v>
      </c>
      <c r="F11">
        <v>0</v>
      </c>
      <c r="G11">
        <v>0</v>
      </c>
      <c r="H11" s="8">
        <v>0</v>
      </c>
      <c r="I11" s="27">
        <v>0</v>
      </c>
      <c r="J11" s="27">
        <v>1</v>
      </c>
      <c r="K11" s="9">
        <v>0</v>
      </c>
      <c r="L11">
        <v>0</v>
      </c>
      <c r="M11">
        <v>0</v>
      </c>
      <c r="N11">
        <v>0</v>
      </c>
      <c r="R11">
        <v>0</v>
      </c>
    </row>
    <row r="12" spans="1:18" ht="14.4" customHeight="1" x14ac:dyDescent="0.3">
      <c r="A12" s="29" t="s">
        <v>23</v>
      </c>
      <c r="B12" s="2">
        <v>137002022</v>
      </c>
      <c r="C12" s="30">
        <v>7</v>
      </c>
      <c r="D12">
        <v>0</v>
      </c>
      <c r="E12">
        <v>0</v>
      </c>
      <c r="F12">
        <v>0</v>
      </c>
      <c r="G12">
        <v>0</v>
      </c>
      <c r="H12" s="10">
        <v>0</v>
      </c>
      <c r="I12" s="11">
        <v>0</v>
      </c>
      <c r="J12" s="11">
        <v>0</v>
      </c>
      <c r="K12" s="12">
        <v>1</v>
      </c>
      <c r="L12">
        <v>0</v>
      </c>
      <c r="M12">
        <v>0</v>
      </c>
      <c r="N12">
        <v>0</v>
      </c>
      <c r="R12">
        <v>0</v>
      </c>
    </row>
    <row r="13" spans="1:18" ht="14.4" customHeight="1" x14ac:dyDescent="0.3">
      <c r="A13" s="29" t="s">
        <v>24</v>
      </c>
      <c r="B13" s="2">
        <v>137002024</v>
      </c>
      <c r="C13" s="30">
        <v>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R13">
        <v>1</v>
      </c>
    </row>
    <row r="14" spans="1:18" ht="14.4" customHeight="1" x14ac:dyDescent="0.3">
      <c r="A14" s="29" t="s">
        <v>26</v>
      </c>
      <c r="B14" s="2">
        <v>138002020</v>
      </c>
      <c r="C14" s="30">
        <v>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-0.5</v>
      </c>
      <c r="M14">
        <v>1</v>
      </c>
      <c r="N14">
        <v>0</v>
      </c>
      <c r="R14">
        <v>0</v>
      </c>
    </row>
    <row r="15" spans="1:18" ht="14.4" customHeight="1" x14ac:dyDescent="0.3">
      <c r="A15" s="29" t="s">
        <v>28</v>
      </c>
      <c r="B15" s="2">
        <v>138002022</v>
      </c>
      <c r="C15" s="30">
        <v>10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-0.5</v>
      </c>
      <c r="M15">
        <v>0</v>
      </c>
      <c r="N15">
        <v>1</v>
      </c>
      <c r="R15">
        <v>0</v>
      </c>
    </row>
    <row r="16" spans="1:18" ht="14.4" customHeight="1" x14ac:dyDescent="0.3">
      <c r="A16" s="29"/>
      <c r="B16" s="23"/>
      <c r="C16" s="30"/>
    </row>
    <row r="19" spans="3:19" x14ac:dyDescent="0.3">
      <c r="C19" s="45" t="s">
        <v>5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R19" s="13" t="s">
        <v>7</v>
      </c>
    </row>
    <row r="20" spans="3:19" x14ac:dyDescent="0.3">
      <c r="C20" s="27"/>
      <c r="D20" s="5" cm="1">
        <f t="array" ref="D20:N30">MINVERSE(D5:N15)</f>
        <v>1</v>
      </c>
      <c r="E20" s="6">
        <v>0</v>
      </c>
      <c r="F20" s="6">
        <v>1</v>
      </c>
      <c r="G20" s="6">
        <v>1</v>
      </c>
      <c r="H20" s="6">
        <v>0</v>
      </c>
      <c r="I20" s="6">
        <v>0</v>
      </c>
      <c r="J20" s="6">
        <v>0</v>
      </c>
      <c r="K20" s="6">
        <v>0</v>
      </c>
      <c r="L20" s="6">
        <v>0.5</v>
      </c>
      <c r="M20" s="6">
        <v>0</v>
      </c>
      <c r="N20" s="7">
        <v>1</v>
      </c>
      <c r="O20" s="27"/>
      <c r="P20" s="27"/>
      <c r="Q20" s="27"/>
      <c r="R20" cm="1">
        <f t="array" ref="R20:R30">MMULT(_xlfn.ANCHORARRAY(D20),R5:R15)</f>
        <v>0.5</v>
      </c>
      <c r="S20" s="41" t="s">
        <v>16</v>
      </c>
    </row>
    <row r="21" spans="3:19" x14ac:dyDescent="0.3">
      <c r="C21" s="27"/>
      <c r="D21" s="8">
        <v>0</v>
      </c>
      <c r="E21" s="27">
        <v>1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0.5</v>
      </c>
      <c r="M21" s="27">
        <v>1</v>
      </c>
      <c r="N21" s="9">
        <v>0</v>
      </c>
      <c r="O21" s="27"/>
      <c r="P21" s="27"/>
      <c r="Q21" s="27"/>
      <c r="R21">
        <v>0.5</v>
      </c>
      <c r="S21" s="41" t="s">
        <v>17</v>
      </c>
    </row>
    <row r="22" spans="3:19" x14ac:dyDescent="0.3">
      <c r="C22" s="27"/>
      <c r="D22" s="8">
        <v>0</v>
      </c>
      <c r="E22" s="27">
        <v>0</v>
      </c>
      <c r="F22" s="27">
        <v>1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9">
        <v>0</v>
      </c>
      <c r="O22" s="27"/>
      <c r="P22" s="27"/>
      <c r="Q22" s="27"/>
      <c r="R22">
        <v>0</v>
      </c>
      <c r="S22" s="41" t="s">
        <v>18</v>
      </c>
    </row>
    <row r="23" spans="3:19" x14ac:dyDescent="0.3">
      <c r="C23" s="27"/>
      <c r="D23" s="8">
        <v>0</v>
      </c>
      <c r="E23" s="27">
        <v>0</v>
      </c>
      <c r="F23" s="27">
        <v>1</v>
      </c>
      <c r="G23" s="27">
        <v>1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9">
        <v>0</v>
      </c>
      <c r="O23" s="27"/>
      <c r="P23" s="27"/>
      <c r="Q23" s="27"/>
      <c r="R23">
        <v>0</v>
      </c>
      <c r="S23" s="41" t="s">
        <v>19</v>
      </c>
    </row>
    <row r="24" spans="3:19" x14ac:dyDescent="0.3">
      <c r="C24" s="27"/>
      <c r="D24" s="8">
        <v>0</v>
      </c>
      <c r="E24" s="27">
        <v>0</v>
      </c>
      <c r="F24" s="27">
        <v>0</v>
      </c>
      <c r="G24" s="27">
        <v>0</v>
      </c>
      <c r="H24" s="27">
        <v>1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9">
        <v>0</v>
      </c>
      <c r="O24" s="27"/>
      <c r="P24" s="27"/>
      <c r="Q24" s="27"/>
      <c r="R24">
        <v>0</v>
      </c>
      <c r="S24" s="42" t="s">
        <v>20</v>
      </c>
    </row>
    <row r="25" spans="3:19" ht="15" thickBot="1" x14ac:dyDescent="0.35">
      <c r="C25" s="27"/>
      <c r="D25" s="8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</v>
      </c>
      <c r="J25" s="27">
        <v>0</v>
      </c>
      <c r="K25" s="27">
        <v>0</v>
      </c>
      <c r="L25" s="27">
        <v>0</v>
      </c>
      <c r="M25" s="27">
        <v>0</v>
      </c>
      <c r="N25" s="9">
        <v>0</v>
      </c>
      <c r="O25" s="27"/>
      <c r="P25" s="27"/>
      <c r="Q25" s="27"/>
      <c r="R25">
        <v>0</v>
      </c>
      <c r="S25" s="41" t="s">
        <v>21</v>
      </c>
    </row>
    <row r="26" spans="3:19" x14ac:dyDescent="0.3">
      <c r="C26" s="27"/>
      <c r="D26" s="8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1</v>
      </c>
      <c r="K26" s="27">
        <v>0</v>
      </c>
      <c r="L26" s="27">
        <v>0</v>
      </c>
      <c r="M26" s="27">
        <v>0</v>
      </c>
      <c r="N26" s="9">
        <v>0</v>
      </c>
      <c r="O26" s="27"/>
      <c r="P26" s="27"/>
      <c r="Q26" s="27"/>
      <c r="R26">
        <v>0</v>
      </c>
      <c r="S26" s="43" t="s">
        <v>22</v>
      </c>
    </row>
    <row r="27" spans="3:19" x14ac:dyDescent="0.3">
      <c r="C27" s="27"/>
      <c r="D27" s="8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1</v>
      </c>
      <c r="L27" s="27">
        <v>0</v>
      </c>
      <c r="M27" s="27">
        <v>0</v>
      </c>
      <c r="N27" s="9">
        <v>0</v>
      </c>
      <c r="O27" s="27"/>
      <c r="P27" s="27"/>
      <c r="Q27" s="27"/>
      <c r="R27">
        <v>0</v>
      </c>
      <c r="S27" s="44" t="s">
        <v>23</v>
      </c>
    </row>
    <row r="28" spans="3:19" x14ac:dyDescent="0.3">
      <c r="C28" s="27"/>
      <c r="D28" s="8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1</v>
      </c>
      <c r="M28" s="27">
        <v>0</v>
      </c>
      <c r="N28" s="9">
        <v>0</v>
      </c>
      <c r="O28" s="27"/>
      <c r="P28" s="27"/>
      <c r="Q28" s="27"/>
      <c r="R28">
        <v>1</v>
      </c>
      <c r="S28" s="44" t="s">
        <v>24</v>
      </c>
    </row>
    <row r="29" spans="3:19" x14ac:dyDescent="0.3">
      <c r="C29" s="27"/>
      <c r="D29" s="8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0.5</v>
      </c>
      <c r="M29" s="27">
        <v>1</v>
      </c>
      <c r="N29" s="9">
        <v>0</v>
      </c>
      <c r="O29" s="27"/>
      <c r="P29" s="27"/>
      <c r="Q29" s="27"/>
      <c r="R29">
        <v>0.5</v>
      </c>
      <c r="S29" s="44" t="s">
        <v>26</v>
      </c>
    </row>
    <row r="30" spans="3:19" x14ac:dyDescent="0.3">
      <c r="C30" s="27"/>
      <c r="D30" s="10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0.5</v>
      </c>
      <c r="M30" s="11">
        <v>0</v>
      </c>
      <c r="N30" s="12">
        <v>1</v>
      </c>
      <c r="O30" s="27"/>
      <c r="P30" s="27"/>
      <c r="Q30" s="27"/>
      <c r="R30">
        <v>0.5</v>
      </c>
      <c r="S30" s="44" t="s">
        <v>28</v>
      </c>
    </row>
    <row r="31" spans="3:19" x14ac:dyDescent="0.3"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S31" s="44"/>
    </row>
    <row r="32" spans="3:19" x14ac:dyDescent="0.3"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S32"/>
    </row>
    <row r="33" spans="3:22" ht="15" thickBot="1" x14ac:dyDescent="0.35"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3:22" ht="28.8" x14ac:dyDescent="0.3">
      <c r="C34" s="13" t="s">
        <v>9</v>
      </c>
      <c r="D34" s="22" t="s">
        <v>16</v>
      </c>
      <c r="E34" s="22" t="s">
        <v>17</v>
      </c>
      <c r="F34" s="22" t="s">
        <v>18</v>
      </c>
      <c r="G34" s="22" t="s">
        <v>19</v>
      </c>
      <c r="H34" s="24" t="s">
        <v>20</v>
      </c>
      <c r="I34" s="22" t="s">
        <v>21</v>
      </c>
      <c r="J34" s="28" t="s">
        <v>22</v>
      </c>
      <c r="K34" s="29" t="s">
        <v>23</v>
      </c>
      <c r="L34" s="29" t="s">
        <v>24</v>
      </c>
      <c r="M34" s="29" t="s">
        <v>26</v>
      </c>
      <c r="N34" s="29" t="s">
        <v>28</v>
      </c>
      <c r="O34" s="46"/>
      <c r="P34" s="46"/>
      <c r="Q34" s="4"/>
      <c r="R34" s="13" t="s">
        <v>8</v>
      </c>
    </row>
    <row r="35" spans="3:22" x14ac:dyDescent="0.3">
      <c r="C35" t="s">
        <v>10</v>
      </c>
      <c r="D35" s="14">
        <v>1</v>
      </c>
      <c r="E35" s="15">
        <v>2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5">
        <v>0</v>
      </c>
      <c r="O35" s="27"/>
      <c r="P35" s="27"/>
      <c r="Q35" s="27"/>
      <c r="R35" s="47" cm="1">
        <f t="array" ref="R35">MMULT(D35:N35,_xlfn.ANCHORARRAY(R20))</f>
        <v>1.5</v>
      </c>
      <c r="T35" t="s">
        <v>30</v>
      </c>
    </row>
    <row r="36" spans="3:22" x14ac:dyDescent="0.3">
      <c r="S36"/>
      <c r="V36" s="40"/>
    </row>
    <row r="37" spans="3:22" x14ac:dyDescent="0.3">
      <c r="S37"/>
      <c r="V37" s="40"/>
    </row>
    <row r="38" spans="3:22" x14ac:dyDescent="0.3">
      <c r="S38"/>
      <c r="V38" s="40"/>
    </row>
    <row r="39" spans="3:22" x14ac:dyDescent="0.3">
      <c r="S39"/>
      <c r="V39" s="40"/>
    </row>
    <row r="40" spans="3:22" x14ac:dyDescent="0.3">
      <c r="S40"/>
      <c r="V40" s="40"/>
    </row>
    <row r="41" spans="3:22" x14ac:dyDescent="0.3">
      <c r="S41"/>
      <c r="V41" s="40"/>
    </row>
    <row r="42" spans="3:22" x14ac:dyDescent="0.3">
      <c r="S42"/>
      <c r="V42" s="40"/>
    </row>
    <row r="43" spans="3:22" x14ac:dyDescent="0.3">
      <c r="S43"/>
      <c r="V43" s="40"/>
    </row>
    <row r="44" spans="3:22" x14ac:dyDescent="0.3">
      <c r="S44"/>
      <c r="V44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Case 2 TD_on_C_and_B</vt:lpstr>
      <vt:lpstr>Case 1 TD_only_B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Amelie Müller</dc:creator>
  <cp:lastModifiedBy>Amelie Müller</cp:lastModifiedBy>
  <dcterms:created xsi:type="dcterms:W3CDTF">2023-10-19T13:13:01Z</dcterms:created>
  <dcterms:modified xsi:type="dcterms:W3CDTF">2024-01-05T11:30:42Z</dcterms:modified>
</cp:coreProperties>
</file>