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静态表" sheetId="3" r:id="rId1"/>
    <sheet name="技能配置" sheetId="1" r:id="rId2"/>
    <sheet name="技能模板" sheetId="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<sst xmlns="http://schemas.openxmlformats.org/spreadsheetml/2006/main" count="21727" uniqueCount="1471">
  <si>
    <t>编号</t>
  </si>
  <si>
    <t>名称</t>
  </si>
  <si>
    <t>常量名</t>
  </si>
  <si>
    <t>常量注释</t>
  </si>
  <si>
    <t>图标</t>
  </si>
  <si>
    <t>技能类型</t>
  </si>
  <si>
    <t>最大等级</t>
  </si>
  <si>
    <t>施法距离</t>
  </si>
  <si>
    <t>目标阵营</t>
  </si>
  <si>
    <t>可瞬发</t>
  </si>
  <si>
    <t>可切换</t>
  </si>
  <si>
    <t>手动使用</t>
  </si>
  <si>
    <t>常规显示</t>
  </si>
  <si>
    <t>单位显示</t>
  </si>
  <si>
    <t>冷却时间</t>
  </si>
  <si>
    <t>法力消耗</t>
  </si>
  <si>
    <t>描述(默认)</t>
  </si>
  <si>
    <t>描述(激活)</t>
  </si>
  <si>
    <t>模板编号</t>
  </si>
  <si>
    <t>附加参数</t>
  </si>
  <si>
    <t>参数1</t>
  </si>
  <si>
    <t>参数2</t>
  </si>
  <si>
    <t>参数3</t>
  </si>
  <si>
    <t>参数4</t>
  </si>
  <si>
    <t>参数5</t>
  </si>
  <si>
    <t>参数6</t>
  </si>
  <si>
    <t>参数7</t>
  </si>
  <si>
    <t>参数8</t>
  </si>
  <si>
    <t>参数9</t>
  </si>
  <si>
    <t>参数10</t>
  </si>
  <si>
    <t>参数11</t>
  </si>
  <si>
    <t>参数12</t>
  </si>
  <si>
    <t>参数13</t>
  </si>
  <si>
    <t>参数14</t>
  </si>
  <si>
    <t>参数15</t>
  </si>
  <si>
    <t>点石成金</t>
  </si>
  <si>
    <t>A001</t>
  </si>
  <si>
    <t>BTNTransmute</t>
  </si>
  <si>
    <t>主动</t>
  </si>
  <si>
    <t/>
  </si>
  <si>
    <t>狂乱药剂</t>
  </si>
  <si>
    <t>A002</t>
  </si>
  <si>
    <t>BTNPotionOfVampirism</t>
  </si>
  <si>
    <t>贪婪</t>
  </si>
  <si>
    <t>A003</t>
  </si>
  <si>
    <t>GreedisGood2</t>
  </si>
  <si>
    <t>被动</t>
  </si>
  <si>
    <t>铜兵铁将</t>
  </si>
  <si>
    <t>A004</t>
  </si>
  <si>
    <t>CrusadeArmy</t>
  </si>
  <si>
    <t>酸蚀光环</t>
  </si>
  <si>
    <t>A005</t>
  </si>
  <si>
    <t>SatanicAura</t>
  </si>
  <si>
    <t>毒雾光环</t>
  </si>
  <si>
    <t>A006</t>
  </si>
  <si>
    <t>Fogdust</t>
  </si>
  <si>
    <t>暗度陈仓</t>
  </si>
  <si>
    <t>A007</t>
  </si>
  <si>
    <t>Leadership</t>
  </si>
  <si>
    <t>地之庇佑</t>
  </si>
  <si>
    <t>A008</t>
  </si>
  <si>
    <t>BTNForceOfNature</t>
  </si>
  <si>
    <t>跃动精灵</t>
  </si>
  <si>
    <t>A009</t>
  </si>
  <si>
    <t>HealingButterflies</t>
  </si>
  <si>
    <t>半神人</t>
  </si>
  <si>
    <t>A010</t>
  </si>
  <si>
    <t>GhostCoil</t>
  </si>
  <si>
    <t>荆棘盾</t>
  </si>
  <si>
    <t>A011</t>
  </si>
  <si>
    <t>OrbOfThorns</t>
  </si>
  <si>
    <t>荆棘光环</t>
  </si>
  <si>
    <t>A012</t>
  </si>
  <si>
    <t>Thorns</t>
  </si>
  <si>
    <t>丛林光环</t>
  </si>
  <si>
    <t>A013</t>
  </si>
  <si>
    <t>NatureAmulet</t>
  </si>
  <si>
    <t>草木皆兵</t>
  </si>
  <si>
    <t>A014</t>
  </si>
  <si>
    <t>BTNNightElfBuild</t>
  </si>
  <si>
    <t>激流水涡</t>
  </si>
  <si>
    <t>A015</t>
  </si>
  <si>
    <t>Whirlpool2</t>
  </si>
  <si>
    <t>深渊护盾</t>
  </si>
  <si>
    <t>A016</t>
  </si>
  <si>
    <t>Watery Shield</t>
  </si>
  <si>
    <t>海之传承</t>
  </si>
  <si>
    <t>A017</t>
  </si>
  <si>
    <t>WaterPearlStaff</t>
  </si>
  <si>
    <t>娜迦之歌</t>
  </si>
  <si>
    <t>A018</t>
  </si>
  <si>
    <t>SeaCreature</t>
  </si>
  <si>
    <t>飓风光环</t>
  </si>
  <si>
    <t>A019</t>
  </si>
  <si>
    <t>_CR_TIDE_Wirlpool</t>
  </si>
  <si>
    <t>潮汐光环</t>
  </si>
  <si>
    <t>A020</t>
  </si>
  <si>
    <t>Water Sphere</t>
  </si>
  <si>
    <t>远古之魂</t>
  </si>
  <si>
    <t>A021</t>
  </si>
  <si>
    <t>GuardianofTheSea</t>
  </si>
  <si>
    <t>钢铁雄心</t>
  </si>
  <si>
    <t>A022</t>
  </si>
  <si>
    <t>LionShield</t>
  </si>
  <si>
    <t>鼓舞</t>
  </si>
  <si>
    <t>A023</t>
  </si>
  <si>
    <t>WarriorsBlessing</t>
  </si>
  <si>
    <t>己方</t>
  </si>
  <si>
    <t>养威蓄锐</t>
  </si>
  <si>
    <t>A024</t>
  </si>
  <si>
    <t>CrownAmuletFinished</t>
  </si>
  <si>
    <t>枪火交锋</t>
  </si>
  <si>
    <t>A025</t>
  </si>
  <si>
    <t>Gun X Sword Alt</t>
  </si>
  <si>
    <t>坚毅光环</t>
  </si>
  <si>
    <t>A026</t>
  </si>
  <si>
    <t>BTNDevotion</t>
  </si>
  <si>
    <t>命令光环</t>
  </si>
  <si>
    <t>A027</t>
  </si>
  <si>
    <t>GoldenDevMelee</t>
  </si>
  <si>
    <t>火力指挥</t>
  </si>
  <si>
    <t>A028</t>
  </si>
  <si>
    <t>BTNHumanMissileUpThree</t>
  </si>
  <si>
    <t>狂热盛宴</t>
  </si>
  <si>
    <t>A029</t>
  </si>
  <si>
    <t>SuccubusTrueSight</t>
  </si>
  <si>
    <t>令@影响范围@范围内友方近战单位以最高速度攻击@攻击次数@次，最多持续@持续时间@秒。</t>
  </si>
  <si>
    <t>|攻击次数=3_5_7_9=int|持续时间=5=float|影响范围=500=float|法力消耗=60=int|自适应额外法力上限=0=int|魔法效果=52908949=int</t>
  </si>
  <si>
    <t>攻击次数</t>
  </si>
  <si>
    <t>3_5_7_9</t>
  </si>
  <si>
    <t>int</t>
  </si>
  <si>
    <t>|持续时间=5=float|影响范围=500=float|法力消耗=60=int|自适应额外法力上限=0=int|魔法效果=52908949=int</t>
  </si>
  <si>
    <t>持续时间</t>
  </si>
  <si>
    <t>float</t>
  </si>
  <si>
    <t>|影响范围=500=float|法力消耗=60=int|自适应额外法力上限=0=int|魔法效果=52908949=int</t>
  </si>
  <si>
    <t>影响范围</t>
  </si>
  <si>
    <t>|法力消耗=60=int|自适应额外法力上限=0=int|魔法效果=52908949=int</t>
  </si>
  <si>
    <t>|自适应额外法力上限=0=int|魔法效果=52908949=int</t>
  </si>
  <si>
    <t>自适应额外法力上限</t>
  </si>
  <si>
    <t>|魔法效果=52908949=int</t>
  </si>
  <si>
    <t>魔法效果</t>
  </si>
  <si>
    <t>血悟</t>
  </si>
  <si>
    <t>A030</t>
  </si>
  <si>
    <t>bloodtap</t>
  </si>
  <si>
    <t>令@影响范围@范围内的一个友方近战单位获得一层嗜血效果，每层嗜血效果提供@物理吸血%@的攻击吸血能力，最多叠加@层数上限@层嗜血效果。</t>
  </si>
  <si>
    <t>|物理吸血%=2_4_6_8=float|层数上限=10=int|影响范围=500=float|法力消耗=10=int|自适应额外法力上限=0=int|魔法效果=52909002=int</t>
  </si>
  <si>
    <t>物理吸血%</t>
  </si>
  <si>
    <t>2_4_6_8</t>
  </si>
  <si>
    <t>|层数上限=10=int|影响范围=500=float|法力消耗=10=int|自适应额外法力上限=0=int|魔法效果=52909002=int</t>
  </si>
  <si>
    <t>层数上限</t>
  </si>
  <si>
    <t>|影响范围=500=float|法力消耗=10=int|自适应额外法力上限=0=int|魔法效果=52909002=int</t>
  </si>
  <si>
    <t>|法力消耗=10=int|自适应额外法力上限=0=int|魔法效果=52909002=int</t>
  </si>
  <si>
    <t>|自适应额外法力上限=0=int|魔法效果=52909002=int</t>
  </si>
  <si>
    <t>|魔法效果=52909002=int</t>
  </si>
  <si>
    <t>血族之怒</t>
  </si>
  <si>
    <t>A031</t>
  </si>
  <si>
    <t>shadow_curseoftounges</t>
  </si>
  <si>
    <t>有@闪避率(乘法)%@的概率闪避掉敌人的攻击，并在自身攻击时有相同概率击晕目标@持续时间@(@持续时间(抗性)@)秒。</t>
  </si>
  <si>
    <t>|闪避率(乘法)%=15_30_45_60=float|持续时间=1=float|持续时间(抗性)=0.5=float|魔法效果=52909003=int</t>
  </si>
  <si>
    <t>闪避率(乘法)%</t>
  </si>
  <si>
    <t>15_30_45_60</t>
  </si>
  <si>
    <t>|持续时间=1=float|持续时间(抗性)=0.5=float|魔法效果=52909003=int</t>
  </si>
  <si>
    <t>|持续时间(抗性)=0.5=float|魔法效果=52909003=int</t>
  </si>
  <si>
    <t>持续时间(抗性)</t>
  </si>
  <si>
    <t>|魔法效果=52909003=int</t>
  </si>
  <si>
    <t>夜影</t>
  </si>
  <si>
    <t>A032</t>
  </si>
  <si>
    <t>ability_demonhunter_vengefulretreat</t>
  </si>
  <si>
    <t>每当受到攻击时有@概率%@的概率隐形@持续时间@秒，隐形时仍然可以攻击或施法。\n\n|cffff0000受到Boss或强力怪物攻击时有双倍几率触发该技能。|r</t>
  </si>
  <si>
    <t>|概率%=1_2_3_4=float|持续时间=0.75=float</t>
  </si>
  <si>
    <t>概率%</t>
  </si>
  <si>
    <t>1_2_3_4</t>
  </si>
  <si>
    <t>|持续时间=0.75=float</t>
  </si>
  <si>
    <t>吸血光环</t>
  </si>
  <si>
    <t>A033</t>
  </si>
  <si>
    <t>_BloodCurseV2</t>
  </si>
  <si>
    <t>使得附近@影响范围@范围内的友方近战单位获得@物理吸血%@的攻击吸血效果。</t>
  </si>
  <si>
    <t>|物理吸血%=15_30_45_60=float|影响范围=800=float|魔法效果=52909005=int</t>
  </si>
  <si>
    <t>|影响范围=800=float|魔法效果=52909005=int</t>
  </si>
  <si>
    <t>|魔法效果=52909005=int</t>
  </si>
  <si>
    <t>狂怒光环</t>
  </si>
  <si>
    <t>A034</t>
  </si>
  <si>
    <t>ability_demonhunter_torment</t>
  </si>
  <si>
    <t>使得附近@影响范围@范围内的友方近战单位在攻击时有@概率%@的概率提高@附加攻速%@攻击速度，持续@持续时间@秒。触发间隔为@触发间隔@秒。</t>
  </si>
  <si>
    <t>|触发间隔=4_3_2_1=float|概率%=8=float|附加攻速%=250=float|持续时间=1=float|影响范围=800=float|魔法效果=52909006=int|附加魔法效果=52912850=int</t>
  </si>
  <si>
    <t>触发间隔</t>
  </si>
  <si>
    <t>4_3_2_1</t>
  </si>
  <si>
    <t>|概率%=8=float|附加攻速%=250=float|持续时间=1=float|影响范围=800=float|魔法效果=52909006=int|附加魔法效果=52912850=int</t>
  </si>
  <si>
    <t>|附加攻速%=250=float|持续时间=1=float|影响范围=800=float|魔法效果=52909006=int|附加魔法效果=52912850=int</t>
  </si>
  <si>
    <t>附加攻速%</t>
  </si>
  <si>
    <t>|持续时间=1=float|影响范围=800=float|魔法效果=52909006=int|附加魔法效果=52912850=int</t>
  </si>
  <si>
    <t>|影响范围=800=float|魔法效果=52909006=int|附加魔法效果=52912850=int</t>
  </si>
  <si>
    <t>|魔法效果=52909006=int|附加魔法效果=52912850=int</t>
  </si>
  <si>
    <t>|附加魔法效果=52912850=int</t>
  </si>
  <si>
    <t>附加魔法效果</t>
  </si>
  <si>
    <t>血轮回之力</t>
  </si>
  <si>
    <t>A035</t>
  </si>
  <si>
    <t>shadow_felmending</t>
  </si>
  <si>
    <t>吞噬一个自己的战士，永久获得其@吸收属性%@的攻击力和生命上限。\n\n|cffff0000该技能只能使用一次。|r</t>
  </si>
  <si>
    <t>|吸收属性%=80=float</t>
  </si>
  <si>
    <t>吸收属性%</t>
  </si>
  <si>
    <t>弱点标记</t>
  </si>
  <si>
    <t>A036</t>
  </si>
  <si>
    <t>ability_hunter_focusedaim</t>
  </si>
  <si>
    <t>众星攒月</t>
  </si>
  <si>
    <t>A037</t>
  </si>
  <si>
    <t>ability_hunter_displacement</t>
  </si>
  <si>
    <t>寒冰之箭</t>
  </si>
  <si>
    <t>A038</t>
  </si>
  <si>
    <t>BTNColdArrows</t>
  </si>
  <si>
    <t>灼热之箭</t>
  </si>
  <si>
    <t>A039</t>
  </si>
  <si>
    <t>BTNSearingArrows</t>
  </si>
  <si>
    <t>强击光环</t>
  </si>
  <si>
    <t>A040</t>
  </si>
  <si>
    <t>BTNTrueShot</t>
  </si>
  <si>
    <t>流风光环</t>
  </si>
  <si>
    <t>A041</t>
  </si>
  <si>
    <t>WindLance</t>
  </si>
  <si>
    <t>月神意旨</t>
  </si>
  <si>
    <t>A042</t>
  </si>
  <si>
    <t>Moon_Staff_Grace_Of_Air_Totem</t>
  </si>
  <si>
    <t>灵能祝福</t>
  </si>
  <si>
    <t>A043</t>
  </si>
  <si>
    <t>BTNStaffOfPreservation</t>
  </si>
  <si>
    <t>法术馈赠</t>
  </si>
  <si>
    <t>A044</t>
  </si>
  <si>
    <t>spell_arcane_manatap</t>
  </si>
  <si>
    <t>法力浮云</t>
  </si>
  <si>
    <t>A045</t>
  </si>
  <si>
    <t>ElderBlood</t>
  </si>
  <si>
    <t>领域精通</t>
  </si>
  <si>
    <t>A046</t>
  </si>
  <si>
    <t>spell_arcane_blast</t>
  </si>
  <si>
    <t>辉煌光环</t>
  </si>
  <si>
    <t>A047</t>
  </si>
  <si>
    <t>BTNBrilliance</t>
  </si>
  <si>
    <t>奇迹光环</t>
  </si>
  <si>
    <t>A048</t>
  </si>
  <si>
    <t>BlessedCircle</t>
  </si>
  <si>
    <t>奥术宗师</t>
  </si>
  <si>
    <t>A049</t>
  </si>
  <si>
    <t>HolyMagic</t>
  </si>
  <si>
    <t>飞影一击</t>
  </si>
  <si>
    <t>A050</t>
  </si>
  <si>
    <t>ability_rogue_unfairadvantage</t>
  </si>
  <si>
    <t>封喉之镖</t>
  </si>
  <si>
    <t>A051</t>
  </si>
  <si>
    <t>INV_ThrowingKnife_04</t>
  </si>
  <si>
    <t>要害刺击</t>
  </si>
  <si>
    <t>A052</t>
  </si>
  <si>
    <t>ability_demonhunter_infernalstrike2</t>
  </si>
  <si>
    <t>杀手经验</t>
  </si>
  <si>
    <t>A053</t>
  </si>
  <si>
    <t>ability_hunter_rapidkilling</t>
  </si>
  <si>
    <t>狩猎光环</t>
  </si>
  <si>
    <t>A054</t>
  </si>
  <si>
    <t>spell_hunter_focusingshot</t>
  </si>
  <si>
    <t>烟雾光环</t>
  </si>
  <si>
    <t>A055</t>
  </si>
  <si>
    <t>BTNCloudOfFog</t>
  </si>
  <si>
    <t>刺客之道</t>
  </si>
  <si>
    <t>A056</t>
  </si>
  <si>
    <t>ability_hunter_mastertactitian</t>
  </si>
  <si>
    <t>毁天灭地</t>
  </si>
  <si>
    <t>A057</t>
  </si>
  <si>
    <t>spell_arcane_arcanetorrent</t>
  </si>
  <si>
    <t>灵能风暴</t>
  </si>
  <si>
    <t>A058</t>
  </si>
  <si>
    <t>KRGenergy_vortexes</t>
  </si>
  <si>
    <t>女王之爪</t>
  </si>
  <si>
    <t>A059</t>
  </si>
  <si>
    <t>KRG_queen_claw</t>
  </si>
  <si>
    <t>同化效应</t>
  </si>
  <si>
    <t>A060</t>
  </si>
  <si>
    <t>KRG_assimilation_effect</t>
  </si>
  <si>
    <t>星际光环</t>
  </si>
  <si>
    <t>A061</t>
  </si>
  <si>
    <t>spell_azerite_essence04</t>
  </si>
  <si>
    <t>灵能光环</t>
  </si>
  <si>
    <t>A062</t>
  </si>
  <si>
    <t>KRG_energy_aura</t>
  </si>
  <si>
    <t>萨尔那加改造</t>
  </si>
  <si>
    <t>A063</t>
  </si>
  <si>
    <t>KRGsenjgz</t>
  </si>
  <si>
    <t>暴怒</t>
  </si>
  <si>
    <t>A064</t>
  </si>
  <si>
    <t>spell_winston_rage</t>
  </si>
  <si>
    <t>嘲讽</t>
  </si>
  <si>
    <t>A065</t>
  </si>
  <si>
    <t>战魂</t>
  </si>
  <si>
    <t>A066</t>
  </si>
  <si>
    <t>ability_warrior_unrelentingassault</t>
  </si>
  <si>
    <t>不灭战意</t>
  </si>
  <si>
    <t>A067</t>
  </si>
  <si>
    <t>spell_nature_shamanrage</t>
  </si>
  <si>
    <t>暴击光环</t>
  </si>
  <si>
    <t>A068</t>
  </si>
  <si>
    <t>spell_warrior_wildstrike</t>
  </si>
  <si>
    <t>耐力光环</t>
  </si>
  <si>
    <t>A069</t>
  </si>
  <si>
    <t>ability_warrior_intensifyrage</t>
  </si>
  <si>
    <t>战神</t>
  </si>
  <si>
    <t>A070</t>
  </si>
  <si>
    <t>spell_deathknight_bladedarmor</t>
  </si>
  <si>
    <t>天兆</t>
  </si>
  <si>
    <t>A071</t>
  </si>
  <si>
    <t>achievment_raid_houroftwilight</t>
  </si>
  <si>
    <t>地煞</t>
  </si>
  <si>
    <t>A072</t>
  </si>
  <si>
    <t>sha_spell_fire_bluehellfire_nightmare</t>
  </si>
  <si>
    <t>斗志昂扬</t>
  </si>
  <si>
    <t>A073</t>
  </si>
  <si>
    <t>ability_crown_of_the_heavens_icon</t>
  </si>
  <si>
    <t>悲痛欲绝</t>
  </si>
  <si>
    <t>A074</t>
  </si>
  <si>
    <t>ability_warlock_jinx</t>
  </si>
  <si>
    <t>领主光环</t>
  </si>
  <si>
    <t>A075</t>
  </si>
  <si>
    <t>VindictiveAura</t>
  </si>
  <si>
    <t>转生光环</t>
  </si>
  <si>
    <t>A076</t>
  </si>
  <si>
    <t>achievements_zone_brokenshore</t>
  </si>
  <si>
    <t>颠覆大地</t>
  </si>
  <si>
    <t>A077</t>
  </si>
  <si>
    <t>BlazeBlackHole</t>
  </si>
  <si>
    <t>缠绕</t>
  </si>
  <si>
    <t>Ae10</t>
  </si>
  <si>
    <t>BTNEntanglingRoots</t>
  </si>
  <si>
    <t>落叶</t>
  </si>
  <si>
    <t>Ae11</t>
  </si>
  <si>
    <t>FallLeaf</t>
  </si>
  <si>
    <t>碎石</t>
  </si>
  <si>
    <t>Ae12</t>
  </si>
  <si>
    <t>Stones</t>
  </si>
  <si>
    <t>猎空</t>
  </si>
  <si>
    <t>Ae13</t>
  </si>
  <si>
    <t>BTNRavenForm</t>
  </si>
  <si>
    <t>推进</t>
  </si>
  <si>
    <t>Ae14</t>
  </si>
  <si>
    <t>ability_hunter_camouflage</t>
  </si>
  <si>
    <t>精准投射</t>
  </si>
  <si>
    <t>Ae15</t>
  </si>
  <si>
    <t>BTNDryadDispelMagic</t>
  </si>
  <si>
    <t>射击标记</t>
  </si>
  <si>
    <t>Ae16</t>
  </si>
  <si>
    <t>ability_hunter_resistanceisfutile</t>
  </si>
  <si>
    <t>相位转换</t>
  </si>
  <si>
    <t>Ae17</t>
  </si>
  <si>
    <t>BTNPhaseShift</t>
  </si>
  <si>
    <t>加速光环</t>
  </si>
  <si>
    <t>Ae18</t>
  </si>
  <si>
    <t>sprint</t>
  </si>
  <si>
    <t>支持光环</t>
  </si>
  <si>
    <t>Ae19</t>
  </si>
  <si>
    <t>Charge2</t>
  </si>
  <si>
    <t>自然外壳</t>
  </si>
  <si>
    <t>Ae1a</t>
  </si>
  <si>
    <t>BTNHardenedSkin</t>
  </si>
  <si>
    <t>生命甘露</t>
  </si>
  <si>
    <t>Ae1b</t>
  </si>
  <si>
    <t>inv_misc_shadowdew</t>
  </si>
  <si>
    <t>禁果</t>
  </si>
  <si>
    <t>Ae1c</t>
  </si>
  <si>
    <t>Apple</t>
  </si>
  <si>
    <t>电雷</t>
  </si>
  <si>
    <t>Ae1d</t>
  </si>
  <si>
    <t>BTNManaFlare</t>
  </si>
  <si>
    <t>复苏与生长</t>
  </si>
  <si>
    <t>Ae1e</t>
  </si>
  <si>
    <t>TreantHeroAbility3</t>
  </si>
  <si>
    <t>时空扭曲</t>
  </si>
  <si>
    <t>Ae1f</t>
  </si>
  <si>
    <t>TimeEclipse3</t>
  </si>
  <si>
    <t>治愈之叶</t>
  </si>
  <si>
    <t>Ae1g</t>
  </si>
  <si>
    <t>inv_misc_herb_jadetealeaf</t>
  </si>
  <si>
    <t>枯萎之露</t>
  </si>
  <si>
    <t>Ae1h</t>
  </si>
  <si>
    <t>inv_misc_herb_mana_thistle_leaf</t>
  </si>
  <si>
    <t>猎鹰射手</t>
  </si>
  <si>
    <t>Ae20</t>
  </si>
  <si>
    <t>BTNTameHippogriff</t>
  </si>
  <si>
    <t>涅槃</t>
  </si>
  <si>
    <t>Ae21</t>
  </si>
  <si>
    <t>Pheonixcall</t>
  </si>
  <si>
    <t>红焰</t>
  </si>
  <si>
    <t>Ae22</t>
  </si>
  <si>
    <t>PhoenixFire</t>
  </si>
  <si>
    <t>坚韧</t>
  </si>
  <si>
    <t>Ae23</t>
  </si>
  <si>
    <t>BodilyBlessing</t>
  </si>
  <si>
    <t>圣矛</t>
  </si>
  <si>
    <t>Ae24</t>
  </si>
  <si>
    <t>BTNVorpalBlades</t>
  </si>
  <si>
    <t>魔法弹</t>
  </si>
  <si>
    <t>Ae25</t>
  </si>
  <si>
    <t>BTNFrostBolt</t>
  </si>
  <si>
    <t>回旋月刃</t>
  </si>
  <si>
    <t>Ae26</t>
  </si>
  <si>
    <t>BTNUpgradeMoonGlaive</t>
  </si>
  <si>
    <t>群星坠落</t>
  </si>
  <si>
    <t>Ae27</t>
  </si>
  <si>
    <t>BTNStarfall</t>
  </si>
  <si>
    <t>囚徒</t>
  </si>
  <si>
    <t>Ae28</t>
  </si>
  <si>
    <t>IronCage</t>
  </si>
  <si>
    <t>幻术</t>
  </si>
  <si>
    <t>Ae29</t>
  </si>
  <si>
    <t>PD3WizIllusion</t>
  </si>
  <si>
    <t>镜像</t>
  </si>
  <si>
    <t>Ae2a</t>
  </si>
  <si>
    <t>BloodElfMirrorImage</t>
  </si>
  <si>
    <t>自然之怒</t>
  </si>
  <si>
    <t>Ae2b</t>
  </si>
  <si>
    <t>BTNChainLightning</t>
  </si>
  <si>
    <t>魔焰</t>
  </si>
  <si>
    <t>Ae2c</t>
  </si>
  <si>
    <t>FlameOrb</t>
  </si>
  <si>
    <t>火刃</t>
  </si>
  <si>
    <t>Ae2d</t>
  </si>
  <si>
    <t>FlameEnc</t>
  </si>
  <si>
    <t>刀阵旋风</t>
  </si>
  <si>
    <t>Ae2e</t>
  </si>
  <si>
    <t>BTNFanOfKnives</t>
  </si>
  <si>
    <t>迅捷</t>
  </si>
  <si>
    <t>Ae2f</t>
  </si>
  <si>
    <t>EvadeNE</t>
  </si>
  <si>
    <t>利刃交响曲</t>
  </si>
  <si>
    <t>Ae2g</t>
  </si>
  <si>
    <t>inv_glaive_1h_artifactaldrochi_d_01dual</t>
  </si>
  <si>
    <t>蓝焰</t>
  </si>
  <si>
    <t>Ae2h</t>
  </si>
  <si>
    <t>spell_fire_blueflamebreath</t>
  </si>
  <si>
    <t>咬食</t>
  </si>
  <si>
    <t>Ae30</t>
  </si>
  <si>
    <t>murloc1</t>
  </si>
  <si>
    <t>毒素之潮</t>
  </si>
  <si>
    <t>Ae31</t>
  </si>
  <si>
    <t>PoisonClaw</t>
  </si>
  <si>
    <t>硬壳</t>
  </si>
  <si>
    <t>Ae32</t>
  </si>
  <si>
    <t>BTNReinforcedHides</t>
  </si>
  <si>
    <t>空中缠斗</t>
  </si>
  <si>
    <t>Ae33</t>
  </si>
  <si>
    <t>BurningVenomSnake</t>
  </si>
  <si>
    <t>孵蛋</t>
  </si>
  <si>
    <t>Ae34</t>
  </si>
  <si>
    <t>EggSplosive</t>
  </si>
  <si>
    <t>龙傲</t>
  </si>
  <si>
    <t>Ae35</t>
  </si>
  <si>
    <t>DragonRune</t>
  </si>
  <si>
    <t>威耀</t>
  </si>
  <si>
    <t>Ae36</t>
  </si>
  <si>
    <t>DragonEyeUpdate02</t>
  </si>
  <si>
    <t>海鲜</t>
  </si>
  <si>
    <t>Ae37</t>
  </si>
  <si>
    <t>LobsterFood</t>
  </si>
  <si>
    <t>派遣</t>
  </si>
  <si>
    <t>Ae38</t>
  </si>
  <si>
    <t>LobsterAttack</t>
  </si>
  <si>
    <t>励志</t>
  </si>
  <si>
    <t>Ae39</t>
  </si>
  <si>
    <t>LobsterAccuracy</t>
  </si>
  <si>
    <t>水甲</t>
  </si>
  <si>
    <t>Ae3a</t>
  </si>
  <si>
    <t>WaterOrb</t>
  </si>
  <si>
    <t>风暴气泉</t>
  </si>
  <si>
    <t>Ae3b</t>
  </si>
  <si>
    <t>BTNMonsoon</t>
  </si>
  <si>
    <t>海啸</t>
  </si>
  <si>
    <t>Ae3c</t>
  </si>
  <si>
    <t>spell_shaman_tidalwaves</t>
  </si>
  <si>
    <t>致命猛击(未使用)</t>
  </si>
  <si>
    <t>Ae3d</t>
  </si>
  <si>
    <t>DragonClaw</t>
  </si>
  <si>
    <t>三叉猛击</t>
  </si>
  <si>
    <t>Ae3e</t>
  </si>
  <si>
    <t>BTNNagaWeaponUp3</t>
  </si>
  <si>
    <t>珊瑚麟甲</t>
  </si>
  <si>
    <t>Ae3f</t>
  </si>
  <si>
    <t>BTNNagaArmorUp1</t>
  </si>
  <si>
    <t>三头攻击</t>
  </si>
  <si>
    <t>Ae3g</t>
  </si>
  <si>
    <t>Multi2</t>
  </si>
  <si>
    <t>分裂</t>
  </si>
  <si>
    <t>Ae3h</t>
  </si>
  <si>
    <t>Poisonous</t>
  </si>
  <si>
    <t>这是什么鬼</t>
  </si>
  <si>
    <t>Ae3i</t>
  </si>
  <si>
    <t>inv_misc_fish_85</t>
  </si>
  <si>
    <t>为什么拿我做实验?</t>
  </si>
  <si>
    <t>Ae3j</t>
  </si>
  <si>
    <t>ability_racial_hyperorganiclightoriginator</t>
  </si>
  <si>
    <t>量子跃迁</t>
  </si>
  <si>
    <t>Ae40</t>
  </si>
  <si>
    <t>Atom</t>
  </si>
  <si>
    <t>当自身受到伤害时消耗@法力消耗@点法力，立即闪现到后方相当于射程的距离处，方向总是垂置向后(无法闪现至防守区域的中线之外，遇中线将向相反方向闪现)。</t>
  </si>
  <si>
    <t>|法力消耗=40=int|自适应额外法力上限=4_4_2=int</t>
  </si>
  <si>
    <t>|自适应额外法力上限=4_4_2=int</t>
  </si>
  <si>
    <t>4_4_2</t>
  </si>
  <si>
    <t>对称破缺</t>
  </si>
  <si>
    <t>Ae41</t>
  </si>
  <si>
    <t>Puzzle</t>
  </si>
  <si>
    <t>攻击时令目标眩晕@持续时间@秒，对每个目标只能触发一次。</t>
  </si>
  <si>
    <t>|持续时间=2=float|持续时间(抗性)=2=float|魔法效果=38186545=int</t>
  </si>
  <si>
    <t>|持续时间(抗性)=2=float|魔法效果=38186545=int</t>
  </si>
  <si>
    <t>|魔法效果=38186545=int</t>
  </si>
  <si>
    <t>上帝粒子</t>
  </si>
  <si>
    <t>Ae42</t>
  </si>
  <si>
    <t>FlyingGod</t>
  </si>
  <si>
    <t>使得@影响范围@范围内所有非魔免敌人滞空@击飞时间@(@击飞时间(抗性)@)秒后坠地，坠地后继续眩晕@眩晕时间@(@眩晕时间(抗性)@)秒。</t>
  </si>
  <si>
    <t>|击飞时间=1=float|击飞时间(抗性)=0.5=float|眩晕时间=1=float|眩晕时间(抗性)=0.5=float|影响范围=450=float|能量消耗=45=int|自适应额外能量上限=0=int|魔法效果=52962882=int</t>
  </si>
  <si>
    <t>击飞时间</t>
  </si>
  <si>
    <t>|击飞时间(抗性)=0.5=float|眩晕时间=1=float|眩晕时间(抗性)=0.5=float|影响范围=450=float|能量消耗=45=int|自适应额外能量上限=0=int|魔法效果=52962882=int</t>
  </si>
  <si>
    <t>击飞时间(抗性)</t>
  </si>
  <si>
    <t>|眩晕时间=1=float|眩晕时间(抗性)=0.5=float|影响范围=450=float|能量消耗=45=int|自适应额外能量上限=0=int|魔法效果=52962882=int</t>
  </si>
  <si>
    <t>眩晕时间</t>
  </si>
  <si>
    <t>|眩晕时间(抗性)=0.5=float|影响范围=450=float|能量消耗=45=int|自适应额外能量上限=0=int|魔法效果=52962882=int</t>
  </si>
  <si>
    <t>眩晕时间(抗性)</t>
  </si>
  <si>
    <t>|影响范围=450=float|能量消耗=45=int|自适应额外能量上限=0=int|魔法效果=52962882=int</t>
  </si>
  <si>
    <t>|能量消耗=45=int|自适应额外能量上限=0=int|魔法效果=52962882=int</t>
  </si>
  <si>
    <t>能量消耗</t>
  </si>
  <si>
    <t>|自适应额外能量上限=0=int|魔法效果=52962882=int</t>
  </si>
  <si>
    <t>自适应额外能量上限</t>
  </si>
  <si>
    <t>|魔法效果=52962882=int</t>
  </si>
  <si>
    <t>潮汐波</t>
  </si>
  <si>
    <t>Ae43</t>
  </si>
  <si>
    <t>SonicWave</t>
  </si>
  <si>
    <t>敌人</t>
  </si>
  <si>
    <t>召唤冲击波袭击@波距离@距离内的敌方地面单位，造成@伤害值@点法术伤害，最多造成@最大伤害@点总伤害。另外攻击时会对目标周围@影响范围@范围内的敌人造成@溅射伤害@点法术伤害。</t>
  </si>
  <si>
    <t>|伤害值=5_12=int|溅射伤害=1_2=float|最大伤害=350_600=float|波距离=800_1200=float|波宽度=150=float|影响范围=200=float|法力消耗=40_30=int|自适应额外法力上限=2=int</t>
  </si>
  <si>
    <t>伤害值</t>
  </si>
  <si>
    <t>5_12</t>
  </si>
  <si>
    <t>|溅射伤害=1_2=float|最大伤害=350_600=float|波距离=800_1200=float|波宽度=150=float|影响范围=200=float|法力消耗=40_30=int|自适应额外法力上限=2=int</t>
  </si>
  <si>
    <t>溅射伤害</t>
  </si>
  <si>
    <t>1_2</t>
  </si>
  <si>
    <t>|最大伤害=350_600=float|波距离=800_1200=float|波宽度=150=float|影响范围=200=float|法力消耗=40_30=int|自适应额外法力上限=2=int</t>
  </si>
  <si>
    <t>最大伤害</t>
  </si>
  <si>
    <t>350_600</t>
  </si>
  <si>
    <t>|波距离=800_1200=float|波宽度=150=float|影响范围=200=float|法力消耗=40_30=int|自适应额外法力上限=2=int</t>
  </si>
  <si>
    <t>波距离</t>
  </si>
  <si>
    <t>800_1200</t>
  </si>
  <si>
    <t>|波宽度=150=float|影响范围=200=float|法力消耗=40_30=int|自适应额外法力上限=2=int</t>
  </si>
  <si>
    <t>波宽度</t>
  </si>
  <si>
    <t>|影响范围=200=float|法力消耗=40_30=int|自适应额外法力上限=2=int</t>
  </si>
  <si>
    <t>|法力消耗=40_30=int|自适应额外法力上限=2=int</t>
  </si>
  <si>
    <t>40_30</t>
  </si>
  <si>
    <t>|自适应额外法力上限=2=int</t>
  </si>
  <si>
    <t>青风</t>
  </si>
  <si>
    <t>Ae44</t>
  </si>
  <si>
    <t>Wash</t>
  </si>
  <si>
    <t>不断扇出强劲的气流，每秒对@影响范围@范围内最多@目标数@个敌人造成@伤害值@点法术伤害。_不断扇出强劲的气流，每秒对@影响范围@范围内最多@目标数@个敌人造成@伤害值@点法术伤害，对被完全@关联技能id@的单位则造成@最高伤害@点法术伤害。</t>
  </si>
  <si>
    <t>|伤害值=6_10=int|目标数=3_4=int|关联技能id=38186549=int|最高伤害=0_16=int|影响范围=500=float</t>
  </si>
  <si>
    <t>6_10</t>
  </si>
  <si>
    <t>|目标数=3_4=int|关联技能id=38186549=int|最高伤害=0_16=int|影响范围=500=float</t>
  </si>
  <si>
    <t>目标数</t>
  </si>
  <si>
    <t>3_4</t>
  </si>
  <si>
    <t>|关联技能id=38186549=int|最高伤害=0_16=int|影响范围=500=float</t>
  </si>
  <si>
    <t>关联技能id</t>
  </si>
  <si>
    <t>|最高伤害=0_16=int|影响范围=500=float</t>
  </si>
  <si>
    <t>最高伤害</t>
  </si>
  <si>
    <t>0_16</t>
  </si>
  <si>
    <t>|影响范围=500=float</t>
  </si>
  <si>
    <t>蓝化</t>
  </si>
  <si>
    <t>Ae45</t>
  </si>
  <si>
    <t>BlueHeat</t>
  </si>
  <si>
    <t>对敌人造成伤害时消耗自身@法力消耗@点法力，并给目标叠加1层@名称@效果，当@名称@效果叠加至@层数需求@层时，目标会被完全@名称@。被完全@名称@的单位在受到任意伤害时，若伤害来源是@名称@的施法者，会额外受到@额外伤害(自身)%@伤害，否则会额外受到@额外伤害(别人)%@伤害，并且伤害来源有@回蓝概率%@概率立即恢复@恢复法力@点法力。</t>
  </si>
  <si>
    <t>|额外伤害(自身)%=120_150=float|额外伤害(别人)%=40_50=float|层数需求=7=int|效果名称=蓝化=string|回蓝概率%=25=float|恢复法力=1=float|法力消耗=1=int|自适应额外法力上限=4=int|魔法效果=52962885=int</t>
  </si>
  <si>
    <t>额外伤害(自身)%</t>
  </si>
  <si>
    <t>120_150</t>
  </si>
  <si>
    <t>|额外伤害(别人)%=40_50=float|层数需求=7=int|效果名称=蓝化=string|回蓝概率%=25=float|恢复法力=1=float|法力消耗=1=int|自适应额外法力上限=4=int|魔法效果=52962885=int</t>
  </si>
  <si>
    <t>额外伤害(别人)%</t>
  </si>
  <si>
    <t>40_50</t>
  </si>
  <si>
    <t>|层数需求=7=int|效果名称=蓝化=string|回蓝概率%=25=float|恢复法力=1=float|法力消耗=1=int|自适应额外法力上限=4=int|魔法效果=52962885=int</t>
  </si>
  <si>
    <t>层数需求</t>
  </si>
  <si>
    <t>|效果名称=蓝化=string|回蓝概率%=25=float|恢复法力=1=float|法力消耗=1=int|自适应额外法力上限=4=int|魔法效果=52962885=int</t>
  </si>
  <si>
    <t>效果名称</t>
  </si>
  <si>
    <t>string</t>
  </si>
  <si>
    <t>|回蓝概率%=25=float|恢复法力=1=float|法力消耗=1=int|自适应额外法力上限=4=int|魔法效果=52962885=int</t>
  </si>
  <si>
    <t>回蓝概率%</t>
  </si>
  <si>
    <t>|恢复法力=1=float|法力消耗=1=int|自适应额外法力上限=4=int|魔法效果=52962885=int</t>
  </si>
  <si>
    <t>恢复法力</t>
  </si>
  <si>
    <t>|法力消耗=1=int|自适应额外法力上限=4=int|魔法效果=52962885=int</t>
  </si>
  <si>
    <t>|自适应额外法力上限=4=int|魔法效果=52962885=int</t>
  </si>
  <si>
    <t>|魔法效果=52962885=int</t>
  </si>
  <si>
    <t>泥石屏障</t>
  </si>
  <si>
    <t>Ae46</t>
  </si>
  <si>
    <t>GolemCarapace</t>
  </si>
  <si>
    <t>自己</t>
  </si>
  <si>
    <t>每次施放时叠加1层屏障效果，每层屏障效果提供自身@法术抗性%@法术抗性，直到回合结束，最多叠加至@叠加层数@层。并且每次释放后都会使下次释放的法力消耗减少@法力消耗降低@点，最多减少@法力消耗减少上限@点。</t>
  </si>
  <si>
    <t>|叠加层数=5=int|法术抗性%=15=float|法力消耗降低=1=float|法力消耗减少上限=10=int|法力消耗=20=int|自适应额外法力上限=0=int|魔法效果=52962886=int</t>
  </si>
  <si>
    <t>叠加层数</t>
  </si>
  <si>
    <t>|法术抗性%=15=float|法力消耗降低=1=float|法力消耗减少上限=10=int|法力消耗=20=int|自适应额外法力上限=0=int|魔法效果=52962886=int</t>
  </si>
  <si>
    <t>法术抗性%</t>
  </si>
  <si>
    <t>|法力消耗降低=1=float|法力消耗减少上限=10=int|法力消耗=20=int|自适应额外法力上限=0=int|魔法效果=52962886=int</t>
  </si>
  <si>
    <t>法力消耗降低</t>
  </si>
  <si>
    <t>|法力消耗减少上限=10=int|法力消耗=20=int|自适应额外法力上限=0=int|魔法效果=52962886=int</t>
  </si>
  <si>
    <t>法力消耗减少上限</t>
  </si>
  <si>
    <t>|法力消耗=20=int|自适应额外法力上限=0=int|魔法效果=52962886=int</t>
  </si>
  <si>
    <t>|自适应额外法力上限=0=int|魔法效果=52962886=int</t>
  </si>
  <si>
    <t>|魔法效果=52962886=int</t>
  </si>
  <si>
    <t>魔力爆裂</t>
  </si>
  <si>
    <t>Ae47</t>
  </si>
  <si>
    <t>_StarBlast</t>
  </si>
  <si>
    <t>攻击时消耗自身@法力消耗@点法力，对目标额外造成@伤害值@点法术伤害。</t>
  </si>
  <si>
    <t>|伤害值=55=int|法力消耗=3=int|自适应额外法力上限=10=int</t>
  </si>
  <si>
    <t>|法力消耗=3=int|自适应额外法力上限=10=int</t>
  </si>
  <si>
    <t>|自适应额外法力上限=10=int</t>
  </si>
  <si>
    <t>魔法增幅</t>
  </si>
  <si>
    <t>Ae48</t>
  </si>
  <si>
    <t>SpellHover</t>
  </si>
  <si>
    <t>增加@影响范围@范围内友方单位@附加法力恢复@点的法力恢复速度。</t>
  </si>
  <si>
    <t>|附加法力恢复=0.5=float|影响范围=800=float|魔法效果=52962888=int</t>
  </si>
  <si>
    <t>附加法力恢复</t>
  </si>
  <si>
    <t>|影响范围=800=float|魔法效果=52962888=int</t>
  </si>
  <si>
    <t>|魔法效果=52962888=int</t>
  </si>
  <si>
    <t>心魔掌控</t>
  </si>
  <si>
    <t>Ae49</t>
  </si>
  <si>
    <t>Replicate</t>
  </si>
  <si>
    <t>使目标@影响范围@范围内的每一个敌人均产生一个幻象，幻象在攻击时仅有本体@输出伤害%@的伤害，但是在被攻击时承受@承受伤害%@的伤害，持续@持续时间@秒。</t>
  </si>
  <si>
    <t>|输出伤害%=10=float|承受伤害%=1000=float|持续时间=3=float|影响范围=300=float|灵契消耗=60=int|自适应额外灵契上限=0=int</t>
  </si>
  <si>
    <t>输出伤害%</t>
  </si>
  <si>
    <t>|承受伤害%=1000=float|持续时间=3=float|影响范围=300=float|灵契消耗=60=int|自适应额外灵契上限=0=int</t>
  </si>
  <si>
    <t>承受伤害%</t>
  </si>
  <si>
    <t>|持续时间=3=float|影响范围=300=float|灵契消耗=60=int|自适应额外灵契上限=0=int</t>
  </si>
  <si>
    <t>|影响范围=300=float|灵契消耗=60=int|自适应额外灵契上限=0=int</t>
  </si>
  <si>
    <t>|灵契消耗=60=int|自适应额外灵契上限=0=int</t>
  </si>
  <si>
    <t>灵契消耗</t>
  </si>
  <si>
    <t>|自适应额外灵契上限=0=int</t>
  </si>
  <si>
    <t>自适应额外灵契上限</t>
  </si>
  <si>
    <t>魔法护盾</t>
  </si>
  <si>
    <t>Ae4a</t>
  </si>
  <si>
    <t>BTNNeutralManaShield</t>
  </si>
  <si>
    <t>令@抵消率%@的所受伤害会被自身的法力值抵消，每点法力抵消@抵消值@点该部分的伤害。</t>
  </si>
  <si>
    <t>|抵消值=28_55=int|抵消率%=85=float|法力消耗=1=int|自适应额外法力上限=39_59=int</t>
  </si>
  <si>
    <t>抵消值</t>
  </si>
  <si>
    <t>28_55</t>
  </si>
  <si>
    <t>|抵消率%=85=float|法力消耗=1=int|自适应额外法力上限=39_59=int</t>
  </si>
  <si>
    <t>抵消率%</t>
  </si>
  <si>
    <t>|法力消耗=1=int|自适应额外法力上限=39_59=int</t>
  </si>
  <si>
    <t>|自适应额外法力上限=39_59=int</t>
  </si>
  <si>
    <t>39_59</t>
  </si>
  <si>
    <t>能量集中</t>
  </si>
  <si>
    <t>Ae4b</t>
  </si>
  <si>
    <t>MagicShield</t>
  </si>
  <si>
    <t>每次攻击额外造成相当于@伤害比率%@当前法力值的法术伤害。</t>
  </si>
  <si>
    <t>|伤害比率%=300=float</t>
  </si>
  <si>
    <t>伤害比率%</t>
  </si>
  <si>
    <t>摧坚殪敌</t>
  </si>
  <si>
    <t>Ae4c</t>
  </si>
  <si>
    <t>CelestialEnergy</t>
  </si>
  <si>
    <t>会优先攻击@影响范围@范围内的敌方雇佣兵(不包括空中目标)。\n\n|cff999999-当前为禁用状态，点击以开启</t>
  </si>
  <si>
    <t>会优先攻击@影响范围@范围内的敌方雇佣兵(不包括空中目标)。\n\n|cff00ff00-当前为开启状态，点击以禁用</t>
  </si>
  <si>
    <t>|影响范围=400=float</t>
  </si>
  <si>
    <t>磐石护甲</t>
  </si>
  <si>
    <t>Ae4d</t>
  </si>
  <si>
    <t>StoneShield</t>
  </si>
  <si>
    <t>令每层@关联技能id@的效果额外提供@物理抗性%@物理抗性，并且当@关联技能id@在叠加至满层后，释放技能时可以恢复@恢复生命%@的生命值。在国王前防守时物理抗性加成翻倍。\n|cffff0000该技能在第@生效回合@回合后生效。|r\n\n|cff999999这是受到石头怪物的启发后领悟的新技能……|r</t>
  </si>
  <si>
    <t>|关联技能id=38186550=int|生效回合=6=int|恢复生命%=20=float|物理抗性%=6=float</t>
  </si>
  <si>
    <t>|生效回合=6=int|恢复生命%=20=float|物理抗性%=6=float</t>
  </si>
  <si>
    <t>生效回合</t>
  </si>
  <si>
    <t>|恢复生命%=20=float|物理抗性%=6=float</t>
  </si>
  <si>
    <t>恢复生命%</t>
  </si>
  <si>
    <t>|物理抗性%=6=float</t>
  </si>
  <si>
    <t>物理抗性%</t>
  </si>
  <si>
    <t>激流葬</t>
  </si>
  <si>
    <t>Ae4e</t>
  </si>
  <si>
    <t>ability_mage_waterjet</t>
  </si>
  <si>
    <t>召唤强劲的水流冲向前方敌人，并将其推至最远的墙壁为止。对每个被波及的单位造成@伤害值@+@伤害率%@其当前生命值的法术伤害。另外普通攻击还会对目标周围@溅射范围@范围内的敌人造成@溅射伤害率%@的伤害。</t>
  </si>
  <si>
    <t>|波速度=200=float|波距离=9999=float|波宽度=500=float|伤害值=36=int|伤害率%=1.8=float|溅射范围=350=float|溅射伤害率%=2=float|法力消耗=30=int|自适应额外法力上限=2=int</t>
  </si>
  <si>
    <t>波速度</t>
  </si>
  <si>
    <t>|波距离=9999=float|波宽度=500=float|伤害值=36=int|伤害率%=1.8=float|溅射范围=350=float|溅射伤害率%=2=float|法力消耗=30=int|自适应额外法力上限=2=int</t>
  </si>
  <si>
    <t>|波宽度=500=float|伤害值=36=int|伤害率%=1.8=float|溅射范围=350=float|溅射伤害率%=2=float|法力消耗=30=int|自适应额外法力上限=2=int</t>
  </si>
  <si>
    <t>|伤害值=36=int|伤害率%=1.8=float|溅射范围=350=float|溅射伤害率%=2=float|法力消耗=30=int|自适应额外法力上限=2=int</t>
  </si>
  <si>
    <t>|伤害率%=1.8=float|溅射范围=350=float|溅射伤害率%=2=float|法力消耗=30=int|自适应额外法力上限=2=int</t>
  </si>
  <si>
    <t>伤害率%</t>
  </si>
  <si>
    <t>|溅射范围=350=float|溅射伤害率%=2=float|法力消耗=30=int|自适应额外法力上限=2=int</t>
  </si>
  <si>
    <t>溅射范围</t>
  </si>
  <si>
    <t>|溅射伤害率%=2=float|法力消耗=30=int|自适应额外法力上限=2=int</t>
  </si>
  <si>
    <t>溅射伤害率%</t>
  </si>
  <si>
    <t>|法力消耗=30=int|自适应额外法力上限=2=int</t>
  </si>
  <si>
    <t>盾御</t>
  </si>
  <si>
    <t>Ah10</t>
  </si>
  <si>
    <t>BTNDefend</t>
  </si>
  <si>
    <t>暴风战锤</t>
  </si>
  <si>
    <t>Ah11</t>
  </si>
  <si>
    <t>BTNStormHammer</t>
  </si>
  <si>
    <t>号召</t>
  </si>
  <si>
    <t>Ah12</t>
  </si>
  <si>
    <t>ability_warrior_rallyingcry</t>
  </si>
  <si>
    <t>远征铁蹄</t>
  </si>
  <si>
    <t>Ah13</t>
  </si>
  <si>
    <t>inv_mount_spectralhorse</t>
  </si>
  <si>
    <t>万箭齐发</t>
  </si>
  <si>
    <t>Ah14</t>
  </si>
  <si>
    <t>ArrowShower</t>
  </si>
  <si>
    <t>治愈</t>
  </si>
  <si>
    <t>Ah15</t>
  </si>
  <si>
    <t>BTNHeal</t>
  </si>
  <si>
    <t>圣光荣耀</t>
  </si>
  <si>
    <t>Ah16</t>
  </si>
  <si>
    <t>BTNHolyBolt</t>
  </si>
  <si>
    <t>灰烬使者</t>
  </si>
  <si>
    <t>Ah17</t>
  </si>
  <si>
    <t>Ashbringer</t>
  </si>
  <si>
    <t>双雁射击</t>
  </si>
  <si>
    <t>Ah18</t>
  </si>
  <si>
    <t>BTNMarksmanship</t>
  </si>
  <si>
    <t>阵列</t>
  </si>
  <si>
    <t>Ah19</t>
  </si>
  <si>
    <t>GarrisonArmy</t>
  </si>
  <si>
    <t>圣光之盾</t>
  </si>
  <si>
    <t>Ah1a</t>
  </si>
  <si>
    <t>spell_holy_avengersshield</t>
  </si>
  <si>
    <t>加强堡垒</t>
  </si>
  <si>
    <t>Ah20</t>
  </si>
  <si>
    <t>BTNImbuedMasonry</t>
  </si>
  <si>
    <t>反侦察</t>
  </si>
  <si>
    <t>Ah21</t>
  </si>
  <si>
    <t>Fade</t>
  </si>
  <si>
    <t>榴弹轰炸</t>
  </si>
  <si>
    <t>Ah22</t>
  </si>
  <si>
    <t>BTNHumanArtilleryUpOne</t>
  </si>
  <si>
    <t>Ah23</t>
  </si>
  <si>
    <t>Command Aura2</t>
  </si>
  <si>
    <t>收缴装备</t>
  </si>
  <si>
    <t>Ah24</t>
  </si>
  <si>
    <t>BTNLoadDwarf</t>
  </si>
  <si>
    <t>重炮轰击</t>
  </si>
  <si>
    <t>Ah25</t>
  </si>
  <si>
    <t>BTNDwarvenLongRifle</t>
  </si>
  <si>
    <t>电磁弹</t>
  </si>
  <si>
    <t>Ah26</t>
  </si>
  <si>
    <t>antiAirPlasmaGS</t>
  </si>
  <si>
    <t>能量护盾</t>
  </si>
  <si>
    <t>Ah27</t>
  </si>
  <si>
    <t>sc2_energy_shield</t>
  </si>
  <si>
    <t>中微子生物弹</t>
  </si>
  <si>
    <t>Ah28</t>
  </si>
  <si>
    <t>ManaRay2</t>
  </si>
  <si>
    <t>充能电池</t>
  </si>
  <si>
    <t>Ah29</t>
  </si>
  <si>
    <t>Battery</t>
  </si>
  <si>
    <t>火力部署</t>
  </si>
  <si>
    <t>Ah2a</t>
  </si>
  <si>
    <t>BTNBattleShip</t>
  </si>
  <si>
    <t>自我维修</t>
  </si>
  <si>
    <t>Ah2b</t>
  </si>
  <si>
    <t>Mechanism</t>
  </si>
  <si>
    <t>未使用</t>
  </si>
  <si>
    <t>Ah2c</t>
  </si>
  <si>
    <t>火箭弹幕</t>
  </si>
  <si>
    <t>Ah30</t>
  </si>
  <si>
    <t>BTNClusterRockets</t>
  </si>
  <si>
    <t>瞄准镜</t>
  </si>
  <si>
    <t>Ah31</t>
  </si>
  <si>
    <t>inv_engineering_snipingscope</t>
  </si>
  <si>
    <t>切割齿轮</t>
  </si>
  <si>
    <t>Ah32</t>
  </si>
  <si>
    <t>ShredderSaws</t>
  </si>
  <si>
    <t>弹射座椅</t>
  </si>
  <si>
    <t>Ah33</t>
  </si>
  <si>
    <t>_CR_flyingchair_GOBLIN</t>
  </si>
  <si>
    <t>雷管</t>
  </si>
  <si>
    <t>Ah34</t>
  </si>
  <si>
    <t>BTNGoblinLandMine</t>
  </si>
  <si>
    <t>转管机枪</t>
  </si>
  <si>
    <t>Ah35</t>
  </si>
  <si>
    <t>BTNFlakCannons</t>
  </si>
  <si>
    <t>改装</t>
  </si>
  <si>
    <t>Ah36</t>
  </si>
  <si>
    <t>MalfunctionRepair</t>
  </si>
  <si>
    <t>预热</t>
  </si>
  <si>
    <t>Ah37</t>
  </si>
  <si>
    <t>GoblinFireworker</t>
  </si>
  <si>
    <t>丛林收割者</t>
  </si>
  <si>
    <t>Ah38</t>
  </si>
  <si>
    <t>RazorLeafs</t>
  </si>
  <si>
    <t>爆炸弹片</t>
  </si>
  <si>
    <t>Ah40</t>
  </si>
  <si>
    <t>BTNFragmentationBombs</t>
  </si>
  <si>
    <t>生化药剂</t>
  </si>
  <si>
    <t>Ah41</t>
  </si>
  <si>
    <t>BTNRejuvPotion</t>
  </si>
  <si>
    <t>高价贩卖</t>
  </si>
  <si>
    <t>Ah42</t>
  </si>
  <si>
    <t>BTNBattleStations</t>
  </si>
  <si>
    <t>黑市交易</t>
  </si>
  <si>
    <t>Ah43</t>
  </si>
  <si>
    <t>BTNPillage</t>
  </si>
  <si>
    <t>魔毒羽</t>
  </si>
  <si>
    <t>Ah44</t>
  </si>
  <si>
    <t>HarpyFanofKnives</t>
  </si>
  <si>
    <t>医疗波</t>
  </si>
  <si>
    <t>Ah45</t>
  </si>
  <si>
    <t>BTNHealingWave</t>
  </si>
  <si>
    <t>妖爪撕裂</t>
  </si>
  <si>
    <t>Ah46</t>
  </si>
  <si>
    <t>FlyClaw</t>
  </si>
  <si>
    <t>庇护巫灵</t>
  </si>
  <si>
    <t>Ah47</t>
  </si>
  <si>
    <t>BTNBigBadVoodooSpell</t>
  </si>
  <si>
    <t>魅惑</t>
  </si>
  <si>
    <t>Ah48</t>
  </si>
  <si>
    <t>Seduction</t>
  </si>
  <si>
    <t>妖言惑众</t>
  </si>
  <si>
    <t>Ah49</t>
  </si>
  <si>
    <t>SeduceLust</t>
  </si>
  <si>
    <t>撼地践踏</t>
  </si>
  <si>
    <t>Ah4a</t>
  </si>
  <si>
    <t>BTNWarStomp</t>
  </si>
  <si>
    <t>厚葬</t>
  </si>
  <si>
    <t>Ah4b</t>
  </si>
  <si>
    <t>CrossSword</t>
  </si>
  <si>
    <t>巨富</t>
  </si>
  <si>
    <t>Ah4c</t>
  </si>
  <si>
    <t>TreasureChest</t>
  </si>
  <si>
    <t>强化图腾</t>
  </si>
  <si>
    <t>Ah4d</t>
  </si>
  <si>
    <t>ivn_helm_armor_zandalaritroll_d_01</t>
  </si>
  <si>
    <t>传送</t>
  </si>
  <si>
    <t>Ah4e</t>
  </si>
  <si>
    <t>BTNMassTeleport</t>
  </si>
  <si>
    <t>精准</t>
  </si>
  <si>
    <t>Am01</t>
  </si>
  <si>
    <t>大锤</t>
  </si>
  <si>
    <t>Am02</t>
  </si>
  <si>
    <t>BTNBash</t>
  </si>
  <si>
    <t>治疗光环</t>
  </si>
  <si>
    <t>Am03</t>
  </si>
  <si>
    <t>Spell_Holy_HealingAura</t>
  </si>
  <si>
    <t>战鼓光环</t>
  </si>
  <si>
    <t>Am04</t>
  </si>
  <si>
    <t>BTNDrum</t>
  </si>
  <si>
    <t>坚韧光环</t>
  </si>
  <si>
    <t>Am05</t>
  </si>
  <si>
    <t>Spell_Holy_DevotionAura</t>
  </si>
  <si>
    <t>雷霆过载</t>
  </si>
  <si>
    <t>Am06</t>
  </si>
  <si>
    <t>邪血</t>
  </si>
  <si>
    <t>Am07</t>
  </si>
  <si>
    <t>berserkforcreeps</t>
  </si>
  <si>
    <t>硬化皮肤</t>
  </si>
  <si>
    <t>Am08</t>
  </si>
  <si>
    <t>Petrify</t>
  </si>
  <si>
    <t>狂暴冲刺</t>
  </si>
  <si>
    <t>Am09</t>
  </si>
  <si>
    <t>RagingTauren</t>
  </si>
  <si>
    <t>破甲箭</t>
  </si>
  <si>
    <t>Am10</t>
  </si>
  <si>
    <t>CriticalWound</t>
  </si>
  <si>
    <t>霜击</t>
  </si>
  <si>
    <t>Am11</t>
  </si>
  <si>
    <t>BTNFreezingBreath</t>
  </si>
  <si>
    <t>霜冻光环</t>
  </si>
  <si>
    <t>Am12</t>
  </si>
  <si>
    <t>BTNFrost</t>
  </si>
  <si>
    <t>轻巧光环</t>
  </si>
  <si>
    <t>Am13</t>
  </si>
  <si>
    <t>BTNScrollOfHaste</t>
  </si>
  <si>
    <t>腐蚀</t>
  </si>
  <si>
    <t>Am14</t>
  </si>
  <si>
    <t>BTNOrbOfCorruption</t>
  </si>
  <si>
    <t>厚甲</t>
  </si>
  <si>
    <t>Am15</t>
  </si>
  <si>
    <t>BTNAdvancedCreatureCarapace</t>
  </si>
  <si>
    <t>格挡</t>
  </si>
  <si>
    <t>Am16</t>
  </si>
  <si>
    <t>BTNAdvancedUnholyArmor</t>
  </si>
  <si>
    <t>先祖之佑</t>
  </si>
  <si>
    <t>Am17</t>
  </si>
  <si>
    <t>BTNAncestralSpirit</t>
  </si>
  <si>
    <t>弑君</t>
  </si>
  <si>
    <t>Am18</t>
  </si>
  <si>
    <t>ColdSnap</t>
  </si>
  <si>
    <t>死亡一指</t>
  </si>
  <si>
    <t>Am19</t>
  </si>
  <si>
    <t>darkfingerofdeath</t>
  </si>
  <si>
    <t>潜伏</t>
  </si>
  <si>
    <t>Am20</t>
  </si>
  <si>
    <t>Assassinate</t>
  </si>
  <si>
    <t>意决</t>
  </si>
  <si>
    <t>Am21</t>
  </si>
  <si>
    <t>CRAssassinate</t>
  </si>
  <si>
    <t>侵袭</t>
  </si>
  <si>
    <t>Am22</t>
  </si>
  <si>
    <t>BTNStoneForm</t>
  </si>
  <si>
    <t>强袭攻城</t>
  </si>
  <si>
    <t>Am23</t>
  </si>
  <si>
    <t>race_Element</t>
  </si>
  <si>
    <t>法术抵抗</t>
  </si>
  <si>
    <t>Am24</t>
  </si>
  <si>
    <t>BTNResistantSkin</t>
  </si>
  <si>
    <t>剧毒触手</t>
  </si>
  <si>
    <t>Am25</t>
  </si>
  <si>
    <t>BTNTentacle</t>
  </si>
  <si>
    <t>Am26</t>
  </si>
  <si>
    <t>冰霜护甲</t>
  </si>
  <si>
    <t>Am27</t>
  </si>
  <si>
    <t>BTNFrostArmor</t>
  </si>
  <si>
    <t>冰霜新星</t>
  </si>
  <si>
    <t>Am28</t>
  </si>
  <si>
    <t>BTNGlacier</t>
  </si>
  <si>
    <t>奥法光环</t>
  </si>
  <si>
    <t>Am29</t>
  </si>
  <si>
    <t>HolyAura</t>
  </si>
  <si>
    <t>奥术至尊</t>
  </si>
  <si>
    <t>Am30</t>
  </si>
  <si>
    <t>BTNReplenishMana</t>
  </si>
  <si>
    <t>地狱重拳</t>
  </si>
  <si>
    <t>Am31</t>
  </si>
  <si>
    <t>FireImpact</t>
  </si>
  <si>
    <t>献祭</t>
  </si>
  <si>
    <t>Am32</t>
  </si>
  <si>
    <t>BTNImmolationOn</t>
  </si>
  <si>
    <t>Am33</t>
  </si>
  <si>
    <t>BTNGnollCommandAura</t>
  </si>
  <si>
    <t>敏捷光环</t>
  </si>
  <si>
    <t>Am34</t>
  </si>
  <si>
    <t>agility</t>
  </si>
  <si>
    <t>Am35</t>
  </si>
  <si>
    <t>BTNVampiricAura</t>
  </si>
  <si>
    <t>预言</t>
  </si>
  <si>
    <t>An01</t>
  </si>
  <si>
    <t>console_Foretell</t>
  </si>
  <si>
    <t>干扰</t>
  </si>
  <si>
    <t>An02</t>
  </si>
  <si>
    <t>console_Obstruct</t>
  </si>
  <si>
    <t>治疗国王</t>
  </si>
  <si>
    <t>An03</t>
  </si>
  <si>
    <t>console_Heal</t>
  </si>
  <si>
    <t>雇佣兵</t>
  </si>
  <si>
    <t>An04</t>
  </si>
  <si>
    <t>BTNStampede</t>
  </si>
  <si>
    <t>升级国王</t>
  </si>
  <si>
    <t>An05</t>
  </si>
  <si>
    <t>BTNPeriapt1</t>
  </si>
  <si>
    <t>战争践踏</t>
  </si>
  <si>
    <t>An06</t>
  </si>
  <si>
    <t>剑气冲击</t>
  </si>
  <si>
    <t>An07</t>
  </si>
  <si>
    <t>BTNShockWave</t>
  </si>
  <si>
    <t>辉耀</t>
  </si>
  <si>
    <t>An08</t>
  </si>
  <si>
    <t>自动施法</t>
  </si>
  <si>
    <t>An09</t>
  </si>
  <si>
    <t>BTNControlMagic</t>
  </si>
  <si>
    <t>升级英雄</t>
  </si>
  <si>
    <t>An10</t>
  </si>
  <si>
    <t>BTNReplay-SpeedUp</t>
  </si>
  <si>
    <t>An11</t>
  </si>
  <si>
    <t>移位</t>
  </si>
  <si>
    <t>An12</t>
  </si>
  <si>
    <t>console_Move</t>
  </si>
  <si>
    <t>贩卖</t>
  </si>
  <si>
    <t>An13</t>
  </si>
  <si>
    <t>console_Sell</t>
  </si>
  <si>
    <t>学习技能</t>
  </si>
  <si>
    <t>An14</t>
  </si>
  <si>
    <t>BTNSkillz</t>
  </si>
  <si>
    <t>An15</t>
  </si>
  <si>
    <t>耐久光环</t>
  </si>
  <si>
    <t>An16</t>
  </si>
  <si>
    <t>BTNCommand</t>
  </si>
  <si>
    <t>专注光环</t>
  </si>
  <si>
    <t>An17</t>
  </si>
  <si>
    <t>英雄进阶</t>
  </si>
  <si>
    <t>An18</t>
  </si>
  <si>
    <t>max</t>
  </si>
  <si>
    <t>狂战士</t>
  </si>
  <si>
    <t>Ao10</t>
  </si>
  <si>
    <t>BTNBerserk</t>
  </si>
  <si>
    <t>斩首</t>
  </si>
  <si>
    <t>Ao11</t>
  </si>
  <si>
    <t>BTNOrcMeleeUpThree</t>
  </si>
  <si>
    <t>腐蚀之球</t>
  </si>
  <si>
    <t>Ao12</t>
  </si>
  <si>
    <t>唤狼</t>
  </si>
  <si>
    <t>Ao13</t>
  </si>
  <si>
    <t>BTNSpiritWolf</t>
  </si>
  <si>
    <t>回复光环</t>
  </si>
  <si>
    <t>Ao14</t>
  </si>
  <si>
    <t>BTNHealingWard</t>
  </si>
  <si>
    <t>邪能</t>
  </si>
  <si>
    <t>Ao15</t>
  </si>
  <si>
    <t>BTNLifeDrain</t>
  </si>
  <si>
    <t>淬毒标枪</t>
  </si>
  <si>
    <t>Ao16</t>
  </si>
  <si>
    <t>BTNEnvenomedSpear</t>
  </si>
  <si>
    <t>粉碎击</t>
  </si>
  <si>
    <t>Ao17</t>
  </si>
  <si>
    <t>BTNSmash</t>
  </si>
  <si>
    <t>风暴之锤</t>
  </si>
  <si>
    <t>Ao18</t>
  </si>
  <si>
    <t>BTNStormBolt</t>
  </si>
  <si>
    <t>恶魔之咒</t>
  </si>
  <si>
    <t>Ao19</t>
  </si>
  <si>
    <t>Witch Doctor Ritual</t>
  </si>
  <si>
    <t>乌头毒素</t>
  </si>
  <si>
    <t>Ao20</t>
  </si>
  <si>
    <t>WorgenPoisonSlash</t>
  </si>
  <si>
    <t>箭矢上涂满财狼毒剂，攻击令目标身中剧毒。降低其30%攻击速度和75%移动速度，持续10（5）秒。中毒期间每秒受到20点法术伤害，每次均有2%几率毒发身亡。财狼射手的攻击也有相同几率触发致死效果。\n中毒效果不能叠加</t>
  </si>
  <si>
    <t>剧毒爆裂(未使用)</t>
  </si>
  <si>
    <t>Ao21</t>
  </si>
  <si>
    <t>_PlagueNova</t>
  </si>
  <si>
    <t>石槌重击</t>
  </si>
  <si>
    <t>Ao22</t>
  </si>
  <si>
    <t>BTNGrabTree</t>
  </si>
  <si>
    <t>掷网</t>
  </si>
  <si>
    <t>Ao23</t>
  </si>
  <si>
    <t>BTNEnsnare</t>
  </si>
  <si>
    <t>热血光环</t>
  </si>
  <si>
    <t>Ao24</t>
  </si>
  <si>
    <t>咆哮</t>
  </si>
  <si>
    <t>Ao25</t>
  </si>
  <si>
    <t>BTNBattleRoar</t>
  </si>
  <si>
    <t>龙息</t>
  </si>
  <si>
    <t>Ao26</t>
  </si>
  <si>
    <t>DragonFire</t>
  </si>
  <si>
    <t>连击拳法</t>
  </si>
  <si>
    <t>Ao27</t>
  </si>
  <si>
    <t>Fist</t>
  </si>
  <si>
    <t>粉碎击(未使用)</t>
  </si>
  <si>
    <t>Ao28</t>
  </si>
  <si>
    <t>TaurensSlamV2</t>
  </si>
  <si>
    <t>健身教练</t>
  </si>
  <si>
    <t>Ao29</t>
  </si>
  <si>
    <t>strength</t>
  </si>
  <si>
    <t>狂怒</t>
  </si>
  <si>
    <t>Ao2a</t>
  </si>
  <si>
    <t>BTNRegenerate</t>
  </si>
  <si>
    <t>兽性爆发</t>
  </si>
  <si>
    <t>Ao2b</t>
  </si>
  <si>
    <t>BTNRegeneration</t>
  </si>
  <si>
    <t>连珠火球</t>
  </si>
  <si>
    <t>Ao2c</t>
  </si>
  <si>
    <t>BTNIncinerate</t>
  </si>
  <si>
    <t>诱捕</t>
  </si>
  <si>
    <t>Ao2d</t>
  </si>
  <si>
    <t>inv_fishing_netlinen01</t>
  </si>
  <si>
    <t>狂躁</t>
  </si>
  <si>
    <t>Ao2e</t>
  </si>
  <si>
    <t>BTNBerserkForTrolls</t>
  </si>
  <si>
    <t>沸腾光环</t>
  </si>
  <si>
    <t>Ao2f</t>
  </si>
  <si>
    <t>ability_hunter_killcommand</t>
  </si>
  <si>
    <t>兽性重击</t>
  </si>
  <si>
    <t>Ao2g</t>
  </si>
  <si>
    <t>巨龙之怒</t>
  </si>
  <si>
    <t>Ar01</t>
  </si>
  <si>
    <t>CorruptedDragon</t>
  </si>
  <si>
    <t>寒冰箭</t>
  </si>
  <si>
    <t>Ao30</t>
  </si>
  <si>
    <t>冰墙结界</t>
  </si>
  <si>
    <t>Ao31</t>
  </si>
  <si>
    <t>EverFrost</t>
  </si>
  <si>
    <t>冰之祝福</t>
  </si>
  <si>
    <t>Ao32</t>
  </si>
  <si>
    <t>inv_jewelcrafting_icediamond_02</t>
  </si>
  <si>
    <t>霜冻新星</t>
  </si>
  <si>
    <t>Ao33</t>
  </si>
  <si>
    <t>冰棘光环</t>
  </si>
  <si>
    <t>Ao34</t>
  </si>
  <si>
    <t>IceThorns</t>
  </si>
  <si>
    <t>狼影连袭</t>
  </si>
  <si>
    <t>Ao35</t>
  </si>
  <si>
    <t>beasttraing</t>
  </si>
  <si>
    <t>冰河世纪</t>
  </si>
  <si>
    <t>Ao36</t>
  </si>
  <si>
    <t>CRFrostShock</t>
  </si>
  <si>
    <t>寒霜击(未使用)</t>
  </si>
  <si>
    <t>Ao37</t>
  </si>
  <si>
    <t>BTNAdvancedStrengthOfTheWild</t>
  </si>
  <si>
    <t>力拔山河</t>
  </si>
  <si>
    <t>Ao38</t>
  </si>
  <si>
    <t>Tuskarr3</t>
  </si>
  <si>
    <t>青霜之焰</t>
  </si>
  <si>
    <t>Ao39</t>
  </si>
  <si>
    <t>BTNBreathOfFrost</t>
  </si>
  <si>
    <t>青龙吐息</t>
  </si>
  <si>
    <t>Ao3a</t>
  </si>
  <si>
    <t>凛冬之躯</t>
  </si>
  <si>
    <t>Ao3b</t>
  </si>
  <si>
    <t>DragonStaffBlue</t>
  </si>
  <si>
    <t>怒意狂击</t>
  </si>
  <si>
    <t>Ao3c</t>
  </si>
  <si>
    <t>icywolf</t>
  </si>
  <si>
    <t>魔法冰晶</t>
  </si>
  <si>
    <t>Ao3d</t>
  </si>
  <si>
    <t>雪衣</t>
  </si>
  <si>
    <t>Ao3e</t>
  </si>
  <si>
    <t>spell_magearmor</t>
  </si>
  <si>
    <t>大有乾坤</t>
  </si>
  <si>
    <t>Ao40</t>
  </si>
  <si>
    <t>Universe</t>
  </si>
  <si>
    <t>啃树</t>
  </si>
  <si>
    <t>Ao41</t>
  </si>
  <si>
    <t>BTNEatTree</t>
  </si>
  <si>
    <t>繁衍</t>
  </si>
  <si>
    <t>Ao42</t>
  </si>
  <si>
    <t>ShaftRats</t>
  </si>
  <si>
    <t>土刺</t>
  </si>
  <si>
    <t>Ao43</t>
  </si>
  <si>
    <t>BTNImpale</t>
  </si>
  <si>
    <t>魔力透支</t>
  </si>
  <si>
    <t>Ao44</t>
  </si>
  <si>
    <t>BTNDeathPact</t>
  </si>
  <si>
    <t>Ao45</t>
  </si>
  <si>
    <t>BTNFireBolt</t>
  </si>
  <si>
    <t>复合刚皮</t>
  </si>
  <si>
    <t>Ao46</t>
  </si>
  <si>
    <t>RigidSkin</t>
  </si>
  <si>
    <t>刚毛飞刺</t>
  </si>
  <si>
    <t>Ao47</t>
  </si>
  <si>
    <t>BTNQuillSpray</t>
  </si>
  <si>
    <t>黑炎</t>
  </si>
  <si>
    <t>Ao48</t>
  </si>
  <si>
    <t>blackdragonfirebreath</t>
  </si>
  <si>
    <t>龙之优雅</t>
  </si>
  <si>
    <t>Ao49</t>
  </si>
  <si>
    <t>BTNBlackDragonRoost</t>
  </si>
  <si>
    <t>空间契约</t>
  </si>
  <si>
    <t>Ao4a</t>
  </si>
  <si>
    <t>Elemental Spirit</t>
  </si>
  <si>
    <t>鼠群召唤</t>
  </si>
  <si>
    <t>Ao4b</t>
  </si>
  <si>
    <t>Infestation</t>
  </si>
  <si>
    <t>鼠王</t>
  </si>
  <si>
    <t>Ao4c</t>
  </si>
  <si>
    <t>Cautious</t>
  </si>
  <si>
    <t>幽魂族</t>
  </si>
  <si>
    <t>Ar02</t>
  </si>
  <si>
    <t>race_Ghost</t>
  </si>
  <si>
    <t>野兽族</t>
  </si>
  <si>
    <t>Ar03</t>
  </si>
  <si>
    <t>race_Wild</t>
  </si>
  <si>
    <t>半人族</t>
  </si>
  <si>
    <t>Ar04</t>
  </si>
  <si>
    <t>race_Voodoo</t>
  </si>
  <si>
    <t>骑士族</t>
  </si>
  <si>
    <t>Ar05</t>
  </si>
  <si>
    <t>race_Knight</t>
  </si>
  <si>
    <t>黑暗族</t>
  </si>
  <si>
    <t>Ar06</t>
  </si>
  <si>
    <t>race_Dark</t>
  </si>
  <si>
    <t>虚空族</t>
  </si>
  <si>
    <t>Ar07</t>
  </si>
  <si>
    <t>race_Void</t>
  </si>
  <si>
    <t>森林族</t>
  </si>
  <si>
    <t>Ar08</t>
  </si>
  <si>
    <t>race_Forest</t>
  </si>
  <si>
    <t>机甲族</t>
  </si>
  <si>
    <t>Ar09</t>
  </si>
  <si>
    <t>race_Mecha</t>
  </si>
  <si>
    <t>精灵族</t>
  </si>
  <si>
    <t>Ar10</t>
  </si>
  <si>
    <t>race_Elf</t>
  </si>
  <si>
    <t>亡灵族</t>
  </si>
  <si>
    <t>Ar11</t>
  </si>
  <si>
    <t>race_Zombie</t>
  </si>
  <si>
    <t>极地族</t>
  </si>
  <si>
    <t>Ar12</t>
  </si>
  <si>
    <t>race_North</t>
  </si>
  <si>
    <t>地精族</t>
  </si>
  <si>
    <t>Ar13</t>
  </si>
  <si>
    <t>race_Goblin</t>
  </si>
  <si>
    <t>兽人族</t>
  </si>
  <si>
    <t>Ar14</t>
  </si>
  <si>
    <t>race_Orc</t>
  </si>
  <si>
    <t>地底族</t>
  </si>
  <si>
    <t>Ar15</t>
  </si>
  <si>
    <t>race_Under</t>
  </si>
  <si>
    <t>海洋族</t>
  </si>
  <si>
    <t>Ar16</t>
  </si>
  <si>
    <t>race_Ocean</t>
  </si>
  <si>
    <t>元素族</t>
  </si>
  <si>
    <t>Ar17</t>
  </si>
  <si>
    <t>提升@基础法力恢复@点法力恢复速度。</t>
  </si>
  <si>
    <t>冲锋测试</t>
  </si>
  <si>
    <t>Aram</t>
  </si>
  <si>
    <t>饮血</t>
  </si>
  <si>
    <t>Au10</t>
  </si>
  <si>
    <t>BTNGhoulFrenzy</t>
  </si>
  <si>
    <t>血宴</t>
  </si>
  <si>
    <t>Au11</t>
  </si>
  <si>
    <t>vampirebite</t>
  </si>
  <si>
    <t>腐败炸弹</t>
  </si>
  <si>
    <t>Au12</t>
  </si>
  <si>
    <t>BTNExhumeCorpses</t>
  </si>
  <si>
    <t>骷髅权杖</t>
  </si>
  <si>
    <t>Au13</t>
  </si>
  <si>
    <t>BTNRodOfNecromancy</t>
  </si>
  <si>
    <t>玄幽之径</t>
  </si>
  <si>
    <t>Au14</t>
  </si>
  <si>
    <t>Dimension Path</t>
  </si>
  <si>
    <t>永生者</t>
  </si>
  <si>
    <t>Au15</t>
  </si>
  <si>
    <t>UnholyResurrection</t>
  </si>
  <si>
    <t>凋零光环</t>
  </si>
  <si>
    <t>Au16</t>
  </si>
  <si>
    <t>BTNDeathAndDecay</t>
  </si>
  <si>
    <t>弱魔法场</t>
  </si>
  <si>
    <t>Au17</t>
  </si>
  <si>
    <t>BTNDarkRitual</t>
  </si>
  <si>
    <t>Au18</t>
  </si>
  <si>
    <t>毒雾</t>
  </si>
  <si>
    <t>Au19</t>
  </si>
  <si>
    <t>BTNPlagueCloud</t>
  </si>
  <si>
    <t>堆积腐肉</t>
  </si>
  <si>
    <t>Au1a</t>
  </si>
  <si>
    <t>死亡气息</t>
  </si>
  <si>
    <t>Au1b</t>
  </si>
  <si>
    <t>亡灵意志</t>
  </si>
  <si>
    <t>Au1c</t>
  </si>
  <si>
    <t>BTNDarkSummoning</t>
  </si>
  <si>
    <t>Au1d</t>
  </si>
  <si>
    <t>RitualDagger</t>
  </si>
  <si>
    <t>虚无</t>
  </si>
  <si>
    <t>Au20</t>
  </si>
  <si>
    <t>BTNLament</t>
  </si>
  <si>
    <t>绕乱</t>
  </si>
  <si>
    <t>Au21</t>
  </si>
  <si>
    <t>_CR_Agilityberserk</t>
  </si>
  <si>
    <t>徘徊</t>
  </si>
  <si>
    <t>Au22</t>
  </si>
  <si>
    <t>RequiemofSouls</t>
  </si>
  <si>
    <t>心灵强化</t>
  </si>
  <si>
    <t>Au23</t>
  </si>
  <si>
    <t>ConcealingFire</t>
  </si>
  <si>
    <t>心灵侵蚀</t>
  </si>
  <si>
    <t>Au24</t>
  </si>
  <si>
    <t>Mindripper</t>
  </si>
  <si>
    <t>姿态转换</t>
  </si>
  <si>
    <t>Au25</t>
  </si>
  <si>
    <t>_cr_Warp6</t>
  </si>
  <si>
    <t>吸食恐惧</t>
  </si>
  <si>
    <t>Au26</t>
  </si>
  <si>
    <t>DarkTrinity_v2</t>
  </si>
  <si>
    <t>恐怖嚎叫</t>
  </si>
  <si>
    <t>Au27</t>
  </si>
  <si>
    <t>VoidCurse</t>
  </si>
  <si>
    <t>精神错乱</t>
  </si>
  <si>
    <t>Au28</t>
  </si>
  <si>
    <t>PresenceoftheDarklord</t>
  </si>
  <si>
    <t>恐惧光环</t>
  </si>
  <si>
    <t>Au29</t>
  </si>
  <si>
    <t>HowlOfTerror_V2</t>
  </si>
  <si>
    <t>虚弱</t>
  </si>
  <si>
    <t>Au2a</t>
  </si>
  <si>
    <t>BTNSlow</t>
  </si>
  <si>
    <t>审判</t>
  </si>
  <si>
    <t>Au2b</t>
  </si>
  <si>
    <t>BTNDoom</t>
  </si>
  <si>
    <t>虚无形态</t>
  </si>
  <si>
    <t>Au2c</t>
  </si>
  <si>
    <t>inv_alchemist_81_eternalalchemiststone</t>
  </si>
  <si>
    <t>末日启示</t>
  </si>
  <si>
    <t>Au2d</t>
  </si>
  <si>
    <t>BTNAbsorbMagic</t>
  </si>
  <si>
    <t>狂热</t>
  </si>
  <si>
    <t>Au30</t>
  </si>
  <si>
    <t>HellishMastery</t>
  </si>
  <si>
    <t>杀戮</t>
  </si>
  <si>
    <t>Au31</t>
  </si>
  <si>
    <t>BTNSacrifice</t>
  </si>
  <si>
    <t>火焰箭</t>
  </si>
  <si>
    <t>Au32</t>
  </si>
  <si>
    <t>扭曲意念</t>
  </si>
  <si>
    <t>Au33</t>
  </si>
  <si>
    <t>MindCrush</t>
  </si>
  <si>
    <t>战意</t>
  </si>
  <si>
    <t>Au34</t>
  </si>
  <si>
    <t>_SpectralHead</t>
  </si>
  <si>
    <t>献祭仪式</t>
  </si>
  <si>
    <t>Au35</t>
  </si>
  <si>
    <t>Demon_swap</t>
  </si>
  <si>
    <t>骨质增强术</t>
  </si>
  <si>
    <t>Au36</t>
  </si>
  <si>
    <t>BTNSkeletalLongevity</t>
  </si>
  <si>
    <t>黑暗掌控</t>
  </si>
  <si>
    <t>Au37</t>
  </si>
  <si>
    <t>Infection2</t>
  </si>
  <si>
    <t>圣夜降临</t>
  </si>
  <si>
    <t>Au38</t>
  </si>
  <si>
    <t>shadow_shadesofdarkness</t>
  </si>
  <si>
    <t>蛛网</t>
  </si>
  <si>
    <t>Au39</t>
  </si>
  <si>
    <t>BTNWeb</t>
  </si>
  <si>
    <t>编织</t>
  </si>
  <si>
    <t>Au3a</t>
  </si>
  <si>
    <t>CryptStalker</t>
  </si>
  <si>
    <t>分裂攻击</t>
  </si>
  <si>
    <t>Au3b</t>
  </si>
  <si>
    <t>BTNCleavingAttack</t>
  </si>
  <si>
    <t>炼狱之锤</t>
  </si>
  <si>
    <t>Au3c</t>
  </si>
  <si>
    <t>inv_hammer_unique_sulfuras</t>
  </si>
  <si>
    <t>Au3d</t>
  </si>
  <si>
    <t>黑死弹</t>
  </si>
  <si>
    <t>Au3e</t>
  </si>
  <si>
    <t>BTNOrbOfDeath</t>
  </si>
  <si>
    <t>梦中影</t>
  </si>
  <si>
    <t>Au3f</t>
  </si>
  <si>
    <t>ShadowDance</t>
  </si>
  <si>
    <t>召唤神使</t>
  </si>
  <si>
    <t>Au3g</t>
  </si>
  <si>
    <t>RiseOfFinalLord</t>
  </si>
  <si>
    <t>腐朽蜂群</t>
  </si>
  <si>
    <t>Au3h</t>
  </si>
  <si>
    <t>CarrionSwarm2</t>
  </si>
  <si>
    <t>召唤狂犬</t>
  </si>
  <si>
    <t>Au3i</t>
  </si>
  <si>
    <t>udd3</t>
  </si>
  <si>
    <t>夜之战士</t>
  </si>
  <si>
    <t>Au3j</t>
  </si>
  <si>
    <t>spell_shadow_demonicpact</t>
  </si>
  <si>
    <t>自爆</t>
  </si>
  <si>
    <t>Au40</t>
  </si>
  <si>
    <t>Torrent</t>
  </si>
  <si>
    <t>翼族卫队</t>
  </si>
  <si>
    <t>Au41</t>
  </si>
  <si>
    <t>VultureWing</t>
  </si>
  <si>
    <t>破戒之毒</t>
  </si>
  <si>
    <t>Au42</t>
  </si>
  <si>
    <t>PosionWeapon</t>
  </si>
  <si>
    <t>一群生物</t>
  </si>
  <si>
    <t>Au43</t>
  </si>
  <si>
    <t>LargePack</t>
  </si>
  <si>
    <t>尖刺弹射</t>
  </si>
  <si>
    <t>Au44</t>
  </si>
  <si>
    <t>_CR_Mojo</t>
  </si>
  <si>
    <t>精神干扰</t>
  </si>
  <si>
    <t>Au45</t>
  </si>
  <si>
    <t>AngrySpirit</t>
  </si>
  <si>
    <t>灵魂之触</t>
  </si>
  <si>
    <t>Au46</t>
  </si>
  <si>
    <t>3_wc3</t>
  </si>
  <si>
    <t>地狱三层</t>
  </si>
  <si>
    <t>Au47</t>
  </si>
  <si>
    <t>HellfirePossession</t>
  </si>
  <si>
    <t>烈焰身躯</t>
  </si>
  <si>
    <t>Au48</t>
  </si>
  <si>
    <t>冥火</t>
  </si>
  <si>
    <t>Au49</t>
  </si>
  <si>
    <t>SoulFire_Green</t>
  </si>
  <si>
    <t>恶魔之志</t>
  </si>
  <si>
    <t>Au4a</t>
  </si>
  <si>
    <t>IllidanDemonicPower</t>
  </si>
  <si>
    <t>最强压制</t>
  </si>
  <si>
    <t>Au4b</t>
  </si>
  <si>
    <t>DemonicGlaive</t>
  </si>
  <si>
    <t>猎手发射</t>
  </si>
  <si>
    <t>Au4c</t>
  </si>
  <si>
    <t>inv_dragonflypet_blue</t>
  </si>
  <si>
    <t>冥炎重拳</t>
  </si>
  <si>
    <t>Au4d</t>
  </si>
  <si>
    <t>ability_demonhunter_infernalstrike1</t>
  </si>
  <si>
    <t>无限重生</t>
  </si>
  <si>
    <t>Ax01</t>
  </si>
  <si>
    <t>BTNReincarnation</t>
  </si>
  <si>
    <t>炽热气息</t>
  </si>
  <si>
    <t>Ax02</t>
  </si>
  <si>
    <t>Ax03</t>
  </si>
  <si>
    <t>毒刺攻击</t>
  </si>
  <si>
    <t>Ax04</t>
  </si>
  <si>
    <t>BTNPoisonSting</t>
  </si>
  <si>
    <t>连环烈火</t>
  </si>
  <si>
    <t>Ax05</t>
  </si>
  <si>
    <t>BTNFireForTheCannon</t>
  </si>
  <si>
    <t>Ax06</t>
  </si>
  <si>
    <t>雷电脉冲</t>
  </si>
  <si>
    <t>Ax07</t>
  </si>
  <si>
    <t>信仰一击</t>
  </si>
  <si>
    <t>Ax08</t>
  </si>
  <si>
    <t>BTNSentinel</t>
  </si>
  <si>
    <t>厚麟甲</t>
  </si>
  <si>
    <t>Ax09</t>
  </si>
  <si>
    <t>熔岩碎片</t>
  </si>
  <si>
    <t>Ax10</t>
  </si>
  <si>
    <t>BTNVolcano</t>
  </si>
  <si>
    <t>(未使用)</t>
  </si>
  <si>
    <t>Ax11</t>
  </si>
  <si>
    <t>BTNGolemThunderclap</t>
  </si>
  <si>
    <t>领地意识</t>
  </si>
  <si>
    <t>H161</t>
  </si>
  <si>
    <t>狂风猎手·领地意识</t>
  </si>
  <si>
    <t>飓风之眼</t>
  </si>
  <si>
    <t>H162</t>
  </si>
  <si>
    <t>狂风猎手·飓风之眼</t>
  </si>
  <si>
    <t>风猎自如</t>
  </si>
  <si>
    <t>H163</t>
  </si>
  <si>
    <t>狂风猎手·风猎自如</t>
  </si>
  <si>
    <t>狂风猎手被动2</t>
  </si>
  <si>
    <t>H164</t>
  </si>
  <si>
    <t>狂风猎手·狂风猎手被动2</t>
  </si>
  <si>
    <t>风之光环</t>
  </si>
  <si>
    <t>H165</t>
  </si>
  <si>
    <t>狂风猎手·风之光环</t>
  </si>
  <si>
    <t>强召光环</t>
  </si>
  <si>
    <t>H166</t>
  </si>
  <si>
    <t>狂风猎手·强召光环</t>
  </si>
  <si>
    <t>永远的伙伴</t>
  </si>
  <si>
    <t>H167</t>
  </si>
  <si>
    <t>狂风猎手·永远的伙伴</t>
  </si>
  <si>
    <r>
      <rPr>
        <sz val="11"/>
        <color theme="1"/>
        <rFont val="微软雅黑"/>
        <charset val="134"/>
      </rPr>
      <t>图标</t>
    </r>
  </si>
  <si>
    <r>
      <rPr>
        <sz val="11"/>
        <color theme="1"/>
        <rFont val="微软雅黑"/>
        <charset val="134"/>
      </rPr>
      <t>最大等级</t>
    </r>
  </si>
  <si>
    <r>
      <rPr>
        <sz val="11"/>
        <color theme="1"/>
        <rFont val="微软雅黑"/>
        <charset val="134"/>
      </rPr>
      <t>描述</t>
    </r>
    <r>
      <rPr>
        <sz val="11"/>
        <color theme="1"/>
        <rFont val="JetBrains Mono"/>
        <charset val="134"/>
      </rPr>
      <t>(</t>
    </r>
    <r>
      <rPr>
        <sz val="11"/>
        <color theme="1"/>
        <rFont val="微软雅黑"/>
        <charset val="134"/>
      </rPr>
      <t>默认</t>
    </r>
    <r>
      <rPr>
        <sz val="11"/>
        <color theme="1"/>
        <rFont val="JetBrains Mono"/>
        <charset val="134"/>
      </rPr>
      <t>)</t>
    </r>
  </si>
  <si>
    <r>
      <rPr>
        <sz val="11"/>
        <color theme="1"/>
        <rFont val="微软雅黑"/>
        <charset val="134"/>
      </rPr>
      <t>描述</t>
    </r>
    <r>
      <rPr>
        <sz val="11"/>
        <color theme="1"/>
        <rFont val="JetBrains Mono"/>
        <charset val="134"/>
      </rPr>
      <t>(</t>
    </r>
    <r>
      <rPr>
        <sz val="11"/>
        <color theme="1"/>
        <rFont val="微软雅黑"/>
        <charset val="134"/>
      </rPr>
      <t>激活</t>
    </r>
    <r>
      <rPr>
        <sz val="11"/>
        <color theme="1"/>
        <rFont val="JetBrains Mono"/>
        <charset val="134"/>
      </rPr>
      <t>)</t>
    </r>
  </si>
  <si>
    <r>
      <rPr>
        <sz val="11"/>
        <color theme="1"/>
        <rFont val="微软雅黑"/>
        <charset val="134"/>
      </rPr>
      <t>模板编号</t>
    </r>
  </si>
  <si>
    <r>
      <rPr>
        <sz val="11"/>
        <color theme="1"/>
        <rFont val="微软雅黑"/>
        <charset val="134"/>
      </rPr>
      <t>附加参数</t>
    </r>
  </si>
  <si>
    <r>
      <rPr>
        <sz val="11"/>
        <color theme="1"/>
        <rFont val="宋体"/>
        <charset val="134"/>
      </rPr>
      <t>令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范围内的一个友方近战单位获得一层嗜血效果，每层嗜血效果提供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物理吸血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的攻击吸血能力，最多叠加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层数上限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层嗜血效果。</t>
    </r>
  </si>
  <si>
    <r>
      <rPr>
        <sz val="11"/>
        <color theme="1"/>
        <rFont val="宋体"/>
        <charset val="134"/>
      </rPr>
      <t>有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闪避率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乘法</t>
    </r>
    <r>
      <rPr>
        <sz val="11"/>
        <color theme="1"/>
        <rFont val="JetBrains Mono"/>
        <charset val="134"/>
      </rPr>
      <t>)%@</t>
    </r>
    <r>
      <rPr>
        <sz val="11"/>
        <color theme="1"/>
        <rFont val="宋体"/>
        <charset val="134"/>
      </rPr>
      <t>的概率闪避掉敌人的攻击，并在自身攻击时有相同概率击晕目标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@(@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抗性</t>
    </r>
    <r>
      <rPr>
        <sz val="11"/>
        <color theme="1"/>
        <rFont val="JetBrains Mono"/>
        <charset val="134"/>
      </rPr>
      <t>)@)</t>
    </r>
    <r>
      <rPr>
        <sz val="11"/>
        <color theme="1"/>
        <rFont val="宋体"/>
        <charset val="134"/>
      </rPr>
      <t>秒。</t>
    </r>
  </si>
  <si>
    <r>
      <rPr>
        <sz val="11"/>
        <color theme="1"/>
        <rFont val="宋体"/>
        <charset val="134"/>
      </rPr>
      <t>每当受到攻击时有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概率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的概率隐形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秒，隐形时仍然可以攻击或施法。</t>
    </r>
    <r>
      <rPr>
        <sz val="11"/>
        <color theme="1"/>
        <rFont val="JetBrains Mono"/>
        <charset val="134"/>
      </rPr>
      <t>\n\n|cffff0000</t>
    </r>
    <r>
      <rPr>
        <sz val="11"/>
        <color theme="1"/>
        <rFont val="宋体"/>
        <charset val="134"/>
      </rPr>
      <t>受到</t>
    </r>
    <r>
      <rPr>
        <sz val="11"/>
        <color theme="1"/>
        <rFont val="JetBrains Mono"/>
        <charset val="134"/>
      </rPr>
      <t>Boss</t>
    </r>
    <r>
      <rPr>
        <sz val="11"/>
        <color theme="1"/>
        <rFont val="宋体"/>
        <charset val="134"/>
      </rPr>
      <t>或强力怪物攻击时有双倍几率触发该技能。</t>
    </r>
    <r>
      <rPr>
        <sz val="11"/>
        <color theme="1"/>
        <rFont val="JetBrains Mono"/>
        <charset val="134"/>
      </rPr>
      <t>|r</t>
    </r>
  </si>
  <si>
    <r>
      <rPr>
        <sz val="11"/>
        <color theme="1"/>
        <rFont val="宋体"/>
        <charset val="134"/>
      </rPr>
      <t>使得附近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范围内的友方近战单位获得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物理吸血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的攻击吸血效果。</t>
    </r>
  </si>
  <si>
    <r>
      <rPr>
        <sz val="11"/>
        <color theme="1"/>
        <rFont val="宋体"/>
        <charset val="134"/>
      </rPr>
      <t>使得附近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范围内的友方近战单位在攻击时有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概率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的概率提高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附加攻速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攻击速度，持续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秒。触发间隔为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触发间隔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秒。</t>
    </r>
  </si>
  <si>
    <r>
      <rPr>
        <sz val="11"/>
        <color theme="1"/>
        <rFont val="宋体"/>
        <charset val="134"/>
      </rPr>
      <t>当自身受到伤害时消耗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法力消耗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点法力，立即闪现到后方相当于射程的距离处，方向总是垂置向后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无法闪现至防守区域的中线之外，遇中线将向相反方向闪现</t>
    </r>
    <r>
      <rPr>
        <sz val="11"/>
        <color theme="1"/>
        <rFont val="JetBrains Mono"/>
        <charset val="134"/>
      </rPr>
      <t>)</t>
    </r>
    <r>
      <rPr>
        <sz val="11"/>
        <color theme="1"/>
        <rFont val="宋体"/>
        <charset val="134"/>
      </rPr>
      <t>。</t>
    </r>
  </si>
  <si>
    <r>
      <rPr>
        <sz val="11"/>
        <color theme="1"/>
        <rFont val="宋体"/>
        <charset val="134"/>
      </rPr>
      <t>攻击时令目标眩晕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秒，对每个目标只能触发一次。</t>
    </r>
  </si>
  <si>
    <r>
      <rPr>
        <sz val="11"/>
        <color theme="1"/>
        <rFont val="宋体"/>
        <charset val="134"/>
      </rPr>
      <t>使得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范围内所有非魔免敌人滞空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击飞时间</t>
    </r>
    <r>
      <rPr>
        <sz val="11"/>
        <color theme="1"/>
        <rFont val="JetBrains Mono"/>
        <charset val="134"/>
      </rPr>
      <t>@(@</t>
    </r>
    <r>
      <rPr>
        <sz val="11"/>
        <color theme="1"/>
        <rFont val="宋体"/>
        <charset val="134"/>
      </rPr>
      <t>击飞时间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抗性</t>
    </r>
    <r>
      <rPr>
        <sz val="11"/>
        <color theme="1"/>
        <rFont val="JetBrains Mono"/>
        <charset val="134"/>
      </rPr>
      <t>)@)</t>
    </r>
    <r>
      <rPr>
        <sz val="11"/>
        <color theme="1"/>
        <rFont val="宋体"/>
        <charset val="134"/>
      </rPr>
      <t>秒后坠地，坠地后继续眩晕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眩晕时间</t>
    </r>
    <r>
      <rPr>
        <sz val="11"/>
        <color theme="1"/>
        <rFont val="JetBrains Mono"/>
        <charset val="134"/>
      </rPr>
      <t>@(@</t>
    </r>
    <r>
      <rPr>
        <sz val="11"/>
        <color theme="1"/>
        <rFont val="宋体"/>
        <charset val="134"/>
      </rPr>
      <t>眩晕时间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抗性</t>
    </r>
    <r>
      <rPr>
        <sz val="11"/>
        <color theme="1"/>
        <rFont val="JetBrains Mono"/>
        <charset val="134"/>
      </rPr>
      <t>)@)</t>
    </r>
    <r>
      <rPr>
        <sz val="11"/>
        <color theme="1"/>
        <rFont val="宋体"/>
        <charset val="134"/>
      </rPr>
      <t>秒。</t>
    </r>
  </si>
  <si>
    <r>
      <rPr>
        <sz val="11"/>
        <color theme="1"/>
        <rFont val="宋体"/>
        <charset val="134"/>
      </rPr>
      <t>召唤冲击波袭击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波距离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距离内的敌方地面单位，造成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伤害值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点法术伤害，最多造成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最大伤害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点总伤害。另外攻击时会对目标周围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范围内的敌人造成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溅射伤害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点法术伤害。</t>
    </r>
  </si>
  <si>
    <r>
      <rPr>
        <sz val="11"/>
        <color theme="1"/>
        <rFont val="宋体"/>
        <charset val="134"/>
      </rPr>
      <t>对敌人造成伤害时消耗自身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法力消耗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点法力，并给目标叠加</t>
    </r>
    <r>
      <rPr>
        <sz val="11"/>
        <color theme="1"/>
        <rFont val="JetBrains Mono"/>
        <charset val="134"/>
      </rPr>
      <t>1</t>
    </r>
    <r>
      <rPr>
        <sz val="11"/>
        <color theme="1"/>
        <rFont val="宋体"/>
        <charset val="134"/>
      </rPr>
      <t>层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名称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效果，当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名称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效果叠加至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层数需求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层时，目标会被完全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名称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。被完全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名称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的单位在受到任意伤害时，若伤害来源是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名称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的施法者，会额外受到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额外伤害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自身</t>
    </r>
    <r>
      <rPr>
        <sz val="11"/>
        <color theme="1"/>
        <rFont val="JetBrains Mono"/>
        <charset val="134"/>
      </rPr>
      <t>)%@</t>
    </r>
    <r>
      <rPr>
        <sz val="11"/>
        <color theme="1"/>
        <rFont val="宋体"/>
        <charset val="134"/>
      </rPr>
      <t>伤害，否则会额外受到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额外伤害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别人</t>
    </r>
    <r>
      <rPr>
        <sz val="11"/>
        <color theme="1"/>
        <rFont val="JetBrains Mono"/>
        <charset val="134"/>
      </rPr>
      <t>)%@</t>
    </r>
    <r>
      <rPr>
        <sz val="11"/>
        <color theme="1"/>
        <rFont val="宋体"/>
        <charset val="134"/>
      </rPr>
      <t>伤害，并且伤害来源有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回蓝概率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概率立即恢复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恢复法力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点法力。</t>
    </r>
  </si>
  <si>
    <r>
      <rPr>
        <sz val="11"/>
        <color theme="1"/>
        <rFont val="宋体"/>
        <charset val="134"/>
      </rPr>
      <t>每次施放时叠加</t>
    </r>
    <r>
      <rPr>
        <sz val="11"/>
        <color theme="1"/>
        <rFont val="JetBrains Mono"/>
        <charset val="134"/>
      </rPr>
      <t>1</t>
    </r>
    <r>
      <rPr>
        <sz val="11"/>
        <color theme="1"/>
        <rFont val="宋体"/>
        <charset val="134"/>
      </rPr>
      <t>层屏障效果，每层屏障效果提供自身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法术抗性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法术抗性，直到回合结束，最多叠加至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叠加层数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层。并且每次释放后都会使下次释放的法力消耗减少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法力消耗降低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点，最多减少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法力消耗减少上限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点。</t>
    </r>
  </si>
  <si>
    <r>
      <rPr>
        <sz val="11"/>
        <color theme="1"/>
        <rFont val="宋体"/>
        <charset val="134"/>
      </rPr>
      <t>攻击时消耗自身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法力消耗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点法力，对目标额外造成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伤害值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点法术伤害。</t>
    </r>
  </si>
  <si>
    <r>
      <rPr>
        <sz val="11"/>
        <color theme="1"/>
        <rFont val="宋体"/>
        <charset val="134"/>
      </rPr>
      <t>增加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范围内友方单位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附加法力恢复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点的法力恢复速度。</t>
    </r>
  </si>
  <si>
    <r>
      <rPr>
        <sz val="11"/>
        <color theme="1"/>
        <rFont val="宋体"/>
        <charset val="134"/>
      </rPr>
      <t>使目标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范围内的每一个敌人均产生一个幻象，幻象在攻击时仅有本体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输出伤害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的伤害，但是在被攻击时承受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承受伤害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的伤害，持续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持续时间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秒。</t>
    </r>
  </si>
  <si>
    <r>
      <rPr>
        <sz val="11"/>
        <color theme="1"/>
        <rFont val="宋体"/>
        <charset val="134"/>
      </rPr>
      <t>令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抵消率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的所受伤害会被自身的法力值抵消，每点法力抵消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抵消值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点该部分的伤害。</t>
    </r>
  </si>
  <si>
    <r>
      <rPr>
        <sz val="11"/>
        <color theme="1"/>
        <rFont val="宋体"/>
        <charset val="134"/>
      </rPr>
      <t>每次攻击额外造成相当于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伤害比率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当前法力值的法术伤害。</t>
    </r>
  </si>
  <si>
    <r>
      <rPr>
        <sz val="11"/>
        <color theme="1"/>
        <rFont val="宋体"/>
        <charset val="134"/>
      </rPr>
      <t>会优先攻击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范围内的敌方雇佣兵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不包括空中目标</t>
    </r>
    <r>
      <rPr>
        <sz val="11"/>
        <color theme="1"/>
        <rFont val="JetBrains Mono"/>
        <charset val="134"/>
      </rPr>
      <t>)</t>
    </r>
    <r>
      <rPr>
        <sz val="11"/>
        <color theme="1"/>
        <rFont val="宋体"/>
        <charset val="134"/>
      </rPr>
      <t>。</t>
    </r>
    <r>
      <rPr>
        <sz val="11"/>
        <color theme="1"/>
        <rFont val="JetBrains Mono"/>
        <charset val="134"/>
      </rPr>
      <t>\n\n|cff999999-</t>
    </r>
    <r>
      <rPr>
        <sz val="11"/>
        <color theme="1"/>
        <rFont val="宋体"/>
        <charset val="134"/>
      </rPr>
      <t>当前为禁用状态，点击以开启</t>
    </r>
  </si>
  <si>
    <r>
      <rPr>
        <sz val="11"/>
        <color theme="1"/>
        <rFont val="宋体"/>
        <charset val="134"/>
      </rPr>
      <t>会优先攻击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影响范围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范围内的敌方雇佣兵</t>
    </r>
    <r>
      <rPr>
        <sz val="11"/>
        <color theme="1"/>
        <rFont val="JetBrains Mono"/>
        <charset val="134"/>
      </rPr>
      <t>(</t>
    </r>
    <r>
      <rPr>
        <sz val="11"/>
        <color theme="1"/>
        <rFont val="宋体"/>
        <charset val="134"/>
      </rPr>
      <t>不包括空中目标</t>
    </r>
    <r>
      <rPr>
        <sz val="11"/>
        <color theme="1"/>
        <rFont val="JetBrains Mono"/>
        <charset val="134"/>
      </rPr>
      <t>)</t>
    </r>
    <r>
      <rPr>
        <sz val="11"/>
        <color theme="1"/>
        <rFont val="宋体"/>
        <charset val="134"/>
      </rPr>
      <t>。</t>
    </r>
    <r>
      <rPr>
        <sz val="11"/>
        <color theme="1"/>
        <rFont val="JetBrains Mono"/>
        <charset val="134"/>
      </rPr>
      <t>\n\n|cff00ff00-</t>
    </r>
    <r>
      <rPr>
        <sz val="11"/>
        <color theme="1"/>
        <rFont val="宋体"/>
        <charset val="134"/>
      </rPr>
      <t>当前为开启状态，点击以禁用</t>
    </r>
  </si>
  <si>
    <r>
      <rPr>
        <sz val="11"/>
        <color theme="1"/>
        <rFont val="宋体"/>
        <charset val="134"/>
      </rPr>
      <t>令每层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关联技能</t>
    </r>
    <r>
      <rPr>
        <sz val="11"/>
        <color theme="1"/>
        <rFont val="JetBrains Mono"/>
        <charset val="134"/>
      </rPr>
      <t>id@</t>
    </r>
    <r>
      <rPr>
        <sz val="11"/>
        <color theme="1"/>
        <rFont val="宋体"/>
        <charset val="134"/>
      </rPr>
      <t>的效果额外提供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物理抗性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物理抗性，并且当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关联技能</t>
    </r>
    <r>
      <rPr>
        <sz val="11"/>
        <color theme="1"/>
        <rFont val="JetBrains Mono"/>
        <charset val="134"/>
      </rPr>
      <t>id@</t>
    </r>
    <r>
      <rPr>
        <sz val="11"/>
        <color theme="1"/>
        <rFont val="宋体"/>
        <charset val="134"/>
      </rPr>
      <t>在叠加至满层后，释放技能时可以恢复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恢复生命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的生命值。在国王前防守时物理抗性加成翻倍。</t>
    </r>
    <r>
      <rPr>
        <sz val="11"/>
        <color theme="1"/>
        <rFont val="JetBrains Mono"/>
        <charset val="134"/>
      </rPr>
      <t>\n|cffff0000</t>
    </r>
    <r>
      <rPr>
        <sz val="11"/>
        <color theme="1"/>
        <rFont val="宋体"/>
        <charset val="134"/>
      </rPr>
      <t>该技能在第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生效回合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回合后生效。</t>
    </r>
    <r>
      <rPr>
        <sz val="11"/>
        <color theme="1"/>
        <rFont val="JetBrains Mono"/>
        <charset val="134"/>
      </rPr>
      <t>|r\n\n|cff999999</t>
    </r>
    <r>
      <rPr>
        <sz val="11"/>
        <color theme="1"/>
        <rFont val="宋体"/>
        <charset val="134"/>
      </rPr>
      <t>这是受到石头怪物的启发后领悟的新技能</t>
    </r>
    <r>
      <rPr>
        <sz val="11"/>
        <color theme="1"/>
        <rFont val="JetBrains Mono"/>
        <charset val="134"/>
      </rPr>
      <t>……|r</t>
    </r>
  </si>
  <si>
    <r>
      <rPr>
        <sz val="11"/>
        <color theme="1"/>
        <rFont val="宋体"/>
        <charset val="134"/>
      </rPr>
      <t>召唤强劲的水流冲向前方敌人，并将其推至最远的墙壁为止。对每个被波及的单位造成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伤害值</t>
    </r>
    <r>
      <rPr>
        <sz val="11"/>
        <color theme="1"/>
        <rFont val="JetBrains Mono"/>
        <charset val="134"/>
      </rPr>
      <t>@+@</t>
    </r>
    <r>
      <rPr>
        <sz val="11"/>
        <color theme="1"/>
        <rFont val="宋体"/>
        <charset val="134"/>
      </rPr>
      <t>伤害率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其当前生命值的法术伤害。另外普通攻击还会对目标周围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溅射范围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范围内的敌人造成</t>
    </r>
    <r>
      <rPr>
        <sz val="11"/>
        <color theme="1"/>
        <rFont val="JetBrains Mono"/>
        <charset val="134"/>
      </rPr>
      <t>@</t>
    </r>
    <r>
      <rPr>
        <sz val="11"/>
        <color theme="1"/>
        <rFont val="宋体"/>
        <charset val="134"/>
      </rPr>
      <t>溅射伤害率</t>
    </r>
    <r>
      <rPr>
        <sz val="11"/>
        <color theme="1"/>
        <rFont val="JetBrains Mono"/>
        <charset val="134"/>
      </rPr>
      <t>%@</t>
    </r>
    <r>
      <rPr>
        <sz val="11"/>
        <color theme="1"/>
        <rFont val="宋体"/>
        <charset val="134"/>
      </rPr>
      <t>的伤害。</t>
    </r>
  </si>
  <si>
    <r>
      <rPr>
        <sz val="11"/>
        <color theme="1"/>
        <rFont val="宋体"/>
        <charset val="134"/>
      </rPr>
      <t>狂风猎手被动</t>
    </r>
    <r>
      <rPr>
        <sz val="11"/>
        <color theme="1"/>
        <rFont val="JetBrains Mono"/>
        <charset val="134"/>
      </rPr>
      <t>2</t>
    </r>
  </si>
  <si>
    <r>
      <rPr>
        <sz val="10"/>
        <color theme="1"/>
        <rFont val="微软雅黑"/>
        <charset val="134"/>
      </rPr>
      <t>减攻速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</si>
  <si>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减移速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</si>
  <si>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持续时间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抗性</t>
    </r>
    <r>
      <rPr>
        <sz val="10"/>
        <color theme="1"/>
        <rFont val="JetBrains Mono"/>
        <charset val="134"/>
      </rPr>
      <t>)</t>
    </r>
  </si>
  <si>
    <t>伤害间隔</t>
  </si>
  <si>
    <r>
      <rPr>
        <sz val="10"/>
        <color theme="1"/>
        <rFont val="微软雅黑"/>
        <charset val="134"/>
      </rPr>
      <t>秒杀概率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</si>
  <si>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关联技能</t>
    </r>
    <r>
      <rPr>
        <sz val="10"/>
        <color theme="1"/>
        <rFont val="JetBrains Mono"/>
        <charset val="134"/>
      </rPr>
      <t>id</t>
    </r>
  </si>
  <si>
    <r>
      <rPr>
        <sz val="10"/>
        <color theme="1"/>
        <rFont val="微软雅黑"/>
        <charset val="134"/>
      </rPr>
      <t>秒杀概率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抗性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</si>
  <si>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概率</t>
    </r>
    <r>
      <rPr>
        <sz val="10"/>
        <color theme="1"/>
        <rFont val="JetBrains Mono"/>
        <charset val="134"/>
      </rPr>
      <t>%</t>
    </r>
  </si>
  <si>
    <t>额外伤害</t>
  </si>
  <si>
    <r>
      <rPr>
        <sz val="10"/>
        <color theme="1"/>
        <rFont val="微软雅黑"/>
        <charset val="134"/>
      </rPr>
      <t>眩晕时间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抗性</t>
    </r>
    <r>
      <rPr>
        <sz val="10"/>
        <color theme="1"/>
        <rFont val="JetBrains Mono"/>
        <charset val="134"/>
      </rPr>
      <t>)</t>
    </r>
  </si>
  <si>
    <t>附加射程</t>
  </si>
  <si>
    <r>
      <rPr>
        <sz val="10"/>
        <color theme="1"/>
        <rFont val="微软雅黑"/>
        <charset val="134"/>
      </rPr>
      <t>附加攻速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</si>
  <si>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附加移速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</si>
  <si>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附加攻击</t>
    </r>
    <r>
      <rPr>
        <sz val="10"/>
        <color theme="1"/>
        <rFont val="JetBrains Mono"/>
        <charset val="134"/>
      </rPr>
      <t>%</t>
    </r>
  </si>
  <si>
    <t>附加护甲</t>
  </si>
  <si>
    <r>
      <rPr>
        <sz val="10"/>
        <color theme="1"/>
        <rFont val="微软雅黑"/>
        <charset val="134"/>
      </rPr>
      <t>法术抗性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乘法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</si>
  <si>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溅射范围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全</t>
    </r>
    <r>
      <rPr>
        <sz val="10"/>
        <color theme="1"/>
        <rFont val="JetBrains Mono"/>
        <charset val="134"/>
      </rPr>
      <t>)</t>
    </r>
  </si>
  <si>
    <r>
      <rPr>
        <sz val="10"/>
        <color theme="1"/>
        <rFont val="微软雅黑"/>
        <charset val="134"/>
      </rPr>
      <t>溅射范围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中</t>
    </r>
    <r>
      <rPr>
        <sz val="10"/>
        <color theme="1"/>
        <rFont val="JetBrains Mono"/>
        <charset val="134"/>
      </rPr>
      <t>)</t>
    </r>
  </si>
  <si>
    <r>
      <rPr>
        <sz val="10"/>
        <color theme="1"/>
        <rFont val="微软雅黑"/>
        <charset val="134"/>
      </rPr>
      <t>溅射范围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小</t>
    </r>
    <r>
      <rPr>
        <sz val="10"/>
        <color theme="1"/>
        <rFont val="JetBrains Mono"/>
        <charset val="134"/>
      </rPr>
      <t>)</t>
    </r>
  </si>
  <si>
    <r>
      <rPr>
        <sz val="10"/>
        <color theme="1"/>
        <rFont val="微软雅黑"/>
        <charset val="134"/>
      </rPr>
      <t>溅射伤害率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全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</si>
  <si>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溅射伤害率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中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</si>
  <si>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溅射伤害率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小</t>
    </r>
    <r>
      <rPr>
        <sz val="10"/>
        <color theme="1"/>
        <rFont val="JetBrains Mono"/>
        <charset val="134"/>
      </rPr>
      <t>)%</t>
    </r>
  </si>
  <si>
    <t>基础法力恢复</t>
  </si>
  <si>
    <r>
      <rPr>
        <sz val="10"/>
        <color theme="1"/>
        <rFont val="微软雅黑"/>
        <charset val="134"/>
      </rPr>
      <t>击飞时间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抗性</t>
    </r>
    <r>
      <rPr>
        <sz val="10"/>
        <color theme="1"/>
        <rFont val="JetBrains Mono"/>
        <charset val="134"/>
      </rPr>
      <t>)</t>
    </r>
  </si>
  <si>
    <r>
      <rPr>
        <sz val="10"/>
        <color theme="1"/>
        <rFont val="微软雅黑"/>
        <charset val="134"/>
      </rPr>
      <t>额外伤害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自身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</si>
  <si>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额外伤害</t>
    </r>
    <r>
      <rPr>
        <sz val="10"/>
        <color theme="1"/>
        <rFont val="JetBrains Mono"/>
        <charset val="134"/>
      </rPr>
      <t>(</t>
    </r>
    <r>
      <rPr>
        <sz val="10"/>
        <color theme="1"/>
        <rFont val="微软雅黑"/>
        <charset val="134"/>
      </rPr>
      <t>别人</t>
    </r>
    <r>
      <rPr>
        <sz val="10"/>
        <color theme="1"/>
        <rFont val="JetBrains Mono"/>
        <charset val="134"/>
      </rPr>
      <t>)%</t>
    </r>
  </si>
  <si>
    <r>
      <rPr>
        <sz val="10"/>
        <color theme="1"/>
        <rFont val="微软雅黑"/>
        <charset val="134"/>
      </rPr>
      <t>回蓝概率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</si>
  <si>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法术抗性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</si>
  <si>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输出伤害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</si>
  <si>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承受伤害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</si>
  <si>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抵消率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</si>
  <si>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伤害比率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</si>
  <si>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恢复生命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</si>
  <si>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物理抗性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</si>
  <si>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伤害率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</si>
  <si>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微软雅黑"/>
        <charset val="134"/>
      </rPr>
      <t>溅射伤害率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</si>
  <si>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宋体"/>
        <charset val="134"/>
      </rPr>
      <t>物理吸血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</si>
  <si>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宋体"/>
        <charset val="134"/>
      </rPr>
      <t>概率</t>
    </r>
    <r>
      <rPr>
        <sz val="10"/>
        <color theme="1"/>
        <rFont val="JetBrains Mono"/>
        <charset val="134"/>
      </rPr>
      <t>%</t>
    </r>
  </si>
  <si>
    <r>
      <rPr>
        <sz val="10"/>
        <color theme="1"/>
        <rFont val="宋体"/>
        <charset val="134"/>
      </rPr>
      <t>吸收属性</t>
    </r>
    <r>
      <rPr>
        <sz val="10"/>
        <color theme="1"/>
        <rFont val="JetBrains Mono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</si>
</sst>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JetBrains Mono"/>
      <charset val="134"/>
    </font>
    <font>
      <sz val="10"/>
      <color theme="1"/>
      <name val="微软雅黑"/>
      <charset val="134"/>
    </font>
    <font>
      <sz val="10"/>
      <color theme="1"/>
      <name val="宋体"/>
      <charset val="134"/>
    </font>
    <font>
      <sz val="11"/>
      <color theme="1"/>
      <name val="JetBrains Mono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微软雅黑"/>
      <charset val="134"/>
    </font>
  </fonts>
  <fills count="38">
    <fill>
      <patternFill patternType="none"/>
    </fill>
    <fill>
      <patternFill patternType="gray125"/>
    </fill>
    <fill>
      <patternFill patternType="solid">
        <fgColor rgb="FFB5C5EA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5"/>
      </left>
      <right style="thin">
        <color theme="0" tint="-0.35"/>
      </right>
      <top style="thin">
        <color theme="0" tint="-0.35"/>
      </top>
      <bottom style="thin">
        <color theme="0" tint="-0.3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0" fillId="0" borderId="1" xfId="0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5" borderId="1" xfId="0" applyFont="1" applyFill="1" applyBorder="1" applyAlignment="1">
      <alignment horizontal="center" vertical="center" shrinkToFit="1"/>
    </xf>
    <xf numFmtId="0" fontId="4" fillId="6" borderId="1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0">
    <dxf>
      <fill>
        <patternFill patternType="solid">
          <bgColor rgb="FFFF9900"/>
        </patternFill>
      </fill>
    </dxf>
    <dxf>
      <fill>
        <patternFill patternType="solid">
          <bgColor theme="5" tint="0.6"/>
        </patternFill>
      </fill>
    </dxf>
    <dxf>
      <font>
        <b val="1"/>
        <i val="0"/>
        <color rgb="FF44931D"/>
      </font>
      <fill>
        <patternFill patternType="solid">
          <bgColor rgb="FFF1FCE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colors>
    <mruColors>
      <color rgb="00B5C5EA"/>
      <color rgb="00111F0C"/>
      <color rgb="002B4C1D"/>
      <color rgb="0044931D"/>
      <color rgb="00F1FCE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16;&#33021;&#31561;&#32423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编号</v>
          </cell>
        </row>
        <row r="2">
          <cell r="A2">
            <v>38236271</v>
          </cell>
        </row>
        <row r="3">
          <cell r="A3">
            <v>38224860</v>
          </cell>
        </row>
        <row r="4">
          <cell r="A4">
            <v>38224860</v>
          </cell>
        </row>
        <row r="5">
          <cell r="A5">
            <v>38224860</v>
          </cell>
        </row>
        <row r="6">
          <cell r="A6">
            <v>38224862</v>
          </cell>
        </row>
        <row r="7">
          <cell r="A7">
            <v>38224862</v>
          </cell>
        </row>
        <row r="8">
          <cell r="A8">
            <v>38224863</v>
          </cell>
        </row>
        <row r="9">
          <cell r="A9">
            <v>38224873</v>
          </cell>
        </row>
        <row r="10">
          <cell r="A10">
            <v>38224873</v>
          </cell>
        </row>
        <row r="11">
          <cell r="A11">
            <v>38224864</v>
          </cell>
        </row>
        <row r="12">
          <cell r="A12">
            <v>38224875</v>
          </cell>
        </row>
        <row r="13">
          <cell r="A13">
            <v>38224871</v>
          </cell>
        </row>
        <row r="14">
          <cell r="A14">
            <v>38224876</v>
          </cell>
        </row>
        <row r="15">
          <cell r="A15">
            <v>38224865</v>
          </cell>
        </row>
        <row r="16">
          <cell r="A16">
            <v>38224866</v>
          </cell>
        </row>
        <row r="17">
          <cell r="A17">
            <v>38224866</v>
          </cell>
        </row>
        <row r="18">
          <cell r="A18">
            <v>38224872</v>
          </cell>
        </row>
        <row r="19">
          <cell r="A19">
            <v>38236269</v>
          </cell>
        </row>
        <row r="20">
          <cell r="A20">
            <v>38224870</v>
          </cell>
        </row>
        <row r="21">
          <cell r="A21">
            <v>38224874</v>
          </cell>
        </row>
        <row r="22">
          <cell r="A22">
            <v>40001601</v>
          </cell>
        </row>
        <row r="23">
          <cell r="A23">
            <v>40001601</v>
          </cell>
        </row>
        <row r="24">
          <cell r="A24">
            <v>40001601</v>
          </cell>
        </row>
        <row r="25">
          <cell r="A25">
            <v>40001601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03"/>
  <sheetViews>
    <sheetView tabSelected="1" topLeftCell="A251" workbookViewId="0">
      <selection activeCell="F256" sqref="F256"/>
    </sheetView>
  </sheetViews>
  <sheetFormatPr defaultColWidth="8.625" defaultRowHeight="15"/>
  <cols>
    <col min="1" max="16384" width="8.625" style="15" customWidth="1"/>
  </cols>
  <sheetData>
    <row r="1" spans="1:80">
      <c r="A1" s="15" t="s">
        <v>0</v>
      </c>
      <c r="B1" s="16" t="s">
        <v>1</v>
      </c>
      <c r="C1" s="15" t="s">
        <v>2</v>
      </c>
      <c r="D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10</v>
      </c>
      <c r="M1" s="15" t="s">
        <v>11</v>
      </c>
      <c r="N1" s="15" t="s">
        <v>12</v>
      </c>
      <c r="O1" s="15" t="s">
        <v>13</v>
      </c>
      <c r="P1" s="15" t="s">
        <v>14</v>
      </c>
      <c r="Q1" s="15" t="s">
        <v>15</v>
      </c>
      <c r="R1" s="15" t="s">
        <v>16</v>
      </c>
      <c r="S1" s="15" t="s">
        <v>17</v>
      </c>
      <c r="T1" s="15" t="s">
        <v>18</v>
      </c>
      <c r="U1" s="15" t="s">
        <v>19</v>
      </c>
      <c r="W1" s="15">
        <v>1</v>
      </c>
      <c r="X1" s="15" t="s">
        <v>20</v>
      </c>
      <c r="AA1" s="15">
        <v>2</v>
      </c>
      <c r="AB1" s="15" t="s">
        <v>21</v>
      </c>
      <c r="AE1" s="15">
        <v>3</v>
      </c>
      <c r="AF1" s="15" t="s">
        <v>22</v>
      </c>
      <c r="AI1" s="15">
        <v>4</v>
      </c>
      <c r="AJ1" s="15" t="s">
        <v>23</v>
      </c>
      <c r="AM1" s="15">
        <v>5</v>
      </c>
      <c r="AN1" s="15" t="s">
        <v>24</v>
      </c>
      <c r="AQ1" s="15">
        <v>6</v>
      </c>
      <c r="AR1" s="15" t="s">
        <v>25</v>
      </c>
      <c r="AU1" s="15">
        <v>7</v>
      </c>
      <c r="AV1" s="15" t="s">
        <v>26</v>
      </c>
      <c r="AY1" s="15">
        <v>8</v>
      </c>
      <c r="AZ1" s="15" t="s">
        <v>27</v>
      </c>
      <c r="BC1" s="15">
        <v>9</v>
      </c>
      <c r="BD1" s="15" t="s">
        <v>28</v>
      </c>
      <c r="BG1" s="15">
        <v>10</v>
      </c>
      <c r="BH1" s="15" t="s">
        <v>29</v>
      </c>
      <c r="BK1" s="15">
        <v>11</v>
      </c>
      <c r="BL1" s="15" t="s">
        <v>30</v>
      </c>
      <c r="BO1" s="15">
        <v>12</v>
      </c>
      <c r="BP1" s="15" t="s">
        <v>31</v>
      </c>
      <c r="BS1" s="15">
        <v>13</v>
      </c>
      <c r="BT1" s="15" t="s">
        <v>32</v>
      </c>
      <c r="BW1" s="15">
        <v>14</v>
      </c>
      <c r="BX1" s="15" t="s">
        <v>33</v>
      </c>
      <c r="CA1" s="15">
        <v>15</v>
      </c>
      <c r="CB1" s="15" t="s">
        <v>34</v>
      </c>
    </row>
    <row r="2" spans="1:81">
      <c r="A2" s="15">
        <v>38132481</v>
      </c>
      <c r="B2" s="17" t="s">
        <v>35</v>
      </c>
      <c r="C2" s="15" t="s">
        <v>36</v>
      </c>
      <c r="D2" s="15" t="s">
        <v>35</v>
      </c>
      <c r="E2" s="15" t="s">
        <v>37</v>
      </c>
      <c r="F2" s="15">
        <v>134256040</v>
      </c>
      <c r="G2" s="15" t="s">
        <v>38</v>
      </c>
      <c r="H2" s="15">
        <v>4</v>
      </c>
      <c r="I2" s="15">
        <v>500</v>
      </c>
      <c r="K2" s="15" t="b">
        <v>0</v>
      </c>
      <c r="L2" s="15" t="b">
        <v>0</v>
      </c>
      <c r="M2" s="15" t="b">
        <v>0</v>
      </c>
      <c r="N2" s="15" t="b">
        <v>0</v>
      </c>
      <c r="O2" s="15" t="b">
        <v>1</v>
      </c>
      <c r="P2" s="15">
        <v>0</v>
      </c>
      <c r="Q2" s="15">
        <v>20</v>
      </c>
      <c r="T2" s="15">
        <v>38132481</v>
      </c>
      <c r="U2" s="15" t="s">
        <v>39</v>
      </c>
      <c r="V2" s="15" t="s">
        <v>39</v>
      </c>
      <c r="W2" s="15" t="s">
        <v>39</v>
      </c>
      <c r="Y2" s="15" t="s">
        <v>39</v>
      </c>
      <c r="Z2" s="15" t="s">
        <v>39</v>
      </c>
      <c r="AA2" s="15" t="s">
        <v>39</v>
      </c>
      <c r="AC2" s="15" t="s">
        <v>39</v>
      </c>
      <c r="AD2" s="15" t="s">
        <v>39</v>
      </c>
      <c r="AE2" s="15" t="s">
        <v>39</v>
      </c>
      <c r="AG2" s="15" t="s">
        <v>39</v>
      </c>
      <c r="AH2" s="15" t="s">
        <v>39</v>
      </c>
      <c r="AI2" s="15" t="s">
        <v>39</v>
      </c>
      <c r="AK2" s="15" t="s">
        <v>39</v>
      </c>
      <c r="AL2" s="15" t="s">
        <v>39</v>
      </c>
      <c r="AM2" s="15" t="s">
        <v>39</v>
      </c>
      <c r="AO2" s="15" t="s">
        <v>39</v>
      </c>
      <c r="AP2" s="15" t="s">
        <v>39</v>
      </c>
      <c r="AQ2" s="15" t="s">
        <v>39</v>
      </c>
      <c r="AS2" s="15" t="s">
        <v>39</v>
      </c>
      <c r="AT2" s="15" t="s">
        <v>39</v>
      </c>
      <c r="AU2" s="15" t="s">
        <v>39</v>
      </c>
      <c r="AW2" s="15" t="s">
        <v>39</v>
      </c>
      <c r="AX2" s="15" t="s">
        <v>39</v>
      </c>
      <c r="AY2" s="15" t="s">
        <v>39</v>
      </c>
      <c r="BA2" s="15" t="s">
        <v>39</v>
      </c>
      <c r="BB2" s="15" t="s">
        <v>39</v>
      </c>
      <c r="BC2" s="15" t="s">
        <v>39</v>
      </c>
      <c r="BE2" s="15" t="s">
        <v>39</v>
      </c>
      <c r="BF2" s="15" t="s">
        <v>39</v>
      </c>
      <c r="BG2" s="15" t="s">
        <v>39</v>
      </c>
      <c r="BI2" s="15" t="s">
        <v>39</v>
      </c>
      <c r="BJ2" s="15" t="s">
        <v>39</v>
      </c>
      <c r="BK2" s="15" t="s">
        <v>39</v>
      </c>
      <c r="BM2" s="15" t="s">
        <v>39</v>
      </c>
      <c r="BN2" s="15" t="s">
        <v>39</v>
      </c>
      <c r="BO2" s="15" t="s">
        <v>39</v>
      </c>
      <c r="BQ2" s="15" t="s">
        <v>39</v>
      </c>
      <c r="BR2" s="15" t="s">
        <v>39</v>
      </c>
      <c r="BS2" s="15" t="s">
        <v>39</v>
      </c>
      <c r="BU2" s="15" t="s">
        <v>39</v>
      </c>
      <c r="BV2" s="15" t="s">
        <v>39</v>
      </c>
      <c r="BW2" s="15" t="s">
        <v>39</v>
      </c>
      <c r="BY2" s="15" t="s">
        <v>39</v>
      </c>
      <c r="BZ2" s="15" t="s">
        <v>39</v>
      </c>
      <c r="CA2" s="15" t="s">
        <v>39</v>
      </c>
      <c r="CC2" s="15" t="s">
        <v>39</v>
      </c>
    </row>
    <row r="3" spans="1:81">
      <c r="A3" s="15">
        <v>38132482</v>
      </c>
      <c r="B3" s="17" t="s">
        <v>40</v>
      </c>
      <c r="C3" s="15" t="s">
        <v>41</v>
      </c>
      <c r="D3" s="15" t="s">
        <v>40</v>
      </c>
      <c r="E3" s="15" t="s">
        <v>42</v>
      </c>
      <c r="F3" s="15">
        <v>134249998</v>
      </c>
      <c r="G3" s="15" t="s">
        <v>38</v>
      </c>
      <c r="H3" s="15">
        <v>4</v>
      </c>
      <c r="I3" s="15">
        <v>500</v>
      </c>
      <c r="K3" s="15" t="b">
        <v>0</v>
      </c>
      <c r="L3" s="15" t="b">
        <v>0</v>
      </c>
      <c r="M3" s="15" t="b">
        <v>0</v>
      </c>
      <c r="N3" s="15" t="b">
        <v>0</v>
      </c>
      <c r="O3" s="15" t="b">
        <v>1</v>
      </c>
      <c r="P3" s="15">
        <v>0</v>
      </c>
      <c r="Q3" s="15">
        <v>25</v>
      </c>
      <c r="T3" s="15">
        <v>38132482</v>
      </c>
      <c r="U3" s="15" t="s">
        <v>39</v>
      </c>
      <c r="V3" s="15" t="s">
        <v>39</v>
      </c>
      <c r="W3" s="15" t="s">
        <v>39</v>
      </c>
      <c r="Y3" s="15" t="s">
        <v>39</v>
      </c>
      <c r="Z3" s="15" t="s">
        <v>39</v>
      </c>
      <c r="AA3" s="15" t="s">
        <v>39</v>
      </c>
      <c r="AC3" s="15" t="s">
        <v>39</v>
      </c>
      <c r="AD3" s="15" t="s">
        <v>39</v>
      </c>
      <c r="AE3" s="15" t="s">
        <v>39</v>
      </c>
      <c r="AG3" s="15" t="s">
        <v>39</v>
      </c>
      <c r="AH3" s="15" t="s">
        <v>39</v>
      </c>
      <c r="AI3" s="15" t="s">
        <v>39</v>
      </c>
      <c r="AK3" s="15" t="s">
        <v>39</v>
      </c>
      <c r="AL3" s="15" t="s">
        <v>39</v>
      </c>
      <c r="AM3" s="15" t="s">
        <v>39</v>
      </c>
      <c r="AO3" s="15" t="s">
        <v>39</v>
      </c>
      <c r="AP3" s="15" t="s">
        <v>39</v>
      </c>
      <c r="AQ3" s="15" t="s">
        <v>39</v>
      </c>
      <c r="AS3" s="15" t="s">
        <v>39</v>
      </c>
      <c r="AT3" s="15" t="s">
        <v>39</v>
      </c>
      <c r="AU3" s="15" t="s">
        <v>39</v>
      </c>
      <c r="AW3" s="15" t="s">
        <v>39</v>
      </c>
      <c r="AX3" s="15" t="s">
        <v>39</v>
      </c>
      <c r="AY3" s="15" t="s">
        <v>39</v>
      </c>
      <c r="BA3" s="15" t="s">
        <v>39</v>
      </c>
      <c r="BB3" s="15" t="s">
        <v>39</v>
      </c>
      <c r="BC3" s="15" t="s">
        <v>39</v>
      </c>
      <c r="BE3" s="15" t="s">
        <v>39</v>
      </c>
      <c r="BF3" s="15" t="s">
        <v>39</v>
      </c>
      <c r="BG3" s="15" t="s">
        <v>39</v>
      </c>
      <c r="BI3" s="15" t="s">
        <v>39</v>
      </c>
      <c r="BJ3" s="15" t="s">
        <v>39</v>
      </c>
      <c r="BK3" s="15" t="s">
        <v>39</v>
      </c>
      <c r="BM3" s="15" t="s">
        <v>39</v>
      </c>
      <c r="BN3" s="15" t="s">
        <v>39</v>
      </c>
      <c r="BO3" s="15" t="s">
        <v>39</v>
      </c>
      <c r="BQ3" s="15" t="s">
        <v>39</v>
      </c>
      <c r="BR3" s="15" t="s">
        <v>39</v>
      </c>
      <c r="BS3" s="15" t="s">
        <v>39</v>
      </c>
      <c r="BU3" s="15" t="s">
        <v>39</v>
      </c>
      <c r="BV3" s="15" t="s">
        <v>39</v>
      </c>
      <c r="BW3" s="15" t="s">
        <v>39</v>
      </c>
      <c r="BY3" s="15" t="s">
        <v>39</v>
      </c>
      <c r="BZ3" s="15" t="s">
        <v>39</v>
      </c>
      <c r="CA3" s="15" t="s">
        <v>39</v>
      </c>
      <c r="CC3" s="15" t="s">
        <v>39</v>
      </c>
    </row>
    <row r="4" spans="1:81">
      <c r="A4" s="15">
        <v>38132483</v>
      </c>
      <c r="B4" s="17" t="s">
        <v>43</v>
      </c>
      <c r="C4" s="15" t="s">
        <v>44</v>
      </c>
      <c r="D4" s="15" t="s">
        <v>43</v>
      </c>
      <c r="E4" s="15" t="s">
        <v>45</v>
      </c>
      <c r="F4" s="15">
        <v>134221042</v>
      </c>
      <c r="G4" s="15" t="s">
        <v>46</v>
      </c>
      <c r="H4" s="15">
        <v>4</v>
      </c>
      <c r="I4" s="15">
        <v>0</v>
      </c>
      <c r="K4" s="15" t="b">
        <v>0</v>
      </c>
      <c r="L4" s="15" t="b">
        <v>0</v>
      </c>
      <c r="M4" s="15" t="b">
        <v>0</v>
      </c>
      <c r="N4" s="15" t="b">
        <v>0</v>
      </c>
      <c r="O4" s="15" t="b">
        <v>1</v>
      </c>
      <c r="P4" s="15">
        <v>0</v>
      </c>
      <c r="Q4" s="15">
        <v>0</v>
      </c>
      <c r="T4" s="15">
        <v>38132483</v>
      </c>
      <c r="U4" s="15" t="s">
        <v>39</v>
      </c>
      <c r="V4" s="15" t="s">
        <v>39</v>
      </c>
      <c r="W4" s="15" t="s">
        <v>39</v>
      </c>
      <c r="Y4" s="15" t="s">
        <v>39</v>
      </c>
      <c r="Z4" s="15" t="s">
        <v>39</v>
      </c>
      <c r="AA4" s="15" t="s">
        <v>39</v>
      </c>
      <c r="AC4" s="15" t="s">
        <v>39</v>
      </c>
      <c r="AD4" s="15" t="s">
        <v>39</v>
      </c>
      <c r="AE4" s="15" t="s">
        <v>39</v>
      </c>
      <c r="AG4" s="15" t="s">
        <v>39</v>
      </c>
      <c r="AH4" s="15" t="s">
        <v>39</v>
      </c>
      <c r="AI4" s="15" t="s">
        <v>39</v>
      </c>
      <c r="AK4" s="15" t="s">
        <v>39</v>
      </c>
      <c r="AL4" s="15" t="s">
        <v>39</v>
      </c>
      <c r="AM4" s="15" t="s">
        <v>39</v>
      </c>
      <c r="AO4" s="15" t="s">
        <v>39</v>
      </c>
      <c r="AP4" s="15" t="s">
        <v>39</v>
      </c>
      <c r="AQ4" s="15" t="s">
        <v>39</v>
      </c>
      <c r="AS4" s="15" t="s">
        <v>39</v>
      </c>
      <c r="AT4" s="15" t="s">
        <v>39</v>
      </c>
      <c r="AU4" s="15" t="s">
        <v>39</v>
      </c>
      <c r="AW4" s="15" t="s">
        <v>39</v>
      </c>
      <c r="AX4" s="15" t="s">
        <v>39</v>
      </c>
      <c r="AY4" s="15" t="s">
        <v>39</v>
      </c>
      <c r="BA4" s="15" t="s">
        <v>39</v>
      </c>
      <c r="BB4" s="15" t="s">
        <v>39</v>
      </c>
      <c r="BC4" s="15" t="s">
        <v>39</v>
      </c>
      <c r="BE4" s="15" t="s">
        <v>39</v>
      </c>
      <c r="BF4" s="15" t="s">
        <v>39</v>
      </c>
      <c r="BG4" s="15" t="s">
        <v>39</v>
      </c>
      <c r="BI4" s="15" t="s">
        <v>39</v>
      </c>
      <c r="BJ4" s="15" t="s">
        <v>39</v>
      </c>
      <c r="BK4" s="15" t="s">
        <v>39</v>
      </c>
      <c r="BM4" s="15" t="s">
        <v>39</v>
      </c>
      <c r="BN4" s="15" t="s">
        <v>39</v>
      </c>
      <c r="BO4" s="15" t="s">
        <v>39</v>
      </c>
      <c r="BQ4" s="15" t="s">
        <v>39</v>
      </c>
      <c r="BR4" s="15" t="s">
        <v>39</v>
      </c>
      <c r="BS4" s="15" t="s">
        <v>39</v>
      </c>
      <c r="BU4" s="15" t="s">
        <v>39</v>
      </c>
      <c r="BV4" s="15" t="s">
        <v>39</v>
      </c>
      <c r="BW4" s="15" t="s">
        <v>39</v>
      </c>
      <c r="BY4" s="15" t="s">
        <v>39</v>
      </c>
      <c r="BZ4" s="15" t="s">
        <v>39</v>
      </c>
      <c r="CA4" s="15" t="s">
        <v>39</v>
      </c>
      <c r="CC4" s="15" t="s">
        <v>39</v>
      </c>
    </row>
    <row r="5" spans="1:81">
      <c r="A5" s="15">
        <v>38132484</v>
      </c>
      <c r="B5" s="17" t="s">
        <v>47</v>
      </c>
      <c r="C5" s="15" t="s">
        <v>48</v>
      </c>
      <c r="D5" s="15" t="s">
        <v>47</v>
      </c>
      <c r="E5" s="15" t="s">
        <v>49</v>
      </c>
      <c r="F5" s="15">
        <v>134218321</v>
      </c>
      <c r="G5" s="15" t="s">
        <v>46</v>
      </c>
      <c r="H5" s="15">
        <v>4</v>
      </c>
      <c r="I5" s="15">
        <v>0</v>
      </c>
      <c r="K5" s="15" t="b">
        <v>0</v>
      </c>
      <c r="L5" s="15" t="b">
        <v>0</v>
      </c>
      <c r="M5" s="15" t="b">
        <v>0</v>
      </c>
      <c r="N5" s="15" t="b">
        <v>0</v>
      </c>
      <c r="O5" s="15" t="b">
        <v>1</v>
      </c>
      <c r="P5" s="15">
        <v>0</v>
      </c>
      <c r="Q5" s="15">
        <v>0</v>
      </c>
      <c r="T5" s="15">
        <v>38132484</v>
      </c>
      <c r="U5" s="15" t="s">
        <v>39</v>
      </c>
      <c r="V5" s="15" t="s">
        <v>39</v>
      </c>
      <c r="W5" s="15" t="s">
        <v>39</v>
      </c>
      <c r="Y5" s="15" t="s">
        <v>39</v>
      </c>
      <c r="Z5" s="15" t="s">
        <v>39</v>
      </c>
      <c r="AA5" s="15" t="s">
        <v>39</v>
      </c>
      <c r="AC5" s="15" t="s">
        <v>39</v>
      </c>
      <c r="AD5" s="15" t="s">
        <v>39</v>
      </c>
      <c r="AE5" s="15" t="s">
        <v>39</v>
      </c>
      <c r="AG5" s="15" t="s">
        <v>39</v>
      </c>
      <c r="AH5" s="15" t="s">
        <v>39</v>
      </c>
      <c r="AI5" s="15" t="s">
        <v>39</v>
      </c>
      <c r="AK5" s="15" t="s">
        <v>39</v>
      </c>
      <c r="AL5" s="15" t="s">
        <v>39</v>
      </c>
      <c r="AM5" s="15" t="s">
        <v>39</v>
      </c>
      <c r="AO5" s="15" t="s">
        <v>39</v>
      </c>
      <c r="AP5" s="15" t="s">
        <v>39</v>
      </c>
      <c r="AQ5" s="15" t="s">
        <v>39</v>
      </c>
      <c r="AS5" s="15" t="s">
        <v>39</v>
      </c>
      <c r="AT5" s="15" t="s">
        <v>39</v>
      </c>
      <c r="AU5" s="15" t="s">
        <v>39</v>
      </c>
      <c r="AW5" s="15" t="s">
        <v>39</v>
      </c>
      <c r="AX5" s="15" t="s">
        <v>39</v>
      </c>
      <c r="AY5" s="15" t="s">
        <v>39</v>
      </c>
      <c r="BA5" s="15" t="s">
        <v>39</v>
      </c>
      <c r="BB5" s="15" t="s">
        <v>39</v>
      </c>
      <c r="BC5" s="15" t="s">
        <v>39</v>
      </c>
      <c r="BE5" s="15" t="s">
        <v>39</v>
      </c>
      <c r="BF5" s="15" t="s">
        <v>39</v>
      </c>
      <c r="BG5" s="15" t="s">
        <v>39</v>
      </c>
      <c r="BI5" s="15" t="s">
        <v>39</v>
      </c>
      <c r="BJ5" s="15" t="s">
        <v>39</v>
      </c>
      <c r="BK5" s="15" t="s">
        <v>39</v>
      </c>
      <c r="BM5" s="15" t="s">
        <v>39</v>
      </c>
      <c r="BN5" s="15" t="s">
        <v>39</v>
      </c>
      <c r="BO5" s="15" t="s">
        <v>39</v>
      </c>
      <c r="BQ5" s="15" t="s">
        <v>39</v>
      </c>
      <c r="BR5" s="15" t="s">
        <v>39</v>
      </c>
      <c r="BS5" s="15" t="s">
        <v>39</v>
      </c>
      <c r="BU5" s="15" t="s">
        <v>39</v>
      </c>
      <c r="BV5" s="15" t="s">
        <v>39</v>
      </c>
      <c r="BW5" s="15" t="s">
        <v>39</v>
      </c>
      <c r="BY5" s="15" t="s">
        <v>39</v>
      </c>
      <c r="BZ5" s="15" t="s">
        <v>39</v>
      </c>
      <c r="CA5" s="15" t="s">
        <v>39</v>
      </c>
      <c r="CC5" s="15" t="s">
        <v>39</v>
      </c>
    </row>
    <row r="6" spans="1:81">
      <c r="A6" s="15">
        <v>38132485</v>
      </c>
      <c r="B6" s="17" t="s">
        <v>50</v>
      </c>
      <c r="C6" s="15" t="s">
        <v>51</v>
      </c>
      <c r="D6" s="15" t="s">
        <v>50</v>
      </c>
      <c r="E6" s="15" t="s">
        <v>52</v>
      </c>
      <c r="F6" s="15">
        <v>134228698</v>
      </c>
      <c r="G6" s="15" t="s">
        <v>46</v>
      </c>
      <c r="H6" s="15">
        <v>4</v>
      </c>
      <c r="I6" s="15">
        <v>0</v>
      </c>
      <c r="K6" s="15" t="b">
        <v>0</v>
      </c>
      <c r="L6" s="15" t="b">
        <v>0</v>
      </c>
      <c r="M6" s="15" t="b">
        <v>0</v>
      </c>
      <c r="N6" s="15" t="b">
        <v>0</v>
      </c>
      <c r="O6" s="15" t="b">
        <v>1</v>
      </c>
      <c r="P6" s="15">
        <v>0</v>
      </c>
      <c r="Q6" s="15">
        <v>0</v>
      </c>
      <c r="T6" s="15">
        <v>38132485</v>
      </c>
      <c r="U6" s="15" t="s">
        <v>39</v>
      </c>
      <c r="V6" s="15" t="s">
        <v>39</v>
      </c>
      <c r="W6" s="15" t="s">
        <v>39</v>
      </c>
      <c r="Y6" s="15" t="s">
        <v>39</v>
      </c>
      <c r="Z6" s="15" t="s">
        <v>39</v>
      </c>
      <c r="AA6" s="15" t="s">
        <v>39</v>
      </c>
      <c r="AC6" s="15" t="s">
        <v>39</v>
      </c>
      <c r="AD6" s="15" t="s">
        <v>39</v>
      </c>
      <c r="AE6" s="15" t="s">
        <v>39</v>
      </c>
      <c r="AG6" s="15" t="s">
        <v>39</v>
      </c>
      <c r="AH6" s="15" t="s">
        <v>39</v>
      </c>
      <c r="AI6" s="15" t="s">
        <v>39</v>
      </c>
      <c r="AK6" s="15" t="s">
        <v>39</v>
      </c>
      <c r="AL6" s="15" t="s">
        <v>39</v>
      </c>
      <c r="AM6" s="15" t="s">
        <v>39</v>
      </c>
      <c r="AO6" s="15" t="s">
        <v>39</v>
      </c>
      <c r="AP6" s="15" t="s">
        <v>39</v>
      </c>
      <c r="AQ6" s="15" t="s">
        <v>39</v>
      </c>
      <c r="AS6" s="15" t="s">
        <v>39</v>
      </c>
      <c r="AT6" s="15" t="s">
        <v>39</v>
      </c>
      <c r="AU6" s="15" t="s">
        <v>39</v>
      </c>
      <c r="AW6" s="15" t="s">
        <v>39</v>
      </c>
      <c r="AX6" s="15" t="s">
        <v>39</v>
      </c>
      <c r="AY6" s="15" t="s">
        <v>39</v>
      </c>
      <c r="BA6" s="15" t="s">
        <v>39</v>
      </c>
      <c r="BB6" s="15" t="s">
        <v>39</v>
      </c>
      <c r="BC6" s="15" t="s">
        <v>39</v>
      </c>
      <c r="BE6" s="15" t="s">
        <v>39</v>
      </c>
      <c r="BF6" s="15" t="s">
        <v>39</v>
      </c>
      <c r="BG6" s="15" t="s">
        <v>39</v>
      </c>
      <c r="BI6" s="15" t="s">
        <v>39</v>
      </c>
      <c r="BJ6" s="15" t="s">
        <v>39</v>
      </c>
      <c r="BK6" s="15" t="s">
        <v>39</v>
      </c>
      <c r="BM6" s="15" t="s">
        <v>39</v>
      </c>
      <c r="BN6" s="15" t="s">
        <v>39</v>
      </c>
      <c r="BO6" s="15" t="s">
        <v>39</v>
      </c>
      <c r="BQ6" s="15" t="s">
        <v>39</v>
      </c>
      <c r="BR6" s="15" t="s">
        <v>39</v>
      </c>
      <c r="BS6" s="15" t="s">
        <v>39</v>
      </c>
      <c r="BU6" s="15" t="s">
        <v>39</v>
      </c>
      <c r="BV6" s="15" t="s">
        <v>39</v>
      </c>
      <c r="BW6" s="15" t="s">
        <v>39</v>
      </c>
      <c r="BY6" s="15" t="s">
        <v>39</v>
      </c>
      <c r="BZ6" s="15" t="s">
        <v>39</v>
      </c>
      <c r="CA6" s="15" t="s">
        <v>39</v>
      </c>
      <c r="CC6" s="15" t="s">
        <v>39</v>
      </c>
    </row>
    <row r="7" spans="1:81">
      <c r="A7" s="15">
        <v>38132486</v>
      </c>
      <c r="B7" s="17" t="s">
        <v>53</v>
      </c>
      <c r="C7" s="15" t="s">
        <v>54</v>
      </c>
      <c r="D7" s="15" t="s">
        <v>53</v>
      </c>
      <c r="E7" s="15" t="s">
        <v>55</v>
      </c>
      <c r="F7" s="15">
        <v>134259713</v>
      </c>
      <c r="G7" s="15" t="s">
        <v>46</v>
      </c>
      <c r="H7" s="15">
        <v>4</v>
      </c>
      <c r="I7" s="15">
        <v>0</v>
      </c>
      <c r="K7" s="15" t="b">
        <v>0</v>
      </c>
      <c r="L7" s="15" t="b">
        <v>0</v>
      </c>
      <c r="M7" s="15" t="b">
        <v>0</v>
      </c>
      <c r="N7" s="15" t="b">
        <v>0</v>
      </c>
      <c r="O7" s="15" t="b">
        <v>1</v>
      </c>
      <c r="P7" s="15">
        <v>0</v>
      </c>
      <c r="Q7" s="15">
        <v>0</v>
      </c>
      <c r="T7" s="15">
        <v>38132486</v>
      </c>
      <c r="U7" s="15" t="s">
        <v>39</v>
      </c>
      <c r="V7" s="15" t="s">
        <v>39</v>
      </c>
      <c r="W7" s="15" t="s">
        <v>39</v>
      </c>
      <c r="Y7" s="15" t="s">
        <v>39</v>
      </c>
      <c r="Z7" s="15" t="s">
        <v>39</v>
      </c>
      <c r="AA7" s="15" t="s">
        <v>39</v>
      </c>
      <c r="AC7" s="15" t="s">
        <v>39</v>
      </c>
      <c r="AD7" s="15" t="s">
        <v>39</v>
      </c>
      <c r="AE7" s="15" t="s">
        <v>39</v>
      </c>
      <c r="AG7" s="15" t="s">
        <v>39</v>
      </c>
      <c r="AH7" s="15" t="s">
        <v>39</v>
      </c>
      <c r="AI7" s="15" t="s">
        <v>39</v>
      </c>
      <c r="AK7" s="15" t="s">
        <v>39</v>
      </c>
      <c r="AL7" s="15" t="s">
        <v>39</v>
      </c>
      <c r="AM7" s="15" t="s">
        <v>39</v>
      </c>
      <c r="AO7" s="15" t="s">
        <v>39</v>
      </c>
      <c r="AP7" s="15" t="s">
        <v>39</v>
      </c>
      <c r="AQ7" s="15" t="s">
        <v>39</v>
      </c>
      <c r="AS7" s="15" t="s">
        <v>39</v>
      </c>
      <c r="AT7" s="15" t="s">
        <v>39</v>
      </c>
      <c r="AU7" s="15" t="s">
        <v>39</v>
      </c>
      <c r="AW7" s="15" t="s">
        <v>39</v>
      </c>
      <c r="AX7" s="15" t="s">
        <v>39</v>
      </c>
      <c r="AY7" s="15" t="s">
        <v>39</v>
      </c>
      <c r="BA7" s="15" t="s">
        <v>39</v>
      </c>
      <c r="BB7" s="15" t="s">
        <v>39</v>
      </c>
      <c r="BC7" s="15" t="s">
        <v>39</v>
      </c>
      <c r="BE7" s="15" t="s">
        <v>39</v>
      </c>
      <c r="BF7" s="15" t="s">
        <v>39</v>
      </c>
      <c r="BG7" s="15" t="s">
        <v>39</v>
      </c>
      <c r="BI7" s="15" t="s">
        <v>39</v>
      </c>
      <c r="BJ7" s="15" t="s">
        <v>39</v>
      </c>
      <c r="BK7" s="15" t="s">
        <v>39</v>
      </c>
      <c r="BM7" s="15" t="s">
        <v>39</v>
      </c>
      <c r="BN7" s="15" t="s">
        <v>39</v>
      </c>
      <c r="BO7" s="15" t="s">
        <v>39</v>
      </c>
      <c r="BQ7" s="15" t="s">
        <v>39</v>
      </c>
      <c r="BR7" s="15" t="s">
        <v>39</v>
      </c>
      <c r="BS7" s="15" t="s">
        <v>39</v>
      </c>
      <c r="BU7" s="15" t="s">
        <v>39</v>
      </c>
      <c r="BV7" s="15" t="s">
        <v>39</v>
      </c>
      <c r="BW7" s="15" t="s">
        <v>39</v>
      </c>
      <c r="BY7" s="15" t="s">
        <v>39</v>
      </c>
      <c r="BZ7" s="15" t="s">
        <v>39</v>
      </c>
      <c r="CA7" s="15" t="s">
        <v>39</v>
      </c>
      <c r="CC7" s="15" t="s">
        <v>39</v>
      </c>
    </row>
    <row r="8" spans="1:81">
      <c r="A8" s="15">
        <v>38132487</v>
      </c>
      <c r="B8" s="17" t="s">
        <v>56</v>
      </c>
      <c r="C8" s="15" t="s">
        <v>57</v>
      </c>
      <c r="D8" s="15" t="s">
        <v>56</v>
      </c>
      <c r="E8" s="15" t="s">
        <v>58</v>
      </c>
      <c r="F8" s="15">
        <v>134261092</v>
      </c>
      <c r="G8" s="15" t="s">
        <v>46</v>
      </c>
      <c r="H8" s="15">
        <v>4</v>
      </c>
      <c r="I8" s="15">
        <v>0</v>
      </c>
      <c r="K8" s="15" t="b">
        <v>1</v>
      </c>
      <c r="L8" s="15" t="b">
        <v>0</v>
      </c>
      <c r="M8" s="15" t="b">
        <v>1</v>
      </c>
      <c r="N8" s="15" t="b">
        <v>1</v>
      </c>
      <c r="O8" s="15" t="b">
        <v>1</v>
      </c>
      <c r="P8" s="15">
        <v>0</v>
      </c>
      <c r="Q8" s="15">
        <v>0</v>
      </c>
      <c r="T8" s="15">
        <v>38132487</v>
      </c>
      <c r="U8" s="15" t="s">
        <v>39</v>
      </c>
      <c r="V8" s="15" t="s">
        <v>39</v>
      </c>
      <c r="W8" s="15" t="s">
        <v>39</v>
      </c>
      <c r="Y8" s="15" t="s">
        <v>39</v>
      </c>
      <c r="Z8" s="15" t="s">
        <v>39</v>
      </c>
      <c r="AA8" s="15" t="s">
        <v>39</v>
      </c>
      <c r="AC8" s="15" t="s">
        <v>39</v>
      </c>
      <c r="AD8" s="15" t="s">
        <v>39</v>
      </c>
      <c r="AE8" s="15" t="s">
        <v>39</v>
      </c>
      <c r="AG8" s="15" t="s">
        <v>39</v>
      </c>
      <c r="AH8" s="15" t="s">
        <v>39</v>
      </c>
      <c r="AI8" s="15" t="s">
        <v>39</v>
      </c>
      <c r="AK8" s="15" t="s">
        <v>39</v>
      </c>
      <c r="AL8" s="15" t="s">
        <v>39</v>
      </c>
      <c r="AM8" s="15" t="s">
        <v>39</v>
      </c>
      <c r="AO8" s="15" t="s">
        <v>39</v>
      </c>
      <c r="AP8" s="15" t="s">
        <v>39</v>
      </c>
      <c r="AQ8" s="15" t="s">
        <v>39</v>
      </c>
      <c r="AS8" s="15" t="s">
        <v>39</v>
      </c>
      <c r="AT8" s="15" t="s">
        <v>39</v>
      </c>
      <c r="AU8" s="15" t="s">
        <v>39</v>
      </c>
      <c r="AW8" s="15" t="s">
        <v>39</v>
      </c>
      <c r="AX8" s="15" t="s">
        <v>39</v>
      </c>
      <c r="AY8" s="15" t="s">
        <v>39</v>
      </c>
      <c r="BA8" s="15" t="s">
        <v>39</v>
      </c>
      <c r="BB8" s="15" t="s">
        <v>39</v>
      </c>
      <c r="BC8" s="15" t="s">
        <v>39</v>
      </c>
      <c r="BE8" s="15" t="s">
        <v>39</v>
      </c>
      <c r="BF8" s="15" t="s">
        <v>39</v>
      </c>
      <c r="BG8" s="15" t="s">
        <v>39</v>
      </c>
      <c r="BI8" s="15" t="s">
        <v>39</v>
      </c>
      <c r="BJ8" s="15" t="s">
        <v>39</v>
      </c>
      <c r="BK8" s="15" t="s">
        <v>39</v>
      </c>
      <c r="BM8" s="15" t="s">
        <v>39</v>
      </c>
      <c r="BN8" s="15" t="s">
        <v>39</v>
      </c>
      <c r="BO8" s="15" t="s">
        <v>39</v>
      </c>
      <c r="BQ8" s="15" t="s">
        <v>39</v>
      </c>
      <c r="BR8" s="15" t="s">
        <v>39</v>
      </c>
      <c r="BS8" s="15" t="s">
        <v>39</v>
      </c>
      <c r="BU8" s="15" t="s">
        <v>39</v>
      </c>
      <c r="BV8" s="15" t="s">
        <v>39</v>
      </c>
      <c r="BW8" s="15" t="s">
        <v>39</v>
      </c>
      <c r="BY8" s="15" t="s">
        <v>39</v>
      </c>
      <c r="BZ8" s="15" t="s">
        <v>39</v>
      </c>
      <c r="CA8" s="15" t="s">
        <v>39</v>
      </c>
      <c r="CC8" s="15" t="s">
        <v>39</v>
      </c>
    </row>
    <row r="9" spans="1:81">
      <c r="A9" s="15">
        <v>38132488</v>
      </c>
      <c r="B9" s="17" t="s">
        <v>59</v>
      </c>
      <c r="C9" s="15" t="s">
        <v>60</v>
      </c>
      <c r="D9" s="15" t="s">
        <v>59</v>
      </c>
      <c r="E9" s="15" t="s">
        <v>61</v>
      </c>
      <c r="F9" s="15">
        <v>134244254</v>
      </c>
      <c r="G9" s="15" t="s">
        <v>38</v>
      </c>
      <c r="H9" s="15">
        <v>4</v>
      </c>
      <c r="I9" s="15">
        <v>0</v>
      </c>
      <c r="K9" s="15" t="b">
        <v>0</v>
      </c>
      <c r="L9" s="15" t="b">
        <v>0</v>
      </c>
      <c r="M9" s="15" t="b">
        <v>0</v>
      </c>
      <c r="N9" s="15" t="b">
        <v>0</v>
      </c>
      <c r="O9" s="15" t="b">
        <v>1</v>
      </c>
      <c r="P9" s="15">
        <v>0</v>
      </c>
      <c r="Q9" s="15">
        <v>25</v>
      </c>
      <c r="T9" s="15">
        <v>38132488</v>
      </c>
      <c r="U9" s="15" t="s">
        <v>39</v>
      </c>
      <c r="V9" s="15" t="s">
        <v>39</v>
      </c>
      <c r="W9" s="15" t="s">
        <v>39</v>
      </c>
      <c r="Y9" s="15" t="s">
        <v>39</v>
      </c>
      <c r="Z9" s="15" t="s">
        <v>39</v>
      </c>
      <c r="AA9" s="15" t="s">
        <v>39</v>
      </c>
      <c r="AC9" s="15" t="s">
        <v>39</v>
      </c>
      <c r="AD9" s="15" t="s">
        <v>39</v>
      </c>
      <c r="AE9" s="15" t="s">
        <v>39</v>
      </c>
      <c r="AG9" s="15" t="s">
        <v>39</v>
      </c>
      <c r="AH9" s="15" t="s">
        <v>39</v>
      </c>
      <c r="AI9" s="15" t="s">
        <v>39</v>
      </c>
      <c r="AK9" s="15" t="s">
        <v>39</v>
      </c>
      <c r="AL9" s="15" t="s">
        <v>39</v>
      </c>
      <c r="AM9" s="15" t="s">
        <v>39</v>
      </c>
      <c r="AO9" s="15" t="s">
        <v>39</v>
      </c>
      <c r="AP9" s="15" t="s">
        <v>39</v>
      </c>
      <c r="AQ9" s="15" t="s">
        <v>39</v>
      </c>
      <c r="AS9" s="15" t="s">
        <v>39</v>
      </c>
      <c r="AT9" s="15" t="s">
        <v>39</v>
      </c>
      <c r="AU9" s="15" t="s">
        <v>39</v>
      </c>
      <c r="AW9" s="15" t="s">
        <v>39</v>
      </c>
      <c r="AX9" s="15" t="s">
        <v>39</v>
      </c>
      <c r="AY9" s="15" t="s">
        <v>39</v>
      </c>
      <c r="BA9" s="15" t="s">
        <v>39</v>
      </c>
      <c r="BB9" s="15" t="s">
        <v>39</v>
      </c>
      <c r="BC9" s="15" t="s">
        <v>39</v>
      </c>
      <c r="BE9" s="15" t="s">
        <v>39</v>
      </c>
      <c r="BF9" s="15" t="s">
        <v>39</v>
      </c>
      <c r="BG9" s="15" t="s">
        <v>39</v>
      </c>
      <c r="BI9" s="15" t="s">
        <v>39</v>
      </c>
      <c r="BJ9" s="15" t="s">
        <v>39</v>
      </c>
      <c r="BK9" s="15" t="s">
        <v>39</v>
      </c>
      <c r="BM9" s="15" t="s">
        <v>39</v>
      </c>
      <c r="BN9" s="15" t="s">
        <v>39</v>
      </c>
      <c r="BO9" s="15" t="s">
        <v>39</v>
      </c>
      <c r="BQ9" s="15" t="s">
        <v>39</v>
      </c>
      <c r="BR9" s="15" t="s">
        <v>39</v>
      </c>
      <c r="BS9" s="15" t="s">
        <v>39</v>
      </c>
      <c r="BU9" s="15" t="s">
        <v>39</v>
      </c>
      <c r="BV9" s="15" t="s">
        <v>39</v>
      </c>
      <c r="BW9" s="15" t="s">
        <v>39</v>
      </c>
      <c r="BY9" s="15" t="s">
        <v>39</v>
      </c>
      <c r="BZ9" s="15" t="s">
        <v>39</v>
      </c>
      <c r="CA9" s="15" t="s">
        <v>39</v>
      </c>
      <c r="CC9" s="15" t="s">
        <v>39</v>
      </c>
    </row>
    <row r="10" spans="1:81">
      <c r="A10" s="15">
        <v>38132489</v>
      </c>
      <c r="B10" s="17" t="s">
        <v>62</v>
      </c>
      <c r="C10" s="15" t="s">
        <v>63</v>
      </c>
      <c r="D10" s="15" t="s">
        <v>62</v>
      </c>
      <c r="E10" s="15" t="s">
        <v>64</v>
      </c>
      <c r="F10" s="15">
        <v>134239371</v>
      </c>
      <c r="G10" s="15" t="s">
        <v>38</v>
      </c>
      <c r="H10" s="15">
        <v>4</v>
      </c>
      <c r="I10" s="15">
        <v>800</v>
      </c>
      <c r="K10" s="15" t="b">
        <v>0</v>
      </c>
      <c r="L10" s="15" t="b">
        <v>0</v>
      </c>
      <c r="M10" s="15" t="b">
        <v>0</v>
      </c>
      <c r="N10" s="15" t="b">
        <v>0</v>
      </c>
      <c r="O10" s="15" t="b">
        <v>1</v>
      </c>
      <c r="P10" s="15">
        <v>0</v>
      </c>
      <c r="Q10" s="15">
        <v>20</v>
      </c>
      <c r="T10" s="15">
        <v>38132489</v>
      </c>
      <c r="U10" s="15" t="s">
        <v>39</v>
      </c>
      <c r="V10" s="15" t="s">
        <v>39</v>
      </c>
      <c r="W10" s="15" t="s">
        <v>39</v>
      </c>
      <c r="Y10" s="15" t="s">
        <v>39</v>
      </c>
      <c r="Z10" s="15" t="s">
        <v>39</v>
      </c>
      <c r="AA10" s="15" t="s">
        <v>39</v>
      </c>
      <c r="AC10" s="15" t="s">
        <v>39</v>
      </c>
      <c r="AD10" s="15" t="s">
        <v>39</v>
      </c>
      <c r="AE10" s="15" t="s">
        <v>39</v>
      </c>
      <c r="AG10" s="15" t="s">
        <v>39</v>
      </c>
      <c r="AH10" s="15" t="s">
        <v>39</v>
      </c>
      <c r="AI10" s="15" t="s">
        <v>39</v>
      </c>
      <c r="AK10" s="15" t="s">
        <v>39</v>
      </c>
      <c r="AL10" s="15" t="s">
        <v>39</v>
      </c>
      <c r="AM10" s="15" t="s">
        <v>39</v>
      </c>
      <c r="AO10" s="15" t="s">
        <v>39</v>
      </c>
      <c r="AP10" s="15" t="s">
        <v>39</v>
      </c>
      <c r="AQ10" s="15" t="s">
        <v>39</v>
      </c>
      <c r="AS10" s="15" t="s">
        <v>39</v>
      </c>
      <c r="AT10" s="15" t="s">
        <v>39</v>
      </c>
      <c r="AU10" s="15" t="s">
        <v>39</v>
      </c>
      <c r="AW10" s="15" t="s">
        <v>39</v>
      </c>
      <c r="AX10" s="15" t="s">
        <v>39</v>
      </c>
      <c r="AY10" s="15" t="s">
        <v>39</v>
      </c>
      <c r="BA10" s="15" t="s">
        <v>39</v>
      </c>
      <c r="BB10" s="15" t="s">
        <v>39</v>
      </c>
      <c r="BC10" s="15" t="s">
        <v>39</v>
      </c>
      <c r="BE10" s="15" t="s">
        <v>39</v>
      </c>
      <c r="BF10" s="15" t="s">
        <v>39</v>
      </c>
      <c r="BG10" s="15" t="s">
        <v>39</v>
      </c>
      <c r="BI10" s="15" t="s">
        <v>39</v>
      </c>
      <c r="BJ10" s="15" t="s">
        <v>39</v>
      </c>
      <c r="BK10" s="15" t="s">
        <v>39</v>
      </c>
      <c r="BM10" s="15" t="s">
        <v>39</v>
      </c>
      <c r="BN10" s="15" t="s">
        <v>39</v>
      </c>
      <c r="BO10" s="15" t="s">
        <v>39</v>
      </c>
      <c r="BQ10" s="15" t="s">
        <v>39</v>
      </c>
      <c r="BR10" s="15" t="s">
        <v>39</v>
      </c>
      <c r="BS10" s="15" t="s">
        <v>39</v>
      </c>
      <c r="BU10" s="15" t="s">
        <v>39</v>
      </c>
      <c r="BV10" s="15" t="s">
        <v>39</v>
      </c>
      <c r="BW10" s="15" t="s">
        <v>39</v>
      </c>
      <c r="BY10" s="15" t="s">
        <v>39</v>
      </c>
      <c r="BZ10" s="15" t="s">
        <v>39</v>
      </c>
      <c r="CA10" s="15" t="s">
        <v>39</v>
      </c>
      <c r="CC10" s="15" t="s">
        <v>39</v>
      </c>
    </row>
    <row r="11" spans="1:81">
      <c r="A11" s="15">
        <v>38132542</v>
      </c>
      <c r="B11" s="17" t="s">
        <v>65</v>
      </c>
      <c r="C11" s="15" t="s">
        <v>66</v>
      </c>
      <c r="D11" s="15" t="s">
        <v>65</v>
      </c>
      <c r="E11" s="15" t="s">
        <v>67</v>
      </c>
      <c r="F11" s="15">
        <v>134221533</v>
      </c>
      <c r="G11" s="15" t="s">
        <v>46</v>
      </c>
      <c r="H11" s="15">
        <v>4</v>
      </c>
      <c r="I11" s="15">
        <v>0</v>
      </c>
      <c r="K11" s="15" t="b">
        <v>0</v>
      </c>
      <c r="L11" s="15" t="b">
        <v>0</v>
      </c>
      <c r="M11" s="15" t="b">
        <v>0</v>
      </c>
      <c r="N11" s="15" t="b">
        <v>0</v>
      </c>
      <c r="O11" s="15" t="b">
        <v>1</v>
      </c>
      <c r="P11" s="15">
        <v>0</v>
      </c>
      <c r="Q11" s="15">
        <v>0</v>
      </c>
      <c r="T11" s="15">
        <v>38132542</v>
      </c>
      <c r="U11" s="15" t="s">
        <v>39</v>
      </c>
      <c r="V11" s="15" t="s">
        <v>39</v>
      </c>
      <c r="W11" s="15" t="s">
        <v>39</v>
      </c>
      <c r="Y11" s="15" t="s">
        <v>39</v>
      </c>
      <c r="Z11" s="15" t="s">
        <v>39</v>
      </c>
      <c r="AA11" s="15" t="s">
        <v>39</v>
      </c>
      <c r="AC11" s="15" t="s">
        <v>39</v>
      </c>
      <c r="AD11" s="15" t="s">
        <v>39</v>
      </c>
      <c r="AE11" s="15" t="s">
        <v>39</v>
      </c>
      <c r="AG11" s="15" t="s">
        <v>39</v>
      </c>
      <c r="AH11" s="15" t="s">
        <v>39</v>
      </c>
      <c r="AI11" s="15" t="s">
        <v>39</v>
      </c>
      <c r="AK11" s="15" t="s">
        <v>39</v>
      </c>
      <c r="AL11" s="15" t="s">
        <v>39</v>
      </c>
      <c r="AM11" s="15" t="s">
        <v>39</v>
      </c>
      <c r="AO11" s="15" t="s">
        <v>39</v>
      </c>
      <c r="AP11" s="15" t="s">
        <v>39</v>
      </c>
      <c r="AQ11" s="15" t="s">
        <v>39</v>
      </c>
      <c r="AS11" s="15" t="s">
        <v>39</v>
      </c>
      <c r="AT11" s="15" t="s">
        <v>39</v>
      </c>
      <c r="AU11" s="15" t="s">
        <v>39</v>
      </c>
      <c r="AW11" s="15" t="s">
        <v>39</v>
      </c>
      <c r="AX11" s="15" t="s">
        <v>39</v>
      </c>
      <c r="AY11" s="15" t="s">
        <v>39</v>
      </c>
      <c r="BA11" s="15" t="s">
        <v>39</v>
      </c>
      <c r="BB11" s="15" t="s">
        <v>39</v>
      </c>
      <c r="BC11" s="15" t="s">
        <v>39</v>
      </c>
      <c r="BE11" s="15" t="s">
        <v>39</v>
      </c>
      <c r="BF11" s="15" t="s">
        <v>39</v>
      </c>
      <c r="BG11" s="15" t="s">
        <v>39</v>
      </c>
      <c r="BI11" s="15" t="s">
        <v>39</v>
      </c>
      <c r="BJ11" s="15" t="s">
        <v>39</v>
      </c>
      <c r="BK11" s="15" t="s">
        <v>39</v>
      </c>
      <c r="BM11" s="15" t="s">
        <v>39</v>
      </c>
      <c r="BN11" s="15" t="s">
        <v>39</v>
      </c>
      <c r="BO11" s="15" t="s">
        <v>39</v>
      </c>
      <c r="BQ11" s="15" t="s">
        <v>39</v>
      </c>
      <c r="BR11" s="15" t="s">
        <v>39</v>
      </c>
      <c r="BS11" s="15" t="s">
        <v>39</v>
      </c>
      <c r="BU11" s="15" t="s">
        <v>39</v>
      </c>
      <c r="BV11" s="15" t="s">
        <v>39</v>
      </c>
      <c r="BW11" s="15" t="s">
        <v>39</v>
      </c>
      <c r="BY11" s="15" t="s">
        <v>39</v>
      </c>
      <c r="BZ11" s="15" t="s">
        <v>39</v>
      </c>
      <c r="CA11" s="15" t="s">
        <v>39</v>
      </c>
      <c r="CC11" s="15" t="s">
        <v>39</v>
      </c>
    </row>
    <row r="12" spans="1:81">
      <c r="A12" s="15">
        <v>38132543</v>
      </c>
      <c r="B12" s="17" t="s">
        <v>68</v>
      </c>
      <c r="C12" s="15" t="s">
        <v>69</v>
      </c>
      <c r="D12" s="15" t="s">
        <v>68</v>
      </c>
      <c r="E12" s="15" t="s">
        <v>70</v>
      </c>
      <c r="F12" s="15">
        <v>134234691</v>
      </c>
      <c r="G12" s="15" t="s">
        <v>46</v>
      </c>
      <c r="H12" s="15">
        <v>4</v>
      </c>
      <c r="I12" s="15">
        <v>0</v>
      </c>
      <c r="K12" s="15" t="b">
        <v>0</v>
      </c>
      <c r="L12" s="15" t="b">
        <v>0</v>
      </c>
      <c r="M12" s="15" t="b">
        <v>0</v>
      </c>
      <c r="N12" s="15" t="b">
        <v>0</v>
      </c>
      <c r="O12" s="15" t="b">
        <v>1</v>
      </c>
      <c r="P12" s="15">
        <v>0</v>
      </c>
      <c r="Q12" s="15">
        <v>0</v>
      </c>
      <c r="T12" s="15">
        <v>38132543</v>
      </c>
      <c r="U12" s="15" t="s">
        <v>39</v>
      </c>
      <c r="V12" s="15" t="s">
        <v>39</v>
      </c>
      <c r="W12" s="15" t="s">
        <v>39</v>
      </c>
      <c r="Y12" s="15" t="s">
        <v>39</v>
      </c>
      <c r="Z12" s="15" t="s">
        <v>39</v>
      </c>
      <c r="AA12" s="15" t="s">
        <v>39</v>
      </c>
      <c r="AC12" s="15" t="s">
        <v>39</v>
      </c>
      <c r="AD12" s="15" t="s">
        <v>39</v>
      </c>
      <c r="AE12" s="15" t="s">
        <v>39</v>
      </c>
      <c r="AG12" s="15" t="s">
        <v>39</v>
      </c>
      <c r="AH12" s="15" t="s">
        <v>39</v>
      </c>
      <c r="AI12" s="15" t="s">
        <v>39</v>
      </c>
      <c r="AK12" s="15" t="s">
        <v>39</v>
      </c>
      <c r="AL12" s="15" t="s">
        <v>39</v>
      </c>
      <c r="AM12" s="15" t="s">
        <v>39</v>
      </c>
      <c r="AO12" s="15" t="s">
        <v>39</v>
      </c>
      <c r="AP12" s="15" t="s">
        <v>39</v>
      </c>
      <c r="AQ12" s="15" t="s">
        <v>39</v>
      </c>
      <c r="AS12" s="15" t="s">
        <v>39</v>
      </c>
      <c r="AT12" s="15" t="s">
        <v>39</v>
      </c>
      <c r="AU12" s="15" t="s">
        <v>39</v>
      </c>
      <c r="AW12" s="15" t="s">
        <v>39</v>
      </c>
      <c r="AX12" s="15" t="s">
        <v>39</v>
      </c>
      <c r="AY12" s="15" t="s">
        <v>39</v>
      </c>
      <c r="BA12" s="15" t="s">
        <v>39</v>
      </c>
      <c r="BB12" s="15" t="s">
        <v>39</v>
      </c>
      <c r="BC12" s="15" t="s">
        <v>39</v>
      </c>
      <c r="BE12" s="15" t="s">
        <v>39</v>
      </c>
      <c r="BF12" s="15" t="s">
        <v>39</v>
      </c>
      <c r="BG12" s="15" t="s">
        <v>39</v>
      </c>
      <c r="BI12" s="15" t="s">
        <v>39</v>
      </c>
      <c r="BJ12" s="15" t="s">
        <v>39</v>
      </c>
      <c r="BK12" s="15" t="s">
        <v>39</v>
      </c>
      <c r="BM12" s="15" t="s">
        <v>39</v>
      </c>
      <c r="BN12" s="15" t="s">
        <v>39</v>
      </c>
      <c r="BO12" s="15" t="s">
        <v>39</v>
      </c>
      <c r="BQ12" s="15" t="s">
        <v>39</v>
      </c>
      <c r="BR12" s="15" t="s">
        <v>39</v>
      </c>
      <c r="BS12" s="15" t="s">
        <v>39</v>
      </c>
      <c r="BU12" s="15" t="s">
        <v>39</v>
      </c>
      <c r="BV12" s="15" t="s">
        <v>39</v>
      </c>
      <c r="BW12" s="15" t="s">
        <v>39</v>
      </c>
      <c r="BY12" s="15" t="s">
        <v>39</v>
      </c>
      <c r="BZ12" s="15" t="s">
        <v>39</v>
      </c>
      <c r="CA12" s="15" t="s">
        <v>39</v>
      </c>
      <c r="CC12" s="15" t="s">
        <v>39</v>
      </c>
    </row>
    <row r="13" spans="1:81">
      <c r="A13" s="15">
        <v>38132544</v>
      </c>
      <c r="B13" s="17" t="s">
        <v>71</v>
      </c>
      <c r="C13" s="15" t="s">
        <v>72</v>
      </c>
      <c r="D13" s="15" t="s">
        <v>71</v>
      </c>
      <c r="E13" s="15" t="s">
        <v>73</v>
      </c>
      <c r="F13" s="15">
        <v>134222183</v>
      </c>
      <c r="G13" s="15" t="s">
        <v>46</v>
      </c>
      <c r="H13" s="15">
        <v>4</v>
      </c>
      <c r="I13" s="15">
        <v>0</v>
      </c>
      <c r="K13" s="15" t="b">
        <v>0</v>
      </c>
      <c r="L13" s="15" t="b">
        <v>0</v>
      </c>
      <c r="M13" s="15" t="b">
        <v>0</v>
      </c>
      <c r="N13" s="15" t="b">
        <v>0</v>
      </c>
      <c r="O13" s="15" t="b">
        <v>1</v>
      </c>
      <c r="P13" s="15">
        <v>0</v>
      </c>
      <c r="Q13" s="15">
        <v>0</v>
      </c>
      <c r="T13" s="15">
        <v>38132544</v>
      </c>
      <c r="U13" s="15" t="s">
        <v>39</v>
      </c>
      <c r="V13" s="15" t="s">
        <v>39</v>
      </c>
      <c r="W13" s="15" t="s">
        <v>39</v>
      </c>
      <c r="Y13" s="15" t="s">
        <v>39</v>
      </c>
      <c r="Z13" s="15" t="s">
        <v>39</v>
      </c>
      <c r="AA13" s="15" t="s">
        <v>39</v>
      </c>
      <c r="AC13" s="15" t="s">
        <v>39</v>
      </c>
      <c r="AD13" s="15" t="s">
        <v>39</v>
      </c>
      <c r="AE13" s="15" t="s">
        <v>39</v>
      </c>
      <c r="AG13" s="15" t="s">
        <v>39</v>
      </c>
      <c r="AH13" s="15" t="s">
        <v>39</v>
      </c>
      <c r="AI13" s="15" t="s">
        <v>39</v>
      </c>
      <c r="AK13" s="15" t="s">
        <v>39</v>
      </c>
      <c r="AL13" s="15" t="s">
        <v>39</v>
      </c>
      <c r="AM13" s="15" t="s">
        <v>39</v>
      </c>
      <c r="AO13" s="15" t="s">
        <v>39</v>
      </c>
      <c r="AP13" s="15" t="s">
        <v>39</v>
      </c>
      <c r="AQ13" s="15" t="s">
        <v>39</v>
      </c>
      <c r="AS13" s="15" t="s">
        <v>39</v>
      </c>
      <c r="AT13" s="15" t="s">
        <v>39</v>
      </c>
      <c r="AU13" s="15" t="s">
        <v>39</v>
      </c>
      <c r="AW13" s="15" t="s">
        <v>39</v>
      </c>
      <c r="AX13" s="15" t="s">
        <v>39</v>
      </c>
      <c r="AY13" s="15" t="s">
        <v>39</v>
      </c>
      <c r="BA13" s="15" t="s">
        <v>39</v>
      </c>
      <c r="BB13" s="15" t="s">
        <v>39</v>
      </c>
      <c r="BC13" s="15" t="s">
        <v>39</v>
      </c>
      <c r="BE13" s="15" t="s">
        <v>39</v>
      </c>
      <c r="BF13" s="15" t="s">
        <v>39</v>
      </c>
      <c r="BG13" s="15" t="s">
        <v>39</v>
      </c>
      <c r="BI13" s="15" t="s">
        <v>39</v>
      </c>
      <c r="BJ13" s="15" t="s">
        <v>39</v>
      </c>
      <c r="BK13" s="15" t="s">
        <v>39</v>
      </c>
      <c r="BM13" s="15" t="s">
        <v>39</v>
      </c>
      <c r="BN13" s="15" t="s">
        <v>39</v>
      </c>
      <c r="BO13" s="15" t="s">
        <v>39</v>
      </c>
      <c r="BQ13" s="15" t="s">
        <v>39</v>
      </c>
      <c r="BR13" s="15" t="s">
        <v>39</v>
      </c>
      <c r="BS13" s="15" t="s">
        <v>39</v>
      </c>
      <c r="BU13" s="15" t="s">
        <v>39</v>
      </c>
      <c r="BV13" s="15" t="s">
        <v>39</v>
      </c>
      <c r="BW13" s="15" t="s">
        <v>39</v>
      </c>
      <c r="BY13" s="15" t="s">
        <v>39</v>
      </c>
      <c r="BZ13" s="15" t="s">
        <v>39</v>
      </c>
      <c r="CA13" s="15" t="s">
        <v>39</v>
      </c>
      <c r="CC13" s="15" t="s">
        <v>39</v>
      </c>
    </row>
    <row r="14" spans="1:81">
      <c r="A14" s="15">
        <v>38132545</v>
      </c>
      <c r="B14" s="17" t="s">
        <v>74</v>
      </c>
      <c r="C14" s="15" t="s">
        <v>75</v>
      </c>
      <c r="D14" s="15" t="s">
        <v>74</v>
      </c>
      <c r="E14" s="15" t="s">
        <v>76</v>
      </c>
      <c r="F14" s="15">
        <v>134258376</v>
      </c>
      <c r="G14" s="15" t="s">
        <v>46</v>
      </c>
      <c r="H14" s="15">
        <v>4</v>
      </c>
      <c r="I14" s="15">
        <v>0</v>
      </c>
      <c r="K14" s="15" t="b">
        <v>0</v>
      </c>
      <c r="L14" s="15" t="b">
        <v>0</v>
      </c>
      <c r="M14" s="15" t="b">
        <v>0</v>
      </c>
      <c r="N14" s="15" t="b">
        <v>0</v>
      </c>
      <c r="O14" s="15" t="b">
        <v>1</v>
      </c>
      <c r="P14" s="15">
        <v>0</v>
      </c>
      <c r="Q14" s="15">
        <v>0</v>
      </c>
      <c r="T14" s="15">
        <v>38132545</v>
      </c>
      <c r="U14" s="15" t="s">
        <v>39</v>
      </c>
      <c r="V14" s="15" t="s">
        <v>39</v>
      </c>
      <c r="W14" s="15" t="s">
        <v>39</v>
      </c>
      <c r="Y14" s="15" t="s">
        <v>39</v>
      </c>
      <c r="Z14" s="15" t="s">
        <v>39</v>
      </c>
      <c r="AA14" s="15" t="s">
        <v>39</v>
      </c>
      <c r="AC14" s="15" t="s">
        <v>39</v>
      </c>
      <c r="AD14" s="15" t="s">
        <v>39</v>
      </c>
      <c r="AE14" s="15" t="s">
        <v>39</v>
      </c>
      <c r="AG14" s="15" t="s">
        <v>39</v>
      </c>
      <c r="AH14" s="15" t="s">
        <v>39</v>
      </c>
      <c r="AI14" s="15" t="s">
        <v>39</v>
      </c>
      <c r="AK14" s="15" t="s">
        <v>39</v>
      </c>
      <c r="AL14" s="15" t="s">
        <v>39</v>
      </c>
      <c r="AM14" s="15" t="s">
        <v>39</v>
      </c>
      <c r="AO14" s="15" t="s">
        <v>39</v>
      </c>
      <c r="AP14" s="15" t="s">
        <v>39</v>
      </c>
      <c r="AQ14" s="15" t="s">
        <v>39</v>
      </c>
      <c r="AS14" s="15" t="s">
        <v>39</v>
      </c>
      <c r="AT14" s="15" t="s">
        <v>39</v>
      </c>
      <c r="AU14" s="15" t="s">
        <v>39</v>
      </c>
      <c r="AW14" s="15" t="s">
        <v>39</v>
      </c>
      <c r="AX14" s="15" t="s">
        <v>39</v>
      </c>
      <c r="AY14" s="15" t="s">
        <v>39</v>
      </c>
      <c r="BA14" s="15" t="s">
        <v>39</v>
      </c>
      <c r="BB14" s="15" t="s">
        <v>39</v>
      </c>
      <c r="BC14" s="15" t="s">
        <v>39</v>
      </c>
      <c r="BE14" s="15" t="s">
        <v>39</v>
      </c>
      <c r="BF14" s="15" t="s">
        <v>39</v>
      </c>
      <c r="BG14" s="15" t="s">
        <v>39</v>
      </c>
      <c r="BI14" s="15" t="s">
        <v>39</v>
      </c>
      <c r="BJ14" s="15" t="s">
        <v>39</v>
      </c>
      <c r="BK14" s="15" t="s">
        <v>39</v>
      </c>
      <c r="BM14" s="15" t="s">
        <v>39</v>
      </c>
      <c r="BN14" s="15" t="s">
        <v>39</v>
      </c>
      <c r="BO14" s="15" t="s">
        <v>39</v>
      </c>
      <c r="BQ14" s="15" t="s">
        <v>39</v>
      </c>
      <c r="BR14" s="15" t="s">
        <v>39</v>
      </c>
      <c r="BS14" s="15" t="s">
        <v>39</v>
      </c>
      <c r="BU14" s="15" t="s">
        <v>39</v>
      </c>
      <c r="BV14" s="15" t="s">
        <v>39</v>
      </c>
      <c r="BW14" s="15" t="s">
        <v>39</v>
      </c>
      <c r="BY14" s="15" t="s">
        <v>39</v>
      </c>
      <c r="BZ14" s="15" t="s">
        <v>39</v>
      </c>
      <c r="CA14" s="15" t="s">
        <v>39</v>
      </c>
      <c r="CC14" s="15" t="s">
        <v>39</v>
      </c>
    </row>
    <row r="15" spans="1:81">
      <c r="A15" s="15">
        <v>38132546</v>
      </c>
      <c r="B15" s="17" t="s">
        <v>77</v>
      </c>
      <c r="C15" s="15" t="s">
        <v>78</v>
      </c>
      <c r="D15" s="15" t="s">
        <v>77</v>
      </c>
      <c r="E15" s="15" t="s">
        <v>79</v>
      </c>
      <c r="F15" s="15">
        <v>134225009</v>
      </c>
      <c r="G15" s="15" t="s">
        <v>46</v>
      </c>
      <c r="H15" s="15">
        <v>4</v>
      </c>
      <c r="I15" s="15">
        <v>0</v>
      </c>
      <c r="K15" s="15" t="b">
        <v>0</v>
      </c>
      <c r="L15" s="15" t="b">
        <v>0</v>
      </c>
      <c r="M15" s="15" t="b">
        <v>0</v>
      </c>
      <c r="N15" s="15" t="b">
        <v>0</v>
      </c>
      <c r="O15" s="15" t="b">
        <v>1</v>
      </c>
      <c r="P15" s="15">
        <v>0</v>
      </c>
      <c r="Q15" s="15">
        <v>0</v>
      </c>
      <c r="T15" s="15">
        <v>38132546</v>
      </c>
      <c r="U15" s="15" t="s">
        <v>39</v>
      </c>
      <c r="V15" s="15" t="s">
        <v>39</v>
      </c>
      <c r="W15" s="15" t="s">
        <v>39</v>
      </c>
      <c r="Y15" s="15" t="s">
        <v>39</v>
      </c>
      <c r="Z15" s="15" t="s">
        <v>39</v>
      </c>
      <c r="AA15" s="15" t="s">
        <v>39</v>
      </c>
      <c r="AC15" s="15" t="s">
        <v>39</v>
      </c>
      <c r="AD15" s="15" t="s">
        <v>39</v>
      </c>
      <c r="AE15" s="15" t="s">
        <v>39</v>
      </c>
      <c r="AG15" s="15" t="s">
        <v>39</v>
      </c>
      <c r="AH15" s="15" t="s">
        <v>39</v>
      </c>
      <c r="AI15" s="15" t="s">
        <v>39</v>
      </c>
      <c r="AK15" s="15" t="s">
        <v>39</v>
      </c>
      <c r="AL15" s="15" t="s">
        <v>39</v>
      </c>
      <c r="AM15" s="15" t="s">
        <v>39</v>
      </c>
      <c r="AO15" s="15" t="s">
        <v>39</v>
      </c>
      <c r="AP15" s="15" t="s">
        <v>39</v>
      </c>
      <c r="AQ15" s="15" t="s">
        <v>39</v>
      </c>
      <c r="AS15" s="15" t="s">
        <v>39</v>
      </c>
      <c r="AT15" s="15" t="s">
        <v>39</v>
      </c>
      <c r="AU15" s="15" t="s">
        <v>39</v>
      </c>
      <c r="AW15" s="15" t="s">
        <v>39</v>
      </c>
      <c r="AX15" s="15" t="s">
        <v>39</v>
      </c>
      <c r="AY15" s="15" t="s">
        <v>39</v>
      </c>
      <c r="BA15" s="15" t="s">
        <v>39</v>
      </c>
      <c r="BB15" s="15" t="s">
        <v>39</v>
      </c>
      <c r="BC15" s="15" t="s">
        <v>39</v>
      </c>
      <c r="BE15" s="15" t="s">
        <v>39</v>
      </c>
      <c r="BF15" s="15" t="s">
        <v>39</v>
      </c>
      <c r="BG15" s="15" t="s">
        <v>39</v>
      </c>
      <c r="BI15" s="15" t="s">
        <v>39</v>
      </c>
      <c r="BJ15" s="15" t="s">
        <v>39</v>
      </c>
      <c r="BK15" s="15" t="s">
        <v>39</v>
      </c>
      <c r="BM15" s="15" t="s">
        <v>39</v>
      </c>
      <c r="BN15" s="15" t="s">
        <v>39</v>
      </c>
      <c r="BO15" s="15" t="s">
        <v>39</v>
      </c>
      <c r="BQ15" s="15" t="s">
        <v>39</v>
      </c>
      <c r="BR15" s="15" t="s">
        <v>39</v>
      </c>
      <c r="BS15" s="15" t="s">
        <v>39</v>
      </c>
      <c r="BU15" s="15" t="s">
        <v>39</v>
      </c>
      <c r="BV15" s="15" t="s">
        <v>39</v>
      </c>
      <c r="BW15" s="15" t="s">
        <v>39</v>
      </c>
      <c r="BY15" s="15" t="s">
        <v>39</v>
      </c>
      <c r="BZ15" s="15" t="s">
        <v>39</v>
      </c>
      <c r="CA15" s="15" t="s">
        <v>39</v>
      </c>
      <c r="CC15" s="15" t="s">
        <v>39</v>
      </c>
    </row>
    <row r="16" spans="1:81">
      <c r="A16" s="15">
        <v>38132547</v>
      </c>
      <c r="B16" s="17" t="s">
        <v>80</v>
      </c>
      <c r="C16" s="15" t="s">
        <v>81</v>
      </c>
      <c r="D16" s="15" t="s">
        <v>80</v>
      </c>
      <c r="E16" s="15" t="s">
        <v>82</v>
      </c>
      <c r="F16" s="15">
        <v>134263140</v>
      </c>
      <c r="G16" s="15" t="s">
        <v>38</v>
      </c>
      <c r="H16" s="15">
        <v>4</v>
      </c>
      <c r="I16" s="15">
        <v>500</v>
      </c>
      <c r="K16" s="15" t="b">
        <v>0</v>
      </c>
      <c r="L16" s="15" t="b">
        <v>0</v>
      </c>
      <c r="M16" s="15" t="b">
        <v>0</v>
      </c>
      <c r="N16" s="15" t="b">
        <v>0</v>
      </c>
      <c r="O16" s="15" t="b">
        <v>1</v>
      </c>
      <c r="P16" s="15">
        <v>0</v>
      </c>
      <c r="Q16" s="15">
        <v>15</v>
      </c>
      <c r="T16" s="15">
        <v>38132547</v>
      </c>
      <c r="U16" s="15" t="s">
        <v>39</v>
      </c>
      <c r="V16" s="15" t="s">
        <v>39</v>
      </c>
      <c r="W16" s="15" t="s">
        <v>39</v>
      </c>
      <c r="Y16" s="15" t="s">
        <v>39</v>
      </c>
      <c r="Z16" s="15" t="s">
        <v>39</v>
      </c>
      <c r="AA16" s="15" t="s">
        <v>39</v>
      </c>
      <c r="AC16" s="15" t="s">
        <v>39</v>
      </c>
      <c r="AD16" s="15" t="s">
        <v>39</v>
      </c>
      <c r="AE16" s="15" t="s">
        <v>39</v>
      </c>
      <c r="AG16" s="15" t="s">
        <v>39</v>
      </c>
      <c r="AH16" s="15" t="s">
        <v>39</v>
      </c>
      <c r="AI16" s="15" t="s">
        <v>39</v>
      </c>
      <c r="AK16" s="15" t="s">
        <v>39</v>
      </c>
      <c r="AL16" s="15" t="s">
        <v>39</v>
      </c>
      <c r="AM16" s="15" t="s">
        <v>39</v>
      </c>
      <c r="AO16" s="15" t="s">
        <v>39</v>
      </c>
      <c r="AP16" s="15" t="s">
        <v>39</v>
      </c>
      <c r="AQ16" s="15" t="s">
        <v>39</v>
      </c>
      <c r="AS16" s="15" t="s">
        <v>39</v>
      </c>
      <c r="AT16" s="15" t="s">
        <v>39</v>
      </c>
      <c r="AU16" s="15" t="s">
        <v>39</v>
      </c>
      <c r="AW16" s="15" t="s">
        <v>39</v>
      </c>
      <c r="AX16" s="15" t="s">
        <v>39</v>
      </c>
      <c r="AY16" s="15" t="s">
        <v>39</v>
      </c>
      <c r="BA16" s="15" t="s">
        <v>39</v>
      </c>
      <c r="BB16" s="15" t="s">
        <v>39</v>
      </c>
      <c r="BC16" s="15" t="s">
        <v>39</v>
      </c>
      <c r="BE16" s="15" t="s">
        <v>39</v>
      </c>
      <c r="BF16" s="15" t="s">
        <v>39</v>
      </c>
      <c r="BG16" s="15" t="s">
        <v>39</v>
      </c>
      <c r="BI16" s="15" t="s">
        <v>39</v>
      </c>
      <c r="BJ16" s="15" t="s">
        <v>39</v>
      </c>
      <c r="BK16" s="15" t="s">
        <v>39</v>
      </c>
      <c r="BM16" s="15" t="s">
        <v>39</v>
      </c>
      <c r="BN16" s="15" t="s">
        <v>39</v>
      </c>
      <c r="BO16" s="15" t="s">
        <v>39</v>
      </c>
      <c r="BQ16" s="15" t="s">
        <v>39</v>
      </c>
      <c r="BR16" s="15" t="s">
        <v>39</v>
      </c>
      <c r="BS16" s="15" t="s">
        <v>39</v>
      </c>
      <c r="BU16" s="15" t="s">
        <v>39</v>
      </c>
      <c r="BV16" s="15" t="s">
        <v>39</v>
      </c>
      <c r="BW16" s="15" t="s">
        <v>39</v>
      </c>
      <c r="BY16" s="15" t="s">
        <v>39</v>
      </c>
      <c r="BZ16" s="15" t="s">
        <v>39</v>
      </c>
      <c r="CA16" s="15" t="s">
        <v>39</v>
      </c>
      <c r="CC16" s="15" t="s">
        <v>39</v>
      </c>
    </row>
    <row r="17" spans="1:81">
      <c r="A17" s="15">
        <v>38132548</v>
      </c>
      <c r="B17" s="17" t="s">
        <v>83</v>
      </c>
      <c r="C17" s="15" t="s">
        <v>84</v>
      </c>
      <c r="D17" s="15" t="s">
        <v>83</v>
      </c>
      <c r="E17" s="15" t="s">
        <v>85</v>
      </c>
      <c r="F17" s="15">
        <v>134236534</v>
      </c>
      <c r="G17" s="15" t="s">
        <v>38</v>
      </c>
      <c r="H17" s="15">
        <v>4</v>
      </c>
      <c r="I17" s="15">
        <v>600</v>
      </c>
      <c r="K17" s="15" t="b">
        <v>0</v>
      </c>
      <c r="L17" s="15" t="b">
        <v>0</v>
      </c>
      <c r="M17" s="15" t="b">
        <v>0</v>
      </c>
      <c r="N17" s="15" t="b">
        <v>0</v>
      </c>
      <c r="O17" s="15" t="b">
        <v>1</v>
      </c>
      <c r="P17" s="15">
        <v>0</v>
      </c>
      <c r="Q17" s="15">
        <v>15</v>
      </c>
      <c r="T17" s="15">
        <v>38132548</v>
      </c>
      <c r="U17" s="15" t="s">
        <v>39</v>
      </c>
      <c r="V17" s="15" t="s">
        <v>39</v>
      </c>
      <c r="W17" s="15" t="s">
        <v>39</v>
      </c>
      <c r="Y17" s="15" t="s">
        <v>39</v>
      </c>
      <c r="Z17" s="15" t="s">
        <v>39</v>
      </c>
      <c r="AA17" s="15" t="s">
        <v>39</v>
      </c>
      <c r="AC17" s="15" t="s">
        <v>39</v>
      </c>
      <c r="AD17" s="15" t="s">
        <v>39</v>
      </c>
      <c r="AE17" s="15" t="s">
        <v>39</v>
      </c>
      <c r="AG17" s="15" t="s">
        <v>39</v>
      </c>
      <c r="AH17" s="15" t="s">
        <v>39</v>
      </c>
      <c r="AI17" s="15" t="s">
        <v>39</v>
      </c>
      <c r="AK17" s="15" t="s">
        <v>39</v>
      </c>
      <c r="AL17" s="15" t="s">
        <v>39</v>
      </c>
      <c r="AM17" s="15" t="s">
        <v>39</v>
      </c>
      <c r="AO17" s="15" t="s">
        <v>39</v>
      </c>
      <c r="AP17" s="15" t="s">
        <v>39</v>
      </c>
      <c r="AQ17" s="15" t="s">
        <v>39</v>
      </c>
      <c r="AS17" s="15" t="s">
        <v>39</v>
      </c>
      <c r="AT17" s="15" t="s">
        <v>39</v>
      </c>
      <c r="AU17" s="15" t="s">
        <v>39</v>
      </c>
      <c r="AW17" s="15" t="s">
        <v>39</v>
      </c>
      <c r="AX17" s="15" t="s">
        <v>39</v>
      </c>
      <c r="AY17" s="15" t="s">
        <v>39</v>
      </c>
      <c r="BA17" s="15" t="s">
        <v>39</v>
      </c>
      <c r="BB17" s="15" t="s">
        <v>39</v>
      </c>
      <c r="BC17" s="15" t="s">
        <v>39</v>
      </c>
      <c r="BE17" s="15" t="s">
        <v>39</v>
      </c>
      <c r="BF17" s="15" t="s">
        <v>39</v>
      </c>
      <c r="BG17" s="15" t="s">
        <v>39</v>
      </c>
      <c r="BI17" s="15" t="s">
        <v>39</v>
      </c>
      <c r="BJ17" s="15" t="s">
        <v>39</v>
      </c>
      <c r="BK17" s="15" t="s">
        <v>39</v>
      </c>
      <c r="BM17" s="15" t="s">
        <v>39</v>
      </c>
      <c r="BN17" s="15" t="s">
        <v>39</v>
      </c>
      <c r="BO17" s="15" t="s">
        <v>39</v>
      </c>
      <c r="BQ17" s="15" t="s">
        <v>39</v>
      </c>
      <c r="BR17" s="15" t="s">
        <v>39</v>
      </c>
      <c r="BS17" s="15" t="s">
        <v>39</v>
      </c>
      <c r="BU17" s="15" t="s">
        <v>39</v>
      </c>
      <c r="BV17" s="15" t="s">
        <v>39</v>
      </c>
      <c r="BW17" s="15" t="s">
        <v>39</v>
      </c>
      <c r="BY17" s="15" t="s">
        <v>39</v>
      </c>
      <c r="BZ17" s="15" t="s">
        <v>39</v>
      </c>
      <c r="CA17" s="15" t="s">
        <v>39</v>
      </c>
      <c r="CC17" s="15" t="s">
        <v>39</v>
      </c>
    </row>
    <row r="18" spans="1:81">
      <c r="A18" s="15">
        <v>38132549</v>
      </c>
      <c r="B18" s="17" t="s">
        <v>86</v>
      </c>
      <c r="C18" s="15" t="s">
        <v>87</v>
      </c>
      <c r="D18" s="15" t="s">
        <v>86</v>
      </c>
      <c r="E18" s="15" t="s">
        <v>88</v>
      </c>
      <c r="F18" s="15">
        <v>134244649</v>
      </c>
      <c r="G18" s="15" t="s">
        <v>46</v>
      </c>
      <c r="H18" s="15">
        <v>4</v>
      </c>
      <c r="I18" s="15">
        <v>0</v>
      </c>
      <c r="K18" s="15" t="b">
        <v>0</v>
      </c>
      <c r="L18" s="15" t="b">
        <v>0</v>
      </c>
      <c r="M18" s="15" t="b">
        <v>0</v>
      </c>
      <c r="N18" s="15" t="b">
        <v>0</v>
      </c>
      <c r="O18" s="15" t="b">
        <v>1</v>
      </c>
      <c r="P18" s="15">
        <v>0</v>
      </c>
      <c r="Q18" s="15">
        <v>0</v>
      </c>
      <c r="T18" s="15">
        <v>38132549</v>
      </c>
      <c r="U18" s="15" t="s">
        <v>39</v>
      </c>
      <c r="V18" s="15" t="s">
        <v>39</v>
      </c>
      <c r="W18" s="15" t="s">
        <v>39</v>
      </c>
      <c r="Y18" s="15" t="s">
        <v>39</v>
      </c>
      <c r="Z18" s="15" t="s">
        <v>39</v>
      </c>
      <c r="AA18" s="15" t="s">
        <v>39</v>
      </c>
      <c r="AC18" s="15" t="s">
        <v>39</v>
      </c>
      <c r="AD18" s="15" t="s">
        <v>39</v>
      </c>
      <c r="AE18" s="15" t="s">
        <v>39</v>
      </c>
      <c r="AG18" s="15" t="s">
        <v>39</v>
      </c>
      <c r="AH18" s="15" t="s">
        <v>39</v>
      </c>
      <c r="AI18" s="15" t="s">
        <v>39</v>
      </c>
      <c r="AK18" s="15" t="s">
        <v>39</v>
      </c>
      <c r="AL18" s="15" t="s">
        <v>39</v>
      </c>
      <c r="AM18" s="15" t="s">
        <v>39</v>
      </c>
      <c r="AO18" s="15" t="s">
        <v>39</v>
      </c>
      <c r="AP18" s="15" t="s">
        <v>39</v>
      </c>
      <c r="AQ18" s="15" t="s">
        <v>39</v>
      </c>
      <c r="AS18" s="15" t="s">
        <v>39</v>
      </c>
      <c r="AT18" s="15" t="s">
        <v>39</v>
      </c>
      <c r="AU18" s="15" t="s">
        <v>39</v>
      </c>
      <c r="AW18" s="15" t="s">
        <v>39</v>
      </c>
      <c r="AX18" s="15" t="s">
        <v>39</v>
      </c>
      <c r="AY18" s="15" t="s">
        <v>39</v>
      </c>
      <c r="BA18" s="15" t="s">
        <v>39</v>
      </c>
      <c r="BB18" s="15" t="s">
        <v>39</v>
      </c>
      <c r="BC18" s="15" t="s">
        <v>39</v>
      </c>
      <c r="BE18" s="15" t="s">
        <v>39</v>
      </c>
      <c r="BF18" s="15" t="s">
        <v>39</v>
      </c>
      <c r="BG18" s="15" t="s">
        <v>39</v>
      </c>
      <c r="BI18" s="15" t="s">
        <v>39</v>
      </c>
      <c r="BJ18" s="15" t="s">
        <v>39</v>
      </c>
      <c r="BK18" s="15" t="s">
        <v>39</v>
      </c>
      <c r="BM18" s="15" t="s">
        <v>39</v>
      </c>
      <c r="BN18" s="15" t="s">
        <v>39</v>
      </c>
      <c r="BO18" s="15" t="s">
        <v>39</v>
      </c>
      <c r="BQ18" s="15" t="s">
        <v>39</v>
      </c>
      <c r="BR18" s="15" t="s">
        <v>39</v>
      </c>
      <c r="BS18" s="15" t="s">
        <v>39</v>
      </c>
      <c r="BU18" s="15" t="s">
        <v>39</v>
      </c>
      <c r="BV18" s="15" t="s">
        <v>39</v>
      </c>
      <c r="BW18" s="15" t="s">
        <v>39</v>
      </c>
      <c r="BY18" s="15" t="s">
        <v>39</v>
      </c>
      <c r="BZ18" s="15" t="s">
        <v>39</v>
      </c>
      <c r="CA18" s="15" t="s">
        <v>39</v>
      </c>
      <c r="CC18" s="15" t="s">
        <v>39</v>
      </c>
    </row>
    <row r="19" spans="1:81">
      <c r="A19" s="15">
        <v>38132550</v>
      </c>
      <c r="B19" s="17" t="s">
        <v>89</v>
      </c>
      <c r="C19" s="15" t="s">
        <v>90</v>
      </c>
      <c r="D19" s="15" t="s">
        <v>89</v>
      </c>
      <c r="E19" s="15" t="s">
        <v>91</v>
      </c>
      <c r="F19" s="15">
        <v>134233322</v>
      </c>
      <c r="G19" s="15" t="s">
        <v>46</v>
      </c>
      <c r="H19" s="15">
        <v>4</v>
      </c>
      <c r="I19" s="15">
        <v>0</v>
      </c>
      <c r="K19" s="15" t="b">
        <v>0</v>
      </c>
      <c r="L19" s="15" t="b">
        <v>0</v>
      </c>
      <c r="M19" s="15" t="b">
        <v>0</v>
      </c>
      <c r="N19" s="15" t="b">
        <v>0</v>
      </c>
      <c r="O19" s="15" t="b">
        <v>1</v>
      </c>
      <c r="P19" s="15">
        <v>0</v>
      </c>
      <c r="Q19" s="15">
        <v>0</v>
      </c>
      <c r="T19" s="15">
        <v>38132550</v>
      </c>
      <c r="U19" s="15" t="s">
        <v>39</v>
      </c>
      <c r="V19" s="15" t="s">
        <v>39</v>
      </c>
      <c r="W19" s="15" t="s">
        <v>39</v>
      </c>
      <c r="Y19" s="15" t="s">
        <v>39</v>
      </c>
      <c r="Z19" s="15" t="s">
        <v>39</v>
      </c>
      <c r="AA19" s="15" t="s">
        <v>39</v>
      </c>
      <c r="AC19" s="15" t="s">
        <v>39</v>
      </c>
      <c r="AD19" s="15" t="s">
        <v>39</v>
      </c>
      <c r="AE19" s="15" t="s">
        <v>39</v>
      </c>
      <c r="AG19" s="15" t="s">
        <v>39</v>
      </c>
      <c r="AH19" s="15" t="s">
        <v>39</v>
      </c>
      <c r="AI19" s="15" t="s">
        <v>39</v>
      </c>
      <c r="AK19" s="15" t="s">
        <v>39</v>
      </c>
      <c r="AL19" s="15" t="s">
        <v>39</v>
      </c>
      <c r="AM19" s="15" t="s">
        <v>39</v>
      </c>
      <c r="AO19" s="15" t="s">
        <v>39</v>
      </c>
      <c r="AP19" s="15" t="s">
        <v>39</v>
      </c>
      <c r="AQ19" s="15" t="s">
        <v>39</v>
      </c>
      <c r="AS19" s="15" t="s">
        <v>39</v>
      </c>
      <c r="AT19" s="15" t="s">
        <v>39</v>
      </c>
      <c r="AU19" s="15" t="s">
        <v>39</v>
      </c>
      <c r="AW19" s="15" t="s">
        <v>39</v>
      </c>
      <c r="AX19" s="15" t="s">
        <v>39</v>
      </c>
      <c r="AY19" s="15" t="s">
        <v>39</v>
      </c>
      <c r="BA19" s="15" t="s">
        <v>39</v>
      </c>
      <c r="BB19" s="15" t="s">
        <v>39</v>
      </c>
      <c r="BC19" s="15" t="s">
        <v>39</v>
      </c>
      <c r="BE19" s="15" t="s">
        <v>39</v>
      </c>
      <c r="BF19" s="15" t="s">
        <v>39</v>
      </c>
      <c r="BG19" s="15" t="s">
        <v>39</v>
      </c>
      <c r="BI19" s="15" t="s">
        <v>39</v>
      </c>
      <c r="BJ19" s="15" t="s">
        <v>39</v>
      </c>
      <c r="BK19" s="15" t="s">
        <v>39</v>
      </c>
      <c r="BM19" s="15" t="s">
        <v>39</v>
      </c>
      <c r="BN19" s="15" t="s">
        <v>39</v>
      </c>
      <c r="BO19" s="15" t="s">
        <v>39</v>
      </c>
      <c r="BQ19" s="15" t="s">
        <v>39</v>
      </c>
      <c r="BR19" s="15" t="s">
        <v>39</v>
      </c>
      <c r="BS19" s="15" t="s">
        <v>39</v>
      </c>
      <c r="BU19" s="15" t="s">
        <v>39</v>
      </c>
      <c r="BV19" s="15" t="s">
        <v>39</v>
      </c>
      <c r="BW19" s="15" t="s">
        <v>39</v>
      </c>
      <c r="BY19" s="15" t="s">
        <v>39</v>
      </c>
      <c r="BZ19" s="15" t="s">
        <v>39</v>
      </c>
      <c r="CA19" s="15" t="s">
        <v>39</v>
      </c>
      <c r="CC19" s="15" t="s">
        <v>39</v>
      </c>
    </row>
    <row r="20" spans="1:81">
      <c r="A20" s="15">
        <v>38132551</v>
      </c>
      <c r="B20" s="17" t="s">
        <v>92</v>
      </c>
      <c r="C20" s="15" t="s">
        <v>93</v>
      </c>
      <c r="D20" s="15" t="s">
        <v>92</v>
      </c>
      <c r="E20" s="15" t="s">
        <v>94</v>
      </c>
      <c r="F20" s="15">
        <v>134231078</v>
      </c>
      <c r="G20" s="15" t="s">
        <v>46</v>
      </c>
      <c r="H20" s="15">
        <v>4</v>
      </c>
      <c r="I20" s="15">
        <v>0</v>
      </c>
      <c r="K20" s="15" t="b">
        <v>0</v>
      </c>
      <c r="L20" s="15" t="b">
        <v>0</v>
      </c>
      <c r="M20" s="15" t="b">
        <v>0</v>
      </c>
      <c r="N20" s="15" t="b">
        <v>0</v>
      </c>
      <c r="O20" s="15" t="b">
        <v>1</v>
      </c>
      <c r="P20" s="15">
        <v>0</v>
      </c>
      <c r="Q20" s="15">
        <v>0</v>
      </c>
      <c r="T20" s="15">
        <v>38132551</v>
      </c>
      <c r="U20" s="15" t="s">
        <v>39</v>
      </c>
      <c r="V20" s="15" t="s">
        <v>39</v>
      </c>
      <c r="W20" s="15" t="s">
        <v>39</v>
      </c>
      <c r="Y20" s="15" t="s">
        <v>39</v>
      </c>
      <c r="Z20" s="15" t="s">
        <v>39</v>
      </c>
      <c r="AA20" s="15" t="s">
        <v>39</v>
      </c>
      <c r="AC20" s="15" t="s">
        <v>39</v>
      </c>
      <c r="AD20" s="15" t="s">
        <v>39</v>
      </c>
      <c r="AE20" s="15" t="s">
        <v>39</v>
      </c>
      <c r="AG20" s="15" t="s">
        <v>39</v>
      </c>
      <c r="AH20" s="15" t="s">
        <v>39</v>
      </c>
      <c r="AI20" s="15" t="s">
        <v>39</v>
      </c>
      <c r="AK20" s="15" t="s">
        <v>39</v>
      </c>
      <c r="AL20" s="15" t="s">
        <v>39</v>
      </c>
      <c r="AM20" s="15" t="s">
        <v>39</v>
      </c>
      <c r="AO20" s="15" t="s">
        <v>39</v>
      </c>
      <c r="AP20" s="15" t="s">
        <v>39</v>
      </c>
      <c r="AQ20" s="15" t="s">
        <v>39</v>
      </c>
      <c r="AS20" s="15" t="s">
        <v>39</v>
      </c>
      <c r="AT20" s="15" t="s">
        <v>39</v>
      </c>
      <c r="AU20" s="15" t="s">
        <v>39</v>
      </c>
      <c r="AW20" s="15" t="s">
        <v>39</v>
      </c>
      <c r="AX20" s="15" t="s">
        <v>39</v>
      </c>
      <c r="AY20" s="15" t="s">
        <v>39</v>
      </c>
      <c r="BA20" s="15" t="s">
        <v>39</v>
      </c>
      <c r="BB20" s="15" t="s">
        <v>39</v>
      </c>
      <c r="BC20" s="15" t="s">
        <v>39</v>
      </c>
      <c r="BE20" s="15" t="s">
        <v>39</v>
      </c>
      <c r="BF20" s="15" t="s">
        <v>39</v>
      </c>
      <c r="BG20" s="15" t="s">
        <v>39</v>
      </c>
      <c r="BI20" s="15" t="s">
        <v>39</v>
      </c>
      <c r="BJ20" s="15" t="s">
        <v>39</v>
      </c>
      <c r="BK20" s="15" t="s">
        <v>39</v>
      </c>
      <c r="BM20" s="15" t="s">
        <v>39</v>
      </c>
      <c r="BN20" s="15" t="s">
        <v>39</v>
      </c>
      <c r="BO20" s="15" t="s">
        <v>39</v>
      </c>
      <c r="BQ20" s="15" t="s">
        <v>39</v>
      </c>
      <c r="BR20" s="15" t="s">
        <v>39</v>
      </c>
      <c r="BS20" s="15" t="s">
        <v>39</v>
      </c>
      <c r="BU20" s="15" t="s">
        <v>39</v>
      </c>
      <c r="BV20" s="15" t="s">
        <v>39</v>
      </c>
      <c r="BW20" s="15" t="s">
        <v>39</v>
      </c>
      <c r="BY20" s="15" t="s">
        <v>39</v>
      </c>
      <c r="BZ20" s="15" t="s">
        <v>39</v>
      </c>
      <c r="CA20" s="15" t="s">
        <v>39</v>
      </c>
      <c r="CC20" s="15" t="s">
        <v>39</v>
      </c>
    </row>
    <row r="21" spans="1:81">
      <c r="A21" s="15">
        <v>38132604</v>
      </c>
      <c r="B21" s="17" t="s">
        <v>95</v>
      </c>
      <c r="C21" s="15" t="s">
        <v>96</v>
      </c>
      <c r="D21" s="15" t="s">
        <v>95</v>
      </c>
      <c r="E21" s="15" t="s">
        <v>97</v>
      </c>
      <c r="F21" s="15">
        <v>134218426</v>
      </c>
      <c r="G21" s="15" t="s">
        <v>46</v>
      </c>
      <c r="H21" s="15">
        <v>4</v>
      </c>
      <c r="I21" s="15">
        <v>0</v>
      </c>
      <c r="K21" s="15" t="b">
        <v>0</v>
      </c>
      <c r="L21" s="15" t="b">
        <v>0</v>
      </c>
      <c r="M21" s="15" t="b">
        <v>0</v>
      </c>
      <c r="N21" s="15" t="b">
        <v>0</v>
      </c>
      <c r="O21" s="15" t="b">
        <v>1</v>
      </c>
      <c r="P21" s="15">
        <v>0</v>
      </c>
      <c r="Q21" s="15">
        <v>0</v>
      </c>
      <c r="T21" s="15">
        <v>38132604</v>
      </c>
      <c r="U21" s="15" t="s">
        <v>39</v>
      </c>
      <c r="V21" s="15" t="s">
        <v>39</v>
      </c>
      <c r="W21" s="15" t="s">
        <v>39</v>
      </c>
      <c r="Y21" s="15" t="s">
        <v>39</v>
      </c>
      <c r="Z21" s="15" t="s">
        <v>39</v>
      </c>
      <c r="AA21" s="15" t="s">
        <v>39</v>
      </c>
      <c r="AC21" s="15" t="s">
        <v>39</v>
      </c>
      <c r="AD21" s="15" t="s">
        <v>39</v>
      </c>
      <c r="AE21" s="15" t="s">
        <v>39</v>
      </c>
      <c r="AG21" s="15" t="s">
        <v>39</v>
      </c>
      <c r="AH21" s="15" t="s">
        <v>39</v>
      </c>
      <c r="AI21" s="15" t="s">
        <v>39</v>
      </c>
      <c r="AK21" s="15" t="s">
        <v>39</v>
      </c>
      <c r="AL21" s="15" t="s">
        <v>39</v>
      </c>
      <c r="AM21" s="15" t="s">
        <v>39</v>
      </c>
      <c r="AO21" s="15" t="s">
        <v>39</v>
      </c>
      <c r="AP21" s="15" t="s">
        <v>39</v>
      </c>
      <c r="AQ21" s="15" t="s">
        <v>39</v>
      </c>
      <c r="AS21" s="15" t="s">
        <v>39</v>
      </c>
      <c r="AT21" s="15" t="s">
        <v>39</v>
      </c>
      <c r="AU21" s="15" t="s">
        <v>39</v>
      </c>
      <c r="AW21" s="15" t="s">
        <v>39</v>
      </c>
      <c r="AX21" s="15" t="s">
        <v>39</v>
      </c>
      <c r="AY21" s="15" t="s">
        <v>39</v>
      </c>
      <c r="BA21" s="15" t="s">
        <v>39</v>
      </c>
      <c r="BB21" s="15" t="s">
        <v>39</v>
      </c>
      <c r="BC21" s="15" t="s">
        <v>39</v>
      </c>
      <c r="BE21" s="15" t="s">
        <v>39</v>
      </c>
      <c r="BF21" s="15" t="s">
        <v>39</v>
      </c>
      <c r="BG21" s="15" t="s">
        <v>39</v>
      </c>
      <c r="BI21" s="15" t="s">
        <v>39</v>
      </c>
      <c r="BJ21" s="15" t="s">
        <v>39</v>
      </c>
      <c r="BK21" s="15" t="s">
        <v>39</v>
      </c>
      <c r="BM21" s="15" t="s">
        <v>39</v>
      </c>
      <c r="BN21" s="15" t="s">
        <v>39</v>
      </c>
      <c r="BO21" s="15" t="s">
        <v>39</v>
      </c>
      <c r="BQ21" s="15" t="s">
        <v>39</v>
      </c>
      <c r="BR21" s="15" t="s">
        <v>39</v>
      </c>
      <c r="BS21" s="15" t="s">
        <v>39</v>
      </c>
      <c r="BU21" s="15" t="s">
        <v>39</v>
      </c>
      <c r="BV21" s="15" t="s">
        <v>39</v>
      </c>
      <c r="BW21" s="15" t="s">
        <v>39</v>
      </c>
      <c r="BY21" s="15" t="s">
        <v>39</v>
      </c>
      <c r="BZ21" s="15" t="s">
        <v>39</v>
      </c>
      <c r="CA21" s="15" t="s">
        <v>39</v>
      </c>
      <c r="CC21" s="15" t="s">
        <v>39</v>
      </c>
    </row>
    <row r="22" spans="1:81">
      <c r="A22" s="15">
        <v>38132605</v>
      </c>
      <c r="B22" s="17" t="s">
        <v>98</v>
      </c>
      <c r="C22" s="15" t="s">
        <v>99</v>
      </c>
      <c r="D22" s="15" t="s">
        <v>98</v>
      </c>
      <c r="E22" s="15" t="s">
        <v>100</v>
      </c>
      <c r="F22" s="15">
        <v>134272433</v>
      </c>
      <c r="G22" s="15" t="s">
        <v>46</v>
      </c>
      <c r="H22" s="15">
        <v>4</v>
      </c>
      <c r="I22" s="15">
        <v>0</v>
      </c>
      <c r="K22" s="15" t="b">
        <v>0</v>
      </c>
      <c r="L22" s="15" t="b">
        <v>0</v>
      </c>
      <c r="M22" s="15" t="b">
        <v>0</v>
      </c>
      <c r="N22" s="15" t="b">
        <v>0</v>
      </c>
      <c r="O22" s="15" t="b">
        <v>1</v>
      </c>
      <c r="P22" s="15">
        <v>0</v>
      </c>
      <c r="Q22" s="15">
        <v>0</v>
      </c>
      <c r="T22" s="15">
        <v>38132605</v>
      </c>
      <c r="U22" s="15" t="s">
        <v>39</v>
      </c>
      <c r="V22" s="15" t="s">
        <v>39</v>
      </c>
      <c r="W22" s="15" t="s">
        <v>39</v>
      </c>
      <c r="Y22" s="15" t="s">
        <v>39</v>
      </c>
      <c r="Z22" s="15" t="s">
        <v>39</v>
      </c>
      <c r="AA22" s="15" t="s">
        <v>39</v>
      </c>
      <c r="AC22" s="15" t="s">
        <v>39</v>
      </c>
      <c r="AD22" s="15" t="s">
        <v>39</v>
      </c>
      <c r="AE22" s="15" t="s">
        <v>39</v>
      </c>
      <c r="AG22" s="15" t="s">
        <v>39</v>
      </c>
      <c r="AH22" s="15" t="s">
        <v>39</v>
      </c>
      <c r="AI22" s="15" t="s">
        <v>39</v>
      </c>
      <c r="AK22" s="15" t="s">
        <v>39</v>
      </c>
      <c r="AL22" s="15" t="s">
        <v>39</v>
      </c>
      <c r="AM22" s="15" t="s">
        <v>39</v>
      </c>
      <c r="AO22" s="15" t="s">
        <v>39</v>
      </c>
      <c r="AP22" s="15" t="s">
        <v>39</v>
      </c>
      <c r="AQ22" s="15" t="s">
        <v>39</v>
      </c>
      <c r="AS22" s="15" t="s">
        <v>39</v>
      </c>
      <c r="AT22" s="15" t="s">
        <v>39</v>
      </c>
      <c r="AU22" s="15" t="s">
        <v>39</v>
      </c>
      <c r="AW22" s="15" t="s">
        <v>39</v>
      </c>
      <c r="AX22" s="15" t="s">
        <v>39</v>
      </c>
      <c r="AY22" s="15" t="s">
        <v>39</v>
      </c>
      <c r="BA22" s="15" t="s">
        <v>39</v>
      </c>
      <c r="BB22" s="15" t="s">
        <v>39</v>
      </c>
      <c r="BC22" s="15" t="s">
        <v>39</v>
      </c>
      <c r="BE22" s="15" t="s">
        <v>39</v>
      </c>
      <c r="BF22" s="15" t="s">
        <v>39</v>
      </c>
      <c r="BG22" s="15" t="s">
        <v>39</v>
      </c>
      <c r="BI22" s="15" t="s">
        <v>39</v>
      </c>
      <c r="BJ22" s="15" t="s">
        <v>39</v>
      </c>
      <c r="BK22" s="15" t="s">
        <v>39</v>
      </c>
      <c r="BM22" s="15" t="s">
        <v>39</v>
      </c>
      <c r="BN22" s="15" t="s">
        <v>39</v>
      </c>
      <c r="BO22" s="15" t="s">
        <v>39</v>
      </c>
      <c r="BQ22" s="15" t="s">
        <v>39</v>
      </c>
      <c r="BR22" s="15" t="s">
        <v>39</v>
      </c>
      <c r="BS22" s="15" t="s">
        <v>39</v>
      </c>
      <c r="BU22" s="15" t="s">
        <v>39</v>
      </c>
      <c r="BV22" s="15" t="s">
        <v>39</v>
      </c>
      <c r="BW22" s="15" t="s">
        <v>39</v>
      </c>
      <c r="BY22" s="15" t="s">
        <v>39</v>
      </c>
      <c r="BZ22" s="15" t="s">
        <v>39</v>
      </c>
      <c r="CA22" s="15" t="s">
        <v>39</v>
      </c>
      <c r="CC22" s="15" t="s">
        <v>39</v>
      </c>
    </row>
    <row r="23" spans="1:81">
      <c r="A23" s="15">
        <v>38132606</v>
      </c>
      <c r="B23" s="17" t="s">
        <v>101</v>
      </c>
      <c r="C23" s="15" t="s">
        <v>102</v>
      </c>
      <c r="D23" s="15" t="s">
        <v>101</v>
      </c>
      <c r="E23" s="15" t="s">
        <v>103</v>
      </c>
      <c r="F23" s="15">
        <v>134241010</v>
      </c>
      <c r="G23" s="15" t="s">
        <v>38</v>
      </c>
      <c r="H23" s="15">
        <v>4</v>
      </c>
      <c r="I23" s="15">
        <v>500</v>
      </c>
      <c r="K23" s="15" t="b">
        <v>0</v>
      </c>
      <c r="L23" s="15" t="b">
        <v>0</v>
      </c>
      <c r="M23" s="15" t="b">
        <v>0</v>
      </c>
      <c r="N23" s="15" t="b">
        <v>0</v>
      </c>
      <c r="O23" s="15" t="b">
        <v>1</v>
      </c>
      <c r="P23" s="15">
        <v>0</v>
      </c>
      <c r="Q23" s="15">
        <v>60</v>
      </c>
      <c r="T23" s="15">
        <v>38132606</v>
      </c>
      <c r="U23" s="15" t="s">
        <v>39</v>
      </c>
      <c r="V23" s="15" t="s">
        <v>39</v>
      </c>
      <c r="W23" s="15" t="s">
        <v>39</v>
      </c>
      <c r="Y23" s="15" t="s">
        <v>39</v>
      </c>
      <c r="Z23" s="15" t="s">
        <v>39</v>
      </c>
      <c r="AA23" s="15" t="s">
        <v>39</v>
      </c>
      <c r="AC23" s="15" t="s">
        <v>39</v>
      </c>
      <c r="AD23" s="15" t="s">
        <v>39</v>
      </c>
      <c r="AE23" s="15" t="s">
        <v>39</v>
      </c>
      <c r="AG23" s="15" t="s">
        <v>39</v>
      </c>
      <c r="AH23" s="15" t="s">
        <v>39</v>
      </c>
      <c r="AI23" s="15" t="s">
        <v>39</v>
      </c>
      <c r="AK23" s="15" t="s">
        <v>39</v>
      </c>
      <c r="AL23" s="15" t="s">
        <v>39</v>
      </c>
      <c r="AM23" s="15" t="s">
        <v>39</v>
      </c>
      <c r="AO23" s="15" t="s">
        <v>39</v>
      </c>
      <c r="AP23" s="15" t="s">
        <v>39</v>
      </c>
      <c r="AQ23" s="15" t="s">
        <v>39</v>
      </c>
      <c r="AS23" s="15" t="s">
        <v>39</v>
      </c>
      <c r="AT23" s="15" t="s">
        <v>39</v>
      </c>
      <c r="AU23" s="15" t="s">
        <v>39</v>
      </c>
      <c r="AW23" s="15" t="s">
        <v>39</v>
      </c>
      <c r="AX23" s="15" t="s">
        <v>39</v>
      </c>
      <c r="AY23" s="15" t="s">
        <v>39</v>
      </c>
      <c r="BA23" s="15" t="s">
        <v>39</v>
      </c>
      <c r="BB23" s="15" t="s">
        <v>39</v>
      </c>
      <c r="BC23" s="15" t="s">
        <v>39</v>
      </c>
      <c r="BE23" s="15" t="s">
        <v>39</v>
      </c>
      <c r="BF23" s="15" t="s">
        <v>39</v>
      </c>
      <c r="BG23" s="15" t="s">
        <v>39</v>
      </c>
      <c r="BI23" s="15" t="s">
        <v>39</v>
      </c>
      <c r="BJ23" s="15" t="s">
        <v>39</v>
      </c>
      <c r="BK23" s="15" t="s">
        <v>39</v>
      </c>
      <c r="BM23" s="15" t="s">
        <v>39</v>
      </c>
      <c r="BN23" s="15" t="s">
        <v>39</v>
      </c>
      <c r="BO23" s="15" t="s">
        <v>39</v>
      </c>
      <c r="BQ23" s="15" t="s">
        <v>39</v>
      </c>
      <c r="BR23" s="15" t="s">
        <v>39</v>
      </c>
      <c r="BS23" s="15" t="s">
        <v>39</v>
      </c>
      <c r="BU23" s="15" t="s">
        <v>39</v>
      </c>
      <c r="BV23" s="15" t="s">
        <v>39</v>
      </c>
      <c r="BW23" s="15" t="s">
        <v>39</v>
      </c>
      <c r="BY23" s="15" t="s">
        <v>39</v>
      </c>
      <c r="BZ23" s="15" t="s">
        <v>39</v>
      </c>
      <c r="CA23" s="15" t="s">
        <v>39</v>
      </c>
      <c r="CC23" s="15" t="s">
        <v>39</v>
      </c>
    </row>
    <row r="24" spans="1:81">
      <c r="A24" s="15">
        <v>38132607</v>
      </c>
      <c r="B24" s="17" t="s">
        <v>104</v>
      </c>
      <c r="C24" s="15" t="s">
        <v>105</v>
      </c>
      <c r="D24" s="15" t="s">
        <v>104</v>
      </c>
      <c r="E24" s="15" t="s">
        <v>106</v>
      </c>
      <c r="F24" s="15">
        <v>134246442</v>
      </c>
      <c r="G24" s="15" t="s">
        <v>38</v>
      </c>
      <c r="H24" s="15">
        <v>4</v>
      </c>
      <c r="I24" s="15">
        <v>600</v>
      </c>
      <c r="J24" s="15" t="s">
        <v>107</v>
      </c>
      <c r="K24" s="15" t="b">
        <v>0</v>
      </c>
      <c r="L24" s="15" t="b">
        <v>0</v>
      </c>
      <c r="M24" s="15" t="b">
        <v>0</v>
      </c>
      <c r="N24" s="15" t="b">
        <v>0</v>
      </c>
      <c r="O24" s="15" t="b">
        <v>1</v>
      </c>
      <c r="P24" s="15">
        <v>0</v>
      </c>
      <c r="Q24" s="15">
        <v>10</v>
      </c>
      <c r="T24" s="15">
        <v>38132607</v>
      </c>
      <c r="U24" s="15" t="s">
        <v>39</v>
      </c>
      <c r="V24" s="15" t="s">
        <v>39</v>
      </c>
      <c r="W24" s="15" t="s">
        <v>39</v>
      </c>
      <c r="Y24" s="15" t="s">
        <v>39</v>
      </c>
      <c r="Z24" s="15" t="s">
        <v>39</v>
      </c>
      <c r="AA24" s="15" t="s">
        <v>39</v>
      </c>
      <c r="AC24" s="15" t="s">
        <v>39</v>
      </c>
      <c r="AD24" s="15" t="s">
        <v>39</v>
      </c>
      <c r="AE24" s="15" t="s">
        <v>39</v>
      </c>
      <c r="AG24" s="15" t="s">
        <v>39</v>
      </c>
      <c r="AH24" s="15" t="s">
        <v>39</v>
      </c>
      <c r="AI24" s="15" t="s">
        <v>39</v>
      </c>
      <c r="AK24" s="15" t="s">
        <v>39</v>
      </c>
      <c r="AL24" s="15" t="s">
        <v>39</v>
      </c>
      <c r="AM24" s="15" t="s">
        <v>39</v>
      </c>
      <c r="AO24" s="15" t="s">
        <v>39</v>
      </c>
      <c r="AP24" s="15" t="s">
        <v>39</v>
      </c>
      <c r="AQ24" s="15" t="s">
        <v>39</v>
      </c>
      <c r="AS24" s="15" t="s">
        <v>39</v>
      </c>
      <c r="AT24" s="15" t="s">
        <v>39</v>
      </c>
      <c r="AU24" s="15" t="s">
        <v>39</v>
      </c>
      <c r="AW24" s="15" t="s">
        <v>39</v>
      </c>
      <c r="AX24" s="15" t="s">
        <v>39</v>
      </c>
      <c r="AY24" s="15" t="s">
        <v>39</v>
      </c>
      <c r="BA24" s="15" t="s">
        <v>39</v>
      </c>
      <c r="BB24" s="15" t="s">
        <v>39</v>
      </c>
      <c r="BC24" s="15" t="s">
        <v>39</v>
      </c>
      <c r="BE24" s="15" t="s">
        <v>39</v>
      </c>
      <c r="BF24" s="15" t="s">
        <v>39</v>
      </c>
      <c r="BG24" s="15" t="s">
        <v>39</v>
      </c>
      <c r="BI24" s="15" t="s">
        <v>39</v>
      </c>
      <c r="BJ24" s="15" t="s">
        <v>39</v>
      </c>
      <c r="BK24" s="15" t="s">
        <v>39</v>
      </c>
      <c r="BM24" s="15" t="s">
        <v>39</v>
      </c>
      <c r="BN24" s="15" t="s">
        <v>39</v>
      </c>
      <c r="BO24" s="15" t="s">
        <v>39</v>
      </c>
      <c r="BQ24" s="15" t="s">
        <v>39</v>
      </c>
      <c r="BR24" s="15" t="s">
        <v>39</v>
      </c>
      <c r="BS24" s="15" t="s">
        <v>39</v>
      </c>
      <c r="BU24" s="15" t="s">
        <v>39</v>
      </c>
      <c r="BV24" s="15" t="s">
        <v>39</v>
      </c>
      <c r="BW24" s="15" t="s">
        <v>39</v>
      </c>
      <c r="BY24" s="15" t="s">
        <v>39</v>
      </c>
      <c r="BZ24" s="15" t="s">
        <v>39</v>
      </c>
      <c r="CA24" s="15" t="s">
        <v>39</v>
      </c>
      <c r="CC24" s="15" t="s">
        <v>39</v>
      </c>
    </row>
    <row r="25" spans="1:81">
      <c r="A25" s="15">
        <v>38132608</v>
      </c>
      <c r="B25" s="17" t="s">
        <v>108</v>
      </c>
      <c r="C25" s="15" t="s">
        <v>109</v>
      </c>
      <c r="D25" s="15" t="s">
        <v>108</v>
      </c>
      <c r="E25" s="15" t="s">
        <v>110</v>
      </c>
      <c r="F25" s="15">
        <v>134231534</v>
      </c>
      <c r="G25" s="15" t="s">
        <v>46</v>
      </c>
      <c r="H25" s="15">
        <v>4</v>
      </c>
      <c r="I25" s="15">
        <v>0</v>
      </c>
      <c r="K25" s="15" t="b">
        <v>0</v>
      </c>
      <c r="L25" s="15" t="b">
        <v>0</v>
      </c>
      <c r="M25" s="15" t="b">
        <v>0</v>
      </c>
      <c r="N25" s="15" t="b">
        <v>0</v>
      </c>
      <c r="O25" s="15" t="b">
        <v>1</v>
      </c>
      <c r="P25" s="15">
        <v>0</v>
      </c>
      <c r="Q25" s="15">
        <v>0</v>
      </c>
      <c r="T25" s="15">
        <v>38132608</v>
      </c>
      <c r="U25" s="15" t="s">
        <v>39</v>
      </c>
      <c r="V25" s="15" t="s">
        <v>39</v>
      </c>
      <c r="W25" s="15" t="s">
        <v>39</v>
      </c>
      <c r="Y25" s="15" t="s">
        <v>39</v>
      </c>
      <c r="Z25" s="15" t="s">
        <v>39</v>
      </c>
      <c r="AA25" s="15" t="s">
        <v>39</v>
      </c>
      <c r="AC25" s="15" t="s">
        <v>39</v>
      </c>
      <c r="AD25" s="15" t="s">
        <v>39</v>
      </c>
      <c r="AE25" s="15" t="s">
        <v>39</v>
      </c>
      <c r="AG25" s="15" t="s">
        <v>39</v>
      </c>
      <c r="AH25" s="15" t="s">
        <v>39</v>
      </c>
      <c r="AI25" s="15" t="s">
        <v>39</v>
      </c>
      <c r="AK25" s="15" t="s">
        <v>39</v>
      </c>
      <c r="AL25" s="15" t="s">
        <v>39</v>
      </c>
      <c r="AM25" s="15" t="s">
        <v>39</v>
      </c>
      <c r="AO25" s="15" t="s">
        <v>39</v>
      </c>
      <c r="AP25" s="15" t="s">
        <v>39</v>
      </c>
      <c r="AQ25" s="15" t="s">
        <v>39</v>
      </c>
      <c r="AS25" s="15" t="s">
        <v>39</v>
      </c>
      <c r="AT25" s="15" t="s">
        <v>39</v>
      </c>
      <c r="AU25" s="15" t="s">
        <v>39</v>
      </c>
      <c r="AW25" s="15" t="s">
        <v>39</v>
      </c>
      <c r="AX25" s="15" t="s">
        <v>39</v>
      </c>
      <c r="AY25" s="15" t="s">
        <v>39</v>
      </c>
      <c r="BA25" s="15" t="s">
        <v>39</v>
      </c>
      <c r="BB25" s="15" t="s">
        <v>39</v>
      </c>
      <c r="BC25" s="15" t="s">
        <v>39</v>
      </c>
      <c r="BE25" s="15" t="s">
        <v>39</v>
      </c>
      <c r="BF25" s="15" t="s">
        <v>39</v>
      </c>
      <c r="BG25" s="15" t="s">
        <v>39</v>
      </c>
      <c r="BI25" s="15" t="s">
        <v>39</v>
      </c>
      <c r="BJ25" s="15" t="s">
        <v>39</v>
      </c>
      <c r="BK25" s="15" t="s">
        <v>39</v>
      </c>
      <c r="BM25" s="15" t="s">
        <v>39</v>
      </c>
      <c r="BN25" s="15" t="s">
        <v>39</v>
      </c>
      <c r="BO25" s="15" t="s">
        <v>39</v>
      </c>
      <c r="BQ25" s="15" t="s">
        <v>39</v>
      </c>
      <c r="BR25" s="15" t="s">
        <v>39</v>
      </c>
      <c r="BS25" s="15" t="s">
        <v>39</v>
      </c>
      <c r="BU25" s="15" t="s">
        <v>39</v>
      </c>
      <c r="BV25" s="15" t="s">
        <v>39</v>
      </c>
      <c r="BW25" s="15" t="s">
        <v>39</v>
      </c>
      <c r="BY25" s="15" t="s">
        <v>39</v>
      </c>
      <c r="BZ25" s="15" t="s">
        <v>39</v>
      </c>
      <c r="CA25" s="15" t="s">
        <v>39</v>
      </c>
      <c r="CC25" s="15" t="s">
        <v>39</v>
      </c>
    </row>
    <row r="26" spans="1:81">
      <c r="A26" s="15">
        <v>38132609</v>
      </c>
      <c r="B26" s="17" t="s">
        <v>111</v>
      </c>
      <c r="C26" s="15" t="s">
        <v>112</v>
      </c>
      <c r="D26" s="15" t="s">
        <v>111</v>
      </c>
      <c r="E26" s="15" t="s">
        <v>113</v>
      </c>
      <c r="F26" s="15">
        <v>134244633</v>
      </c>
      <c r="G26" s="15" t="s">
        <v>46</v>
      </c>
      <c r="H26" s="15">
        <v>4</v>
      </c>
      <c r="I26" s="15">
        <v>0</v>
      </c>
      <c r="K26" s="15" t="b">
        <v>0</v>
      </c>
      <c r="L26" s="15" t="b">
        <v>1</v>
      </c>
      <c r="M26" s="15" t="b">
        <v>1</v>
      </c>
      <c r="N26" s="15" t="b">
        <v>1</v>
      </c>
      <c r="O26" s="15" t="b">
        <v>1</v>
      </c>
      <c r="P26" s="15">
        <v>0</v>
      </c>
      <c r="Q26" s="15">
        <v>0</v>
      </c>
      <c r="T26" s="15">
        <v>38132609</v>
      </c>
      <c r="U26" s="15" t="s">
        <v>39</v>
      </c>
      <c r="V26" s="15" t="s">
        <v>39</v>
      </c>
      <c r="W26" s="15" t="s">
        <v>39</v>
      </c>
      <c r="Y26" s="15" t="s">
        <v>39</v>
      </c>
      <c r="Z26" s="15" t="s">
        <v>39</v>
      </c>
      <c r="AA26" s="15" t="s">
        <v>39</v>
      </c>
      <c r="AC26" s="15" t="s">
        <v>39</v>
      </c>
      <c r="AD26" s="15" t="s">
        <v>39</v>
      </c>
      <c r="AE26" s="15" t="s">
        <v>39</v>
      </c>
      <c r="AG26" s="15" t="s">
        <v>39</v>
      </c>
      <c r="AH26" s="15" t="s">
        <v>39</v>
      </c>
      <c r="AI26" s="15" t="s">
        <v>39</v>
      </c>
      <c r="AK26" s="15" t="s">
        <v>39</v>
      </c>
      <c r="AL26" s="15" t="s">
        <v>39</v>
      </c>
      <c r="AM26" s="15" t="s">
        <v>39</v>
      </c>
      <c r="AO26" s="15" t="s">
        <v>39</v>
      </c>
      <c r="AP26" s="15" t="s">
        <v>39</v>
      </c>
      <c r="AQ26" s="15" t="s">
        <v>39</v>
      </c>
      <c r="AS26" s="15" t="s">
        <v>39</v>
      </c>
      <c r="AT26" s="15" t="s">
        <v>39</v>
      </c>
      <c r="AU26" s="15" t="s">
        <v>39</v>
      </c>
      <c r="AW26" s="15" t="s">
        <v>39</v>
      </c>
      <c r="AX26" s="15" t="s">
        <v>39</v>
      </c>
      <c r="AY26" s="15" t="s">
        <v>39</v>
      </c>
      <c r="BA26" s="15" t="s">
        <v>39</v>
      </c>
      <c r="BB26" s="15" t="s">
        <v>39</v>
      </c>
      <c r="BC26" s="15" t="s">
        <v>39</v>
      </c>
      <c r="BE26" s="15" t="s">
        <v>39</v>
      </c>
      <c r="BF26" s="15" t="s">
        <v>39</v>
      </c>
      <c r="BG26" s="15" t="s">
        <v>39</v>
      </c>
      <c r="BI26" s="15" t="s">
        <v>39</v>
      </c>
      <c r="BJ26" s="15" t="s">
        <v>39</v>
      </c>
      <c r="BK26" s="15" t="s">
        <v>39</v>
      </c>
      <c r="BM26" s="15" t="s">
        <v>39</v>
      </c>
      <c r="BN26" s="15" t="s">
        <v>39</v>
      </c>
      <c r="BO26" s="15" t="s">
        <v>39</v>
      </c>
      <c r="BQ26" s="15" t="s">
        <v>39</v>
      </c>
      <c r="BR26" s="15" t="s">
        <v>39</v>
      </c>
      <c r="BS26" s="15" t="s">
        <v>39</v>
      </c>
      <c r="BU26" s="15" t="s">
        <v>39</v>
      </c>
      <c r="BV26" s="15" t="s">
        <v>39</v>
      </c>
      <c r="BW26" s="15" t="s">
        <v>39</v>
      </c>
      <c r="BY26" s="15" t="s">
        <v>39</v>
      </c>
      <c r="BZ26" s="15" t="s">
        <v>39</v>
      </c>
      <c r="CA26" s="15" t="s">
        <v>39</v>
      </c>
      <c r="CC26" s="15" t="s">
        <v>39</v>
      </c>
    </row>
    <row r="27" spans="1:81">
      <c r="A27" s="15">
        <v>38132610</v>
      </c>
      <c r="B27" s="17" t="s">
        <v>114</v>
      </c>
      <c r="C27" s="15" t="s">
        <v>115</v>
      </c>
      <c r="D27" s="15" t="s">
        <v>114</v>
      </c>
      <c r="E27" s="15" t="s">
        <v>116</v>
      </c>
      <c r="F27" s="15">
        <v>134240938</v>
      </c>
      <c r="G27" s="15" t="s">
        <v>46</v>
      </c>
      <c r="H27" s="15">
        <v>4</v>
      </c>
      <c r="I27" s="15">
        <v>0</v>
      </c>
      <c r="K27" s="15" t="b">
        <v>0</v>
      </c>
      <c r="L27" s="15" t="b">
        <v>0</v>
      </c>
      <c r="M27" s="15" t="b">
        <v>0</v>
      </c>
      <c r="N27" s="15" t="b">
        <v>0</v>
      </c>
      <c r="O27" s="15" t="b">
        <v>1</v>
      </c>
      <c r="P27" s="15">
        <v>0</v>
      </c>
      <c r="Q27" s="15">
        <v>0</v>
      </c>
      <c r="T27" s="15">
        <v>38132610</v>
      </c>
      <c r="U27" s="15" t="s">
        <v>39</v>
      </c>
      <c r="V27" s="15" t="s">
        <v>39</v>
      </c>
      <c r="W27" s="15" t="s">
        <v>39</v>
      </c>
      <c r="Y27" s="15" t="s">
        <v>39</v>
      </c>
      <c r="Z27" s="15" t="s">
        <v>39</v>
      </c>
      <c r="AA27" s="15" t="s">
        <v>39</v>
      </c>
      <c r="AC27" s="15" t="s">
        <v>39</v>
      </c>
      <c r="AD27" s="15" t="s">
        <v>39</v>
      </c>
      <c r="AE27" s="15" t="s">
        <v>39</v>
      </c>
      <c r="AG27" s="15" t="s">
        <v>39</v>
      </c>
      <c r="AH27" s="15" t="s">
        <v>39</v>
      </c>
      <c r="AI27" s="15" t="s">
        <v>39</v>
      </c>
      <c r="AK27" s="15" t="s">
        <v>39</v>
      </c>
      <c r="AL27" s="15" t="s">
        <v>39</v>
      </c>
      <c r="AM27" s="15" t="s">
        <v>39</v>
      </c>
      <c r="AO27" s="15" t="s">
        <v>39</v>
      </c>
      <c r="AP27" s="15" t="s">
        <v>39</v>
      </c>
      <c r="AQ27" s="15" t="s">
        <v>39</v>
      </c>
      <c r="AS27" s="15" t="s">
        <v>39</v>
      </c>
      <c r="AT27" s="15" t="s">
        <v>39</v>
      </c>
      <c r="AU27" s="15" t="s">
        <v>39</v>
      </c>
      <c r="AW27" s="15" t="s">
        <v>39</v>
      </c>
      <c r="AX27" s="15" t="s">
        <v>39</v>
      </c>
      <c r="AY27" s="15" t="s">
        <v>39</v>
      </c>
      <c r="BA27" s="15" t="s">
        <v>39</v>
      </c>
      <c r="BB27" s="15" t="s">
        <v>39</v>
      </c>
      <c r="BC27" s="15" t="s">
        <v>39</v>
      </c>
      <c r="BE27" s="15" t="s">
        <v>39</v>
      </c>
      <c r="BF27" s="15" t="s">
        <v>39</v>
      </c>
      <c r="BG27" s="15" t="s">
        <v>39</v>
      </c>
      <c r="BI27" s="15" t="s">
        <v>39</v>
      </c>
      <c r="BJ27" s="15" t="s">
        <v>39</v>
      </c>
      <c r="BK27" s="15" t="s">
        <v>39</v>
      </c>
      <c r="BM27" s="15" t="s">
        <v>39</v>
      </c>
      <c r="BN27" s="15" t="s">
        <v>39</v>
      </c>
      <c r="BO27" s="15" t="s">
        <v>39</v>
      </c>
      <c r="BQ27" s="15" t="s">
        <v>39</v>
      </c>
      <c r="BR27" s="15" t="s">
        <v>39</v>
      </c>
      <c r="BS27" s="15" t="s">
        <v>39</v>
      </c>
      <c r="BU27" s="15" t="s">
        <v>39</v>
      </c>
      <c r="BV27" s="15" t="s">
        <v>39</v>
      </c>
      <c r="BW27" s="15" t="s">
        <v>39</v>
      </c>
      <c r="BY27" s="15" t="s">
        <v>39</v>
      </c>
      <c r="BZ27" s="15" t="s">
        <v>39</v>
      </c>
      <c r="CA27" s="15" t="s">
        <v>39</v>
      </c>
      <c r="CC27" s="15" t="s">
        <v>39</v>
      </c>
    </row>
    <row r="28" spans="1:81">
      <c r="A28" s="15">
        <v>38132611</v>
      </c>
      <c r="B28" s="17" t="s">
        <v>117</v>
      </c>
      <c r="C28" s="15" t="s">
        <v>118</v>
      </c>
      <c r="D28" s="15" t="s">
        <v>117</v>
      </c>
      <c r="E28" s="15" t="s">
        <v>119</v>
      </c>
      <c r="F28" s="15">
        <v>134259546</v>
      </c>
      <c r="G28" s="15" t="s">
        <v>46</v>
      </c>
      <c r="H28" s="15">
        <v>4</v>
      </c>
      <c r="I28" s="15">
        <v>0</v>
      </c>
      <c r="K28" s="15" t="b">
        <v>0</v>
      </c>
      <c r="L28" s="15" t="b">
        <v>0</v>
      </c>
      <c r="M28" s="15" t="b">
        <v>0</v>
      </c>
      <c r="N28" s="15" t="b">
        <v>0</v>
      </c>
      <c r="O28" s="15" t="b">
        <v>1</v>
      </c>
      <c r="P28" s="15">
        <v>0</v>
      </c>
      <c r="Q28" s="15">
        <v>0</v>
      </c>
      <c r="T28" s="15">
        <v>38132611</v>
      </c>
      <c r="U28" s="15" t="s">
        <v>39</v>
      </c>
      <c r="V28" s="15" t="s">
        <v>39</v>
      </c>
      <c r="W28" s="15" t="s">
        <v>39</v>
      </c>
      <c r="Y28" s="15" t="s">
        <v>39</v>
      </c>
      <c r="Z28" s="15" t="s">
        <v>39</v>
      </c>
      <c r="AA28" s="15" t="s">
        <v>39</v>
      </c>
      <c r="AC28" s="15" t="s">
        <v>39</v>
      </c>
      <c r="AD28" s="15" t="s">
        <v>39</v>
      </c>
      <c r="AE28" s="15" t="s">
        <v>39</v>
      </c>
      <c r="AG28" s="15" t="s">
        <v>39</v>
      </c>
      <c r="AH28" s="15" t="s">
        <v>39</v>
      </c>
      <c r="AI28" s="15" t="s">
        <v>39</v>
      </c>
      <c r="AK28" s="15" t="s">
        <v>39</v>
      </c>
      <c r="AL28" s="15" t="s">
        <v>39</v>
      </c>
      <c r="AM28" s="15" t="s">
        <v>39</v>
      </c>
      <c r="AO28" s="15" t="s">
        <v>39</v>
      </c>
      <c r="AP28" s="15" t="s">
        <v>39</v>
      </c>
      <c r="AQ28" s="15" t="s">
        <v>39</v>
      </c>
      <c r="AS28" s="15" t="s">
        <v>39</v>
      </c>
      <c r="AT28" s="15" t="s">
        <v>39</v>
      </c>
      <c r="AU28" s="15" t="s">
        <v>39</v>
      </c>
      <c r="AW28" s="15" t="s">
        <v>39</v>
      </c>
      <c r="AX28" s="15" t="s">
        <v>39</v>
      </c>
      <c r="AY28" s="15" t="s">
        <v>39</v>
      </c>
      <c r="BA28" s="15" t="s">
        <v>39</v>
      </c>
      <c r="BB28" s="15" t="s">
        <v>39</v>
      </c>
      <c r="BC28" s="15" t="s">
        <v>39</v>
      </c>
      <c r="BE28" s="15" t="s">
        <v>39</v>
      </c>
      <c r="BF28" s="15" t="s">
        <v>39</v>
      </c>
      <c r="BG28" s="15" t="s">
        <v>39</v>
      </c>
      <c r="BI28" s="15" t="s">
        <v>39</v>
      </c>
      <c r="BJ28" s="15" t="s">
        <v>39</v>
      </c>
      <c r="BK28" s="15" t="s">
        <v>39</v>
      </c>
      <c r="BM28" s="15" t="s">
        <v>39</v>
      </c>
      <c r="BN28" s="15" t="s">
        <v>39</v>
      </c>
      <c r="BO28" s="15" t="s">
        <v>39</v>
      </c>
      <c r="BQ28" s="15" t="s">
        <v>39</v>
      </c>
      <c r="BR28" s="15" t="s">
        <v>39</v>
      </c>
      <c r="BS28" s="15" t="s">
        <v>39</v>
      </c>
      <c r="BU28" s="15" t="s">
        <v>39</v>
      </c>
      <c r="BV28" s="15" t="s">
        <v>39</v>
      </c>
      <c r="BW28" s="15" t="s">
        <v>39</v>
      </c>
      <c r="BY28" s="15" t="s">
        <v>39</v>
      </c>
      <c r="BZ28" s="15" t="s">
        <v>39</v>
      </c>
      <c r="CA28" s="15" t="s">
        <v>39</v>
      </c>
      <c r="CC28" s="15" t="s">
        <v>39</v>
      </c>
    </row>
    <row r="29" spans="1:81">
      <c r="A29" s="15">
        <v>38132612</v>
      </c>
      <c r="B29" s="17" t="s">
        <v>120</v>
      </c>
      <c r="C29" s="15" t="s">
        <v>121</v>
      </c>
      <c r="D29" s="15" t="s">
        <v>120</v>
      </c>
      <c r="E29" s="15" t="s">
        <v>122</v>
      </c>
      <c r="F29" s="15">
        <v>134231925</v>
      </c>
      <c r="G29" s="15" t="s">
        <v>46</v>
      </c>
      <c r="H29" s="15">
        <v>4</v>
      </c>
      <c r="I29" s="15">
        <v>0</v>
      </c>
      <c r="K29" s="15" t="b">
        <v>0</v>
      </c>
      <c r="L29" s="15" t="b">
        <v>0</v>
      </c>
      <c r="M29" s="15" t="b">
        <v>0</v>
      </c>
      <c r="N29" s="15" t="b">
        <v>0</v>
      </c>
      <c r="O29" s="15" t="b">
        <v>1</v>
      </c>
      <c r="P29" s="15">
        <v>0</v>
      </c>
      <c r="Q29" s="15">
        <v>0</v>
      </c>
      <c r="T29" s="15">
        <v>38132612</v>
      </c>
      <c r="U29" s="15" t="s">
        <v>39</v>
      </c>
      <c r="V29" s="15" t="s">
        <v>39</v>
      </c>
      <c r="W29" s="15" t="s">
        <v>39</v>
      </c>
      <c r="Y29" s="15" t="s">
        <v>39</v>
      </c>
      <c r="Z29" s="15" t="s">
        <v>39</v>
      </c>
      <c r="AA29" s="15" t="s">
        <v>39</v>
      </c>
      <c r="AC29" s="15" t="s">
        <v>39</v>
      </c>
      <c r="AD29" s="15" t="s">
        <v>39</v>
      </c>
      <c r="AE29" s="15" t="s">
        <v>39</v>
      </c>
      <c r="AG29" s="15" t="s">
        <v>39</v>
      </c>
      <c r="AH29" s="15" t="s">
        <v>39</v>
      </c>
      <c r="AI29" s="15" t="s">
        <v>39</v>
      </c>
      <c r="AK29" s="15" t="s">
        <v>39</v>
      </c>
      <c r="AL29" s="15" t="s">
        <v>39</v>
      </c>
      <c r="AM29" s="15" t="s">
        <v>39</v>
      </c>
      <c r="AO29" s="15" t="s">
        <v>39</v>
      </c>
      <c r="AP29" s="15" t="s">
        <v>39</v>
      </c>
      <c r="AQ29" s="15" t="s">
        <v>39</v>
      </c>
      <c r="AS29" s="15" t="s">
        <v>39</v>
      </c>
      <c r="AT29" s="15" t="s">
        <v>39</v>
      </c>
      <c r="AU29" s="15" t="s">
        <v>39</v>
      </c>
      <c r="AW29" s="15" t="s">
        <v>39</v>
      </c>
      <c r="AX29" s="15" t="s">
        <v>39</v>
      </c>
      <c r="AY29" s="15" t="s">
        <v>39</v>
      </c>
      <c r="BA29" s="15" t="s">
        <v>39</v>
      </c>
      <c r="BB29" s="15" t="s">
        <v>39</v>
      </c>
      <c r="BC29" s="15" t="s">
        <v>39</v>
      </c>
      <c r="BE29" s="15" t="s">
        <v>39</v>
      </c>
      <c r="BF29" s="15" t="s">
        <v>39</v>
      </c>
      <c r="BG29" s="15" t="s">
        <v>39</v>
      </c>
      <c r="BI29" s="15" t="s">
        <v>39</v>
      </c>
      <c r="BJ29" s="15" t="s">
        <v>39</v>
      </c>
      <c r="BK29" s="15" t="s">
        <v>39</v>
      </c>
      <c r="BM29" s="15" t="s">
        <v>39</v>
      </c>
      <c r="BN29" s="15" t="s">
        <v>39</v>
      </c>
      <c r="BO29" s="15" t="s">
        <v>39</v>
      </c>
      <c r="BQ29" s="15" t="s">
        <v>39</v>
      </c>
      <c r="BR29" s="15" t="s">
        <v>39</v>
      </c>
      <c r="BS29" s="15" t="s">
        <v>39</v>
      </c>
      <c r="BU29" s="15" t="s">
        <v>39</v>
      </c>
      <c r="BV29" s="15" t="s">
        <v>39</v>
      </c>
      <c r="BW29" s="15" t="s">
        <v>39</v>
      </c>
      <c r="BY29" s="15" t="s">
        <v>39</v>
      </c>
      <c r="BZ29" s="15" t="s">
        <v>39</v>
      </c>
      <c r="CA29" s="15" t="s">
        <v>39</v>
      </c>
      <c r="CC29" s="15" t="s">
        <v>39</v>
      </c>
    </row>
    <row r="30" spans="1:81">
      <c r="A30" s="15">
        <v>38132613</v>
      </c>
      <c r="B30" s="17" t="s">
        <v>123</v>
      </c>
      <c r="C30" s="15" t="s">
        <v>124</v>
      </c>
      <c r="D30" s="15" t="s">
        <v>123</v>
      </c>
      <c r="E30" s="15" t="s">
        <v>125</v>
      </c>
      <c r="F30" s="15">
        <v>134272207</v>
      </c>
      <c r="G30" s="15" t="s">
        <v>38</v>
      </c>
      <c r="H30" s="15">
        <v>4</v>
      </c>
      <c r="I30" s="15">
        <v>800</v>
      </c>
      <c r="J30" s="15" t="s">
        <v>107</v>
      </c>
      <c r="K30" s="15" t="b">
        <v>0</v>
      </c>
      <c r="L30" s="15" t="b">
        <v>0</v>
      </c>
      <c r="M30" s="15" t="b">
        <v>0</v>
      </c>
      <c r="N30" s="15" t="b">
        <v>0</v>
      </c>
      <c r="O30" s="15" t="b">
        <v>1</v>
      </c>
      <c r="P30" s="15">
        <v>0</v>
      </c>
      <c r="Q30" s="15">
        <v>60</v>
      </c>
      <c r="R30" s="15" t="s">
        <v>126</v>
      </c>
      <c r="T30" s="15">
        <v>38132613</v>
      </c>
      <c r="U30" s="15" t="s">
        <v>127</v>
      </c>
      <c r="V30" s="15" t="s">
        <v>127</v>
      </c>
      <c r="W30" s="15" t="s">
        <v>128</v>
      </c>
      <c r="X30" s="15" t="s">
        <v>129</v>
      </c>
      <c r="Y30" s="15" t="s">
        <v>130</v>
      </c>
      <c r="Z30" s="15" t="s">
        <v>131</v>
      </c>
      <c r="AA30" s="15" t="s">
        <v>132</v>
      </c>
      <c r="AB30" s="15">
        <v>5</v>
      </c>
      <c r="AC30" s="15" t="s">
        <v>133</v>
      </c>
      <c r="AD30" s="15" t="s">
        <v>134</v>
      </c>
      <c r="AE30" s="15" t="s">
        <v>135</v>
      </c>
      <c r="AF30" s="15">
        <v>500</v>
      </c>
      <c r="AG30" s="15" t="s">
        <v>133</v>
      </c>
      <c r="AH30" s="15" t="s">
        <v>136</v>
      </c>
      <c r="AI30" s="15" t="s">
        <v>15</v>
      </c>
      <c r="AJ30" s="15">
        <v>60</v>
      </c>
      <c r="AK30" s="15" t="s">
        <v>130</v>
      </c>
      <c r="AL30" s="15" t="s">
        <v>137</v>
      </c>
      <c r="AM30" s="15" t="s">
        <v>138</v>
      </c>
      <c r="AN30" s="15">
        <v>0</v>
      </c>
      <c r="AO30" s="15" t="s">
        <v>130</v>
      </c>
      <c r="AP30" s="15" t="s">
        <v>139</v>
      </c>
      <c r="AQ30" s="15" t="s">
        <v>140</v>
      </c>
      <c r="AR30" s="15">
        <v>52908949</v>
      </c>
      <c r="AS30" s="15" t="s">
        <v>130</v>
      </c>
      <c r="AT30" s="15" t="s">
        <v>39</v>
      </c>
      <c r="AU30" s="15" t="s">
        <v>39</v>
      </c>
      <c r="AW30" s="15">
        <v>0</v>
      </c>
      <c r="AX30" s="15" t="s">
        <v>39</v>
      </c>
      <c r="AY30" s="15" t="s">
        <v>39</v>
      </c>
      <c r="BA30" s="15">
        <v>0</v>
      </c>
      <c r="BB30" s="15" t="s">
        <v>39</v>
      </c>
      <c r="BC30" s="15" t="s">
        <v>39</v>
      </c>
      <c r="BE30" s="15">
        <v>0</v>
      </c>
      <c r="BF30" s="15" t="s">
        <v>39</v>
      </c>
      <c r="BG30" s="15" t="s">
        <v>39</v>
      </c>
      <c r="BI30" s="15">
        <v>0</v>
      </c>
      <c r="BJ30" s="15" t="s">
        <v>39</v>
      </c>
      <c r="BK30" s="15" t="s">
        <v>39</v>
      </c>
      <c r="BM30" s="15">
        <v>0</v>
      </c>
      <c r="BN30" s="15" t="s">
        <v>39</v>
      </c>
      <c r="BO30" s="15" t="s">
        <v>39</v>
      </c>
      <c r="BQ30" s="15">
        <v>0</v>
      </c>
      <c r="BR30" s="15" t="s">
        <v>39</v>
      </c>
      <c r="BS30" s="15" t="s">
        <v>39</v>
      </c>
      <c r="BU30" s="15">
        <v>0</v>
      </c>
      <c r="BV30" s="15" t="s">
        <v>39</v>
      </c>
      <c r="BW30" s="15" t="s">
        <v>39</v>
      </c>
      <c r="BY30" s="15">
        <v>0</v>
      </c>
      <c r="BZ30" s="15" t="s">
        <v>39</v>
      </c>
      <c r="CA30" s="15" t="s">
        <v>39</v>
      </c>
      <c r="CC30" s="15">
        <v>0</v>
      </c>
    </row>
    <row r="31" spans="1:81">
      <c r="A31" s="15">
        <v>38132666</v>
      </c>
      <c r="B31" s="17" t="s">
        <v>141</v>
      </c>
      <c r="C31" s="15" t="s">
        <v>142</v>
      </c>
      <c r="D31" s="15" t="s">
        <v>141</v>
      </c>
      <c r="E31" s="15" t="s">
        <v>143</v>
      </c>
      <c r="F31" s="15">
        <v>134249180</v>
      </c>
      <c r="G31" s="15" t="s">
        <v>38</v>
      </c>
      <c r="H31" s="15">
        <v>4</v>
      </c>
      <c r="I31" s="15">
        <v>800</v>
      </c>
      <c r="K31" s="15" t="b">
        <v>0</v>
      </c>
      <c r="L31" s="15" t="b">
        <v>0</v>
      </c>
      <c r="M31" s="15" t="b">
        <v>0</v>
      </c>
      <c r="N31" s="15" t="b">
        <v>0</v>
      </c>
      <c r="O31" s="15" t="b">
        <v>1</v>
      </c>
      <c r="P31" s="15">
        <v>0</v>
      </c>
      <c r="Q31" s="15">
        <v>10</v>
      </c>
      <c r="R31" s="15" t="s">
        <v>144</v>
      </c>
      <c r="T31" s="15">
        <v>38132666</v>
      </c>
      <c r="U31" s="15" t="s">
        <v>145</v>
      </c>
      <c r="V31" s="15" t="s">
        <v>145</v>
      </c>
      <c r="W31" s="15" t="s">
        <v>146</v>
      </c>
      <c r="X31" s="15" t="s">
        <v>147</v>
      </c>
      <c r="Y31" s="15" t="s">
        <v>133</v>
      </c>
      <c r="Z31" s="15" t="s">
        <v>148</v>
      </c>
      <c r="AA31" s="15" t="s">
        <v>149</v>
      </c>
      <c r="AB31" s="15">
        <v>10</v>
      </c>
      <c r="AC31" s="15" t="s">
        <v>130</v>
      </c>
      <c r="AD31" s="15" t="s">
        <v>150</v>
      </c>
      <c r="AE31" s="15" t="s">
        <v>135</v>
      </c>
      <c r="AF31" s="15">
        <v>500</v>
      </c>
      <c r="AG31" s="15" t="s">
        <v>133</v>
      </c>
      <c r="AH31" s="15" t="s">
        <v>151</v>
      </c>
      <c r="AI31" s="15" t="s">
        <v>15</v>
      </c>
      <c r="AJ31" s="15">
        <v>10</v>
      </c>
      <c r="AK31" s="15" t="s">
        <v>130</v>
      </c>
      <c r="AL31" s="15" t="s">
        <v>152</v>
      </c>
      <c r="AM31" s="15" t="s">
        <v>138</v>
      </c>
      <c r="AN31" s="15">
        <v>0</v>
      </c>
      <c r="AO31" s="15" t="s">
        <v>130</v>
      </c>
      <c r="AP31" s="15" t="s">
        <v>153</v>
      </c>
      <c r="AQ31" s="15" t="s">
        <v>140</v>
      </c>
      <c r="AR31" s="15">
        <v>52909002</v>
      </c>
      <c r="AS31" s="15" t="s">
        <v>130</v>
      </c>
      <c r="AT31" s="15" t="s">
        <v>39</v>
      </c>
      <c r="AU31" s="15" t="s">
        <v>39</v>
      </c>
      <c r="AW31" s="15">
        <v>0</v>
      </c>
      <c r="AX31" s="15" t="s">
        <v>39</v>
      </c>
      <c r="AY31" s="15" t="s">
        <v>39</v>
      </c>
      <c r="BA31" s="15">
        <v>0</v>
      </c>
      <c r="BB31" s="15" t="s">
        <v>39</v>
      </c>
      <c r="BC31" s="15" t="s">
        <v>39</v>
      </c>
      <c r="BE31" s="15">
        <v>0</v>
      </c>
      <c r="BF31" s="15" t="s">
        <v>39</v>
      </c>
      <c r="BG31" s="15" t="s">
        <v>39</v>
      </c>
      <c r="BI31" s="15">
        <v>0</v>
      </c>
      <c r="BJ31" s="15" t="s">
        <v>39</v>
      </c>
      <c r="BK31" s="15" t="s">
        <v>39</v>
      </c>
      <c r="BM31" s="15">
        <v>0</v>
      </c>
      <c r="BN31" s="15" t="s">
        <v>39</v>
      </c>
      <c r="BO31" s="15" t="s">
        <v>39</v>
      </c>
      <c r="BQ31" s="15">
        <v>0</v>
      </c>
      <c r="BR31" s="15" t="s">
        <v>39</v>
      </c>
      <c r="BS31" s="15" t="s">
        <v>39</v>
      </c>
      <c r="BU31" s="15">
        <v>0</v>
      </c>
      <c r="BV31" s="15" t="s">
        <v>39</v>
      </c>
      <c r="BW31" s="15" t="s">
        <v>39</v>
      </c>
      <c r="BY31" s="15">
        <v>0</v>
      </c>
      <c r="BZ31" s="15" t="s">
        <v>39</v>
      </c>
      <c r="CA31" s="15" t="s">
        <v>39</v>
      </c>
      <c r="CC31" s="15">
        <v>0</v>
      </c>
    </row>
    <row r="32" spans="1:81">
      <c r="A32" s="15">
        <v>38132667</v>
      </c>
      <c r="B32" s="17" t="s">
        <v>154</v>
      </c>
      <c r="C32" s="15" t="s">
        <v>155</v>
      </c>
      <c r="D32" s="15" t="s">
        <v>154</v>
      </c>
      <c r="E32" s="15" t="s">
        <v>156</v>
      </c>
      <c r="F32" s="15">
        <v>134247461</v>
      </c>
      <c r="G32" s="15" t="s">
        <v>46</v>
      </c>
      <c r="H32" s="15">
        <v>4</v>
      </c>
      <c r="I32" s="15">
        <v>0</v>
      </c>
      <c r="K32" s="15" t="b">
        <v>0</v>
      </c>
      <c r="L32" s="15" t="b">
        <v>0</v>
      </c>
      <c r="M32" s="15" t="b">
        <v>0</v>
      </c>
      <c r="N32" s="15" t="b">
        <v>0</v>
      </c>
      <c r="O32" s="15" t="b">
        <v>1</v>
      </c>
      <c r="P32" s="15">
        <v>0</v>
      </c>
      <c r="Q32" s="15">
        <v>0</v>
      </c>
      <c r="R32" s="15" t="s">
        <v>157</v>
      </c>
      <c r="T32" s="15">
        <v>38132667</v>
      </c>
      <c r="U32" s="15" t="s">
        <v>158</v>
      </c>
      <c r="V32" s="15" t="s">
        <v>158</v>
      </c>
      <c r="W32" s="15" t="s">
        <v>159</v>
      </c>
      <c r="X32" s="15" t="s">
        <v>160</v>
      </c>
      <c r="Y32" s="15" t="s">
        <v>133</v>
      </c>
      <c r="Z32" s="15" t="s">
        <v>161</v>
      </c>
      <c r="AA32" s="15" t="s">
        <v>132</v>
      </c>
      <c r="AB32" s="15">
        <v>1</v>
      </c>
      <c r="AC32" s="15" t="s">
        <v>133</v>
      </c>
      <c r="AD32" s="15" t="s">
        <v>162</v>
      </c>
      <c r="AE32" s="15" t="s">
        <v>163</v>
      </c>
      <c r="AF32" s="15">
        <v>0.5</v>
      </c>
      <c r="AG32" s="15" t="s">
        <v>133</v>
      </c>
      <c r="AH32" s="15" t="s">
        <v>164</v>
      </c>
      <c r="AI32" s="15" t="s">
        <v>140</v>
      </c>
      <c r="AJ32" s="15">
        <v>52909003</v>
      </c>
      <c r="AK32" s="15" t="s">
        <v>130</v>
      </c>
      <c r="AL32" s="15" t="s">
        <v>39</v>
      </c>
      <c r="AM32" s="15" t="s">
        <v>39</v>
      </c>
      <c r="AO32" s="15">
        <v>0</v>
      </c>
      <c r="AP32" s="15" t="s">
        <v>39</v>
      </c>
      <c r="AQ32" s="15" t="s">
        <v>39</v>
      </c>
      <c r="AS32" s="15">
        <v>0</v>
      </c>
      <c r="AT32" s="15" t="s">
        <v>39</v>
      </c>
      <c r="AU32" s="15" t="s">
        <v>39</v>
      </c>
      <c r="AW32" s="15">
        <v>0</v>
      </c>
      <c r="AX32" s="15" t="s">
        <v>39</v>
      </c>
      <c r="AY32" s="15" t="s">
        <v>39</v>
      </c>
      <c r="BA32" s="15">
        <v>0</v>
      </c>
      <c r="BB32" s="15" t="s">
        <v>39</v>
      </c>
      <c r="BC32" s="15" t="s">
        <v>39</v>
      </c>
      <c r="BE32" s="15">
        <v>0</v>
      </c>
      <c r="BF32" s="15" t="s">
        <v>39</v>
      </c>
      <c r="BG32" s="15" t="s">
        <v>39</v>
      </c>
      <c r="BI32" s="15">
        <v>0</v>
      </c>
      <c r="BJ32" s="15" t="s">
        <v>39</v>
      </c>
      <c r="BK32" s="15" t="s">
        <v>39</v>
      </c>
      <c r="BM32" s="15">
        <v>0</v>
      </c>
      <c r="BN32" s="15" t="s">
        <v>39</v>
      </c>
      <c r="BO32" s="15" t="s">
        <v>39</v>
      </c>
      <c r="BQ32" s="15">
        <v>0</v>
      </c>
      <c r="BR32" s="15" t="s">
        <v>39</v>
      </c>
      <c r="BS32" s="15" t="s">
        <v>39</v>
      </c>
      <c r="BU32" s="15">
        <v>0</v>
      </c>
      <c r="BV32" s="15" t="s">
        <v>39</v>
      </c>
      <c r="BW32" s="15" t="s">
        <v>39</v>
      </c>
      <c r="BY32" s="15">
        <v>0</v>
      </c>
      <c r="BZ32" s="15" t="s">
        <v>39</v>
      </c>
      <c r="CA32" s="15" t="s">
        <v>39</v>
      </c>
      <c r="CC32" s="15">
        <v>0</v>
      </c>
    </row>
    <row r="33" spans="1:81">
      <c r="A33" s="15">
        <v>38132668</v>
      </c>
      <c r="B33" s="17" t="s">
        <v>165</v>
      </c>
      <c r="C33" s="15" t="s">
        <v>166</v>
      </c>
      <c r="D33" s="15" t="s">
        <v>165</v>
      </c>
      <c r="E33" s="15" t="s">
        <v>167</v>
      </c>
      <c r="F33" s="15">
        <v>134248058</v>
      </c>
      <c r="G33" s="15" t="s">
        <v>46</v>
      </c>
      <c r="H33" s="15">
        <v>4</v>
      </c>
      <c r="I33" s="15">
        <v>0</v>
      </c>
      <c r="K33" s="15" t="b">
        <v>0</v>
      </c>
      <c r="L33" s="15" t="b">
        <v>0</v>
      </c>
      <c r="M33" s="15" t="b">
        <v>0</v>
      </c>
      <c r="N33" s="15" t="b">
        <v>0</v>
      </c>
      <c r="O33" s="15" t="b">
        <v>1</v>
      </c>
      <c r="P33" s="15">
        <v>0</v>
      </c>
      <c r="Q33" s="15">
        <v>0</v>
      </c>
      <c r="R33" s="15" t="s">
        <v>168</v>
      </c>
      <c r="T33" s="15">
        <v>38132668</v>
      </c>
      <c r="U33" s="15" t="s">
        <v>169</v>
      </c>
      <c r="V33" s="15" t="s">
        <v>169</v>
      </c>
      <c r="W33" s="15" t="s">
        <v>170</v>
      </c>
      <c r="X33" s="15" t="s">
        <v>171</v>
      </c>
      <c r="Y33" s="15" t="s">
        <v>133</v>
      </c>
      <c r="Z33" s="15" t="s">
        <v>172</v>
      </c>
      <c r="AA33" s="15" t="s">
        <v>132</v>
      </c>
      <c r="AB33" s="15">
        <v>0.75</v>
      </c>
      <c r="AC33" s="15" t="s">
        <v>133</v>
      </c>
      <c r="AD33" s="15" t="s">
        <v>39</v>
      </c>
      <c r="AE33" s="15" t="s">
        <v>39</v>
      </c>
      <c r="AG33" s="15">
        <v>0</v>
      </c>
      <c r="AH33" s="15" t="s">
        <v>39</v>
      </c>
      <c r="AI33" s="15" t="s">
        <v>39</v>
      </c>
      <c r="AK33" s="15">
        <v>0</v>
      </c>
      <c r="AL33" s="15" t="s">
        <v>39</v>
      </c>
      <c r="AM33" s="15" t="s">
        <v>39</v>
      </c>
      <c r="AO33" s="15">
        <v>0</v>
      </c>
      <c r="AP33" s="15" t="s">
        <v>39</v>
      </c>
      <c r="AQ33" s="15" t="s">
        <v>39</v>
      </c>
      <c r="AS33" s="15">
        <v>0</v>
      </c>
      <c r="AT33" s="15" t="s">
        <v>39</v>
      </c>
      <c r="AU33" s="15" t="s">
        <v>39</v>
      </c>
      <c r="AW33" s="15">
        <v>0</v>
      </c>
      <c r="AX33" s="15" t="s">
        <v>39</v>
      </c>
      <c r="AY33" s="15" t="s">
        <v>39</v>
      </c>
      <c r="BA33" s="15">
        <v>0</v>
      </c>
      <c r="BB33" s="15" t="s">
        <v>39</v>
      </c>
      <c r="BC33" s="15" t="s">
        <v>39</v>
      </c>
      <c r="BE33" s="15">
        <v>0</v>
      </c>
      <c r="BF33" s="15" t="s">
        <v>39</v>
      </c>
      <c r="BG33" s="15" t="s">
        <v>39</v>
      </c>
      <c r="BI33" s="15">
        <v>0</v>
      </c>
      <c r="BJ33" s="15" t="s">
        <v>39</v>
      </c>
      <c r="BK33" s="15" t="s">
        <v>39</v>
      </c>
      <c r="BM33" s="15">
        <v>0</v>
      </c>
      <c r="BN33" s="15" t="s">
        <v>39</v>
      </c>
      <c r="BO33" s="15" t="s">
        <v>39</v>
      </c>
      <c r="BQ33" s="15">
        <v>0</v>
      </c>
      <c r="BR33" s="15" t="s">
        <v>39</v>
      </c>
      <c r="BS33" s="15" t="s">
        <v>39</v>
      </c>
      <c r="BU33" s="15">
        <v>0</v>
      </c>
      <c r="BV33" s="15" t="s">
        <v>39</v>
      </c>
      <c r="BW33" s="15" t="s">
        <v>39</v>
      </c>
      <c r="BY33" s="15">
        <v>0</v>
      </c>
      <c r="BZ33" s="15" t="s">
        <v>39</v>
      </c>
      <c r="CA33" s="15" t="s">
        <v>39</v>
      </c>
      <c r="CC33" s="15">
        <v>0</v>
      </c>
    </row>
    <row r="34" spans="1:81">
      <c r="A34" s="15">
        <v>38132669</v>
      </c>
      <c r="B34" s="17" t="s">
        <v>173</v>
      </c>
      <c r="C34" s="15" t="s">
        <v>174</v>
      </c>
      <c r="D34" s="15" t="s">
        <v>173</v>
      </c>
      <c r="E34" s="15" t="s">
        <v>175</v>
      </c>
      <c r="F34" s="15">
        <v>134278325</v>
      </c>
      <c r="G34" s="15" t="s">
        <v>46</v>
      </c>
      <c r="H34" s="15">
        <v>4</v>
      </c>
      <c r="I34" s="15">
        <v>0</v>
      </c>
      <c r="J34" s="15" t="s">
        <v>107</v>
      </c>
      <c r="K34" s="15" t="b">
        <v>0</v>
      </c>
      <c r="L34" s="15" t="b">
        <v>0</v>
      </c>
      <c r="M34" s="15" t="b">
        <v>0</v>
      </c>
      <c r="N34" s="15" t="b">
        <v>0</v>
      </c>
      <c r="O34" s="15" t="b">
        <v>1</v>
      </c>
      <c r="P34" s="15">
        <v>0</v>
      </c>
      <c r="Q34" s="15">
        <v>0</v>
      </c>
      <c r="R34" s="15" t="s">
        <v>176</v>
      </c>
      <c r="T34" s="15">
        <v>38132669</v>
      </c>
      <c r="U34" s="15" t="s">
        <v>177</v>
      </c>
      <c r="V34" s="15" t="s">
        <v>177</v>
      </c>
      <c r="W34" s="15" t="s">
        <v>146</v>
      </c>
      <c r="X34" s="15" t="s">
        <v>160</v>
      </c>
      <c r="Y34" s="15" t="s">
        <v>133</v>
      </c>
      <c r="Z34" s="15" t="s">
        <v>178</v>
      </c>
      <c r="AA34" s="15" t="s">
        <v>135</v>
      </c>
      <c r="AB34" s="15">
        <v>800</v>
      </c>
      <c r="AC34" s="15" t="s">
        <v>133</v>
      </c>
      <c r="AD34" s="15" t="s">
        <v>179</v>
      </c>
      <c r="AE34" s="15" t="s">
        <v>140</v>
      </c>
      <c r="AF34" s="15">
        <v>52909005</v>
      </c>
      <c r="AG34" s="15" t="s">
        <v>130</v>
      </c>
      <c r="AH34" s="15" t="s">
        <v>39</v>
      </c>
      <c r="AI34" s="15" t="s">
        <v>39</v>
      </c>
      <c r="AK34" s="15">
        <v>0</v>
      </c>
      <c r="AL34" s="15" t="s">
        <v>39</v>
      </c>
      <c r="AM34" s="15" t="s">
        <v>39</v>
      </c>
      <c r="AO34" s="15">
        <v>0</v>
      </c>
      <c r="AP34" s="15" t="s">
        <v>39</v>
      </c>
      <c r="AQ34" s="15" t="s">
        <v>39</v>
      </c>
      <c r="AS34" s="15">
        <v>0</v>
      </c>
      <c r="AT34" s="15" t="s">
        <v>39</v>
      </c>
      <c r="AU34" s="15" t="s">
        <v>39</v>
      </c>
      <c r="AW34" s="15">
        <v>0</v>
      </c>
      <c r="AX34" s="15" t="s">
        <v>39</v>
      </c>
      <c r="AY34" s="15" t="s">
        <v>39</v>
      </c>
      <c r="BA34" s="15">
        <v>0</v>
      </c>
      <c r="BB34" s="15" t="s">
        <v>39</v>
      </c>
      <c r="BC34" s="15" t="s">
        <v>39</v>
      </c>
      <c r="BE34" s="15">
        <v>0</v>
      </c>
      <c r="BF34" s="15" t="s">
        <v>39</v>
      </c>
      <c r="BG34" s="15" t="s">
        <v>39</v>
      </c>
      <c r="BI34" s="15">
        <v>0</v>
      </c>
      <c r="BJ34" s="15" t="s">
        <v>39</v>
      </c>
      <c r="BK34" s="15" t="s">
        <v>39</v>
      </c>
      <c r="BM34" s="15">
        <v>0</v>
      </c>
      <c r="BN34" s="15" t="s">
        <v>39</v>
      </c>
      <c r="BO34" s="15" t="s">
        <v>39</v>
      </c>
      <c r="BQ34" s="15">
        <v>0</v>
      </c>
      <c r="BR34" s="15" t="s">
        <v>39</v>
      </c>
      <c r="BS34" s="15" t="s">
        <v>39</v>
      </c>
      <c r="BU34" s="15">
        <v>0</v>
      </c>
      <c r="BV34" s="15" t="s">
        <v>39</v>
      </c>
      <c r="BW34" s="15" t="s">
        <v>39</v>
      </c>
      <c r="BY34" s="15">
        <v>0</v>
      </c>
      <c r="BZ34" s="15" t="s">
        <v>39</v>
      </c>
      <c r="CA34" s="15" t="s">
        <v>39</v>
      </c>
      <c r="CC34" s="15">
        <v>0</v>
      </c>
    </row>
    <row r="35" spans="1:81">
      <c r="A35" s="15">
        <v>38132670</v>
      </c>
      <c r="B35" s="17" t="s">
        <v>180</v>
      </c>
      <c r="C35" s="15" t="s">
        <v>181</v>
      </c>
      <c r="D35" s="15" t="s">
        <v>180</v>
      </c>
      <c r="E35" s="15" t="s">
        <v>182</v>
      </c>
      <c r="F35" s="15">
        <v>134257080</v>
      </c>
      <c r="G35" s="15" t="s">
        <v>46</v>
      </c>
      <c r="H35" s="15">
        <v>4</v>
      </c>
      <c r="I35" s="15">
        <v>0</v>
      </c>
      <c r="J35" s="15" t="s">
        <v>107</v>
      </c>
      <c r="K35" s="15" t="b">
        <v>0</v>
      </c>
      <c r="L35" s="15" t="b">
        <v>0</v>
      </c>
      <c r="M35" s="15" t="b">
        <v>0</v>
      </c>
      <c r="N35" s="15" t="b">
        <v>0</v>
      </c>
      <c r="O35" s="15" t="b">
        <v>1</v>
      </c>
      <c r="P35" s="15">
        <v>0</v>
      </c>
      <c r="Q35" s="15">
        <v>0</v>
      </c>
      <c r="R35" s="15" t="s">
        <v>183</v>
      </c>
      <c r="T35" s="15">
        <v>38132670</v>
      </c>
      <c r="U35" s="15" t="s">
        <v>184</v>
      </c>
      <c r="V35" s="15" t="s">
        <v>184</v>
      </c>
      <c r="W35" s="15" t="s">
        <v>185</v>
      </c>
      <c r="X35" s="15" t="s">
        <v>186</v>
      </c>
      <c r="Y35" s="15" t="s">
        <v>133</v>
      </c>
      <c r="Z35" s="15" t="s">
        <v>187</v>
      </c>
      <c r="AA35" s="15" t="s">
        <v>170</v>
      </c>
      <c r="AB35" s="15">
        <v>8</v>
      </c>
      <c r="AC35" s="15" t="s">
        <v>133</v>
      </c>
      <c r="AD35" s="15" t="s">
        <v>188</v>
      </c>
      <c r="AE35" s="15" t="s">
        <v>189</v>
      </c>
      <c r="AF35" s="15">
        <v>250</v>
      </c>
      <c r="AG35" s="15" t="s">
        <v>133</v>
      </c>
      <c r="AH35" s="15" t="s">
        <v>190</v>
      </c>
      <c r="AI35" s="15" t="s">
        <v>132</v>
      </c>
      <c r="AJ35" s="15">
        <v>1</v>
      </c>
      <c r="AK35" s="15" t="s">
        <v>133</v>
      </c>
      <c r="AL35" s="15" t="s">
        <v>191</v>
      </c>
      <c r="AM35" s="15" t="s">
        <v>135</v>
      </c>
      <c r="AN35" s="15">
        <v>800</v>
      </c>
      <c r="AO35" s="15" t="s">
        <v>133</v>
      </c>
      <c r="AP35" s="15" t="s">
        <v>192</v>
      </c>
      <c r="AQ35" s="15" t="s">
        <v>140</v>
      </c>
      <c r="AR35" s="15">
        <v>52909006</v>
      </c>
      <c r="AS35" s="15" t="s">
        <v>130</v>
      </c>
      <c r="AT35" s="15" t="s">
        <v>193</v>
      </c>
      <c r="AU35" s="15" t="s">
        <v>194</v>
      </c>
      <c r="AV35" s="15">
        <v>52912850</v>
      </c>
      <c r="AW35" s="15" t="s">
        <v>130</v>
      </c>
      <c r="AX35" s="15" t="s">
        <v>39</v>
      </c>
      <c r="AY35" s="15" t="s">
        <v>39</v>
      </c>
      <c r="BA35" s="15">
        <v>0</v>
      </c>
      <c r="BB35" s="15" t="s">
        <v>39</v>
      </c>
      <c r="BC35" s="15" t="s">
        <v>39</v>
      </c>
      <c r="BE35" s="15">
        <v>0</v>
      </c>
      <c r="BF35" s="15" t="s">
        <v>39</v>
      </c>
      <c r="BG35" s="15" t="s">
        <v>39</v>
      </c>
      <c r="BI35" s="15">
        <v>0</v>
      </c>
      <c r="BJ35" s="15" t="s">
        <v>39</v>
      </c>
      <c r="BK35" s="15" t="s">
        <v>39</v>
      </c>
      <c r="BM35" s="15">
        <v>0</v>
      </c>
      <c r="BN35" s="15" t="s">
        <v>39</v>
      </c>
      <c r="BO35" s="15" t="s">
        <v>39</v>
      </c>
      <c r="BQ35" s="15">
        <v>0</v>
      </c>
      <c r="BR35" s="15" t="s">
        <v>39</v>
      </c>
      <c r="BS35" s="15" t="s">
        <v>39</v>
      </c>
      <c r="BU35" s="15">
        <v>0</v>
      </c>
      <c r="BV35" s="15" t="s">
        <v>39</v>
      </c>
      <c r="BW35" s="15" t="s">
        <v>39</v>
      </c>
      <c r="BY35" s="15">
        <v>0</v>
      </c>
      <c r="BZ35" s="15" t="s">
        <v>39</v>
      </c>
      <c r="CA35" s="15" t="s">
        <v>39</v>
      </c>
      <c r="CC35" s="15">
        <v>0</v>
      </c>
    </row>
    <row r="36" spans="1:81">
      <c r="A36" s="15">
        <v>38132671</v>
      </c>
      <c r="B36" s="17" t="s">
        <v>195</v>
      </c>
      <c r="C36" s="15" t="s">
        <v>196</v>
      </c>
      <c r="D36" s="15" t="s">
        <v>195</v>
      </c>
      <c r="E36" s="15" t="s">
        <v>197</v>
      </c>
      <c r="F36" s="15">
        <v>134278518</v>
      </c>
      <c r="G36" s="15" t="s">
        <v>38</v>
      </c>
      <c r="H36" s="15">
        <v>1</v>
      </c>
      <c r="I36" s="15">
        <v>99999</v>
      </c>
      <c r="J36" s="15" t="s">
        <v>107</v>
      </c>
      <c r="K36" s="15" t="b">
        <v>1</v>
      </c>
      <c r="L36" s="15" t="b">
        <v>0</v>
      </c>
      <c r="M36" s="15" t="b">
        <v>1</v>
      </c>
      <c r="N36" s="15" t="b">
        <v>1</v>
      </c>
      <c r="O36" s="15" t="b">
        <v>1</v>
      </c>
      <c r="P36" s="15">
        <v>0</v>
      </c>
      <c r="Q36" s="15">
        <v>0</v>
      </c>
      <c r="R36" s="15" t="s">
        <v>198</v>
      </c>
      <c r="T36" s="15">
        <v>38132671</v>
      </c>
      <c r="U36" s="15" t="s">
        <v>199</v>
      </c>
      <c r="V36" s="15" t="s">
        <v>199</v>
      </c>
      <c r="W36" s="15" t="s">
        <v>200</v>
      </c>
      <c r="X36" s="15">
        <v>80</v>
      </c>
      <c r="Y36" s="15" t="s">
        <v>133</v>
      </c>
      <c r="Z36" s="15" t="s">
        <v>39</v>
      </c>
      <c r="AA36" s="15" t="s">
        <v>39</v>
      </c>
      <c r="AC36" s="15">
        <v>0</v>
      </c>
      <c r="AD36" s="15" t="s">
        <v>39</v>
      </c>
      <c r="AE36" s="15" t="s">
        <v>39</v>
      </c>
      <c r="AG36" s="15">
        <v>0</v>
      </c>
      <c r="AH36" s="15" t="s">
        <v>39</v>
      </c>
      <c r="AI36" s="15" t="s">
        <v>39</v>
      </c>
      <c r="AK36" s="15">
        <v>0</v>
      </c>
      <c r="AL36" s="15" t="s">
        <v>39</v>
      </c>
      <c r="AM36" s="15" t="s">
        <v>39</v>
      </c>
      <c r="AO36" s="15">
        <v>0</v>
      </c>
      <c r="AP36" s="15" t="s">
        <v>39</v>
      </c>
      <c r="AQ36" s="15" t="s">
        <v>39</v>
      </c>
      <c r="AS36" s="15">
        <v>0</v>
      </c>
      <c r="AT36" s="15" t="s">
        <v>39</v>
      </c>
      <c r="AU36" s="15" t="s">
        <v>39</v>
      </c>
      <c r="AW36" s="15">
        <v>0</v>
      </c>
      <c r="AX36" s="15" t="s">
        <v>39</v>
      </c>
      <c r="AY36" s="15" t="s">
        <v>39</v>
      </c>
      <c r="BA36" s="15">
        <v>0</v>
      </c>
      <c r="BB36" s="15" t="s">
        <v>39</v>
      </c>
      <c r="BC36" s="15" t="s">
        <v>39</v>
      </c>
      <c r="BE36" s="15">
        <v>0</v>
      </c>
      <c r="BF36" s="15" t="s">
        <v>39</v>
      </c>
      <c r="BG36" s="15" t="s">
        <v>39</v>
      </c>
      <c r="BI36" s="15">
        <v>0</v>
      </c>
      <c r="BJ36" s="15" t="s">
        <v>39</v>
      </c>
      <c r="BK36" s="15" t="s">
        <v>39</v>
      </c>
      <c r="BM36" s="15">
        <v>0</v>
      </c>
      <c r="BN36" s="15" t="s">
        <v>39</v>
      </c>
      <c r="BO36" s="15" t="s">
        <v>39</v>
      </c>
      <c r="BQ36" s="15">
        <v>0</v>
      </c>
      <c r="BR36" s="15" t="s">
        <v>39</v>
      </c>
      <c r="BS36" s="15" t="s">
        <v>39</v>
      </c>
      <c r="BU36" s="15">
        <v>0</v>
      </c>
      <c r="BV36" s="15" t="s">
        <v>39</v>
      </c>
      <c r="BW36" s="15" t="s">
        <v>39</v>
      </c>
      <c r="BY36" s="15">
        <v>0</v>
      </c>
      <c r="BZ36" s="15" t="s">
        <v>39</v>
      </c>
      <c r="CA36" s="15" t="s">
        <v>39</v>
      </c>
      <c r="CC36" s="15">
        <v>0</v>
      </c>
    </row>
    <row r="37" spans="1:81">
      <c r="A37" s="15">
        <v>38132672</v>
      </c>
      <c r="B37" s="17" t="s">
        <v>201</v>
      </c>
      <c r="C37" s="15" t="s">
        <v>202</v>
      </c>
      <c r="D37" s="15" t="s">
        <v>201</v>
      </c>
      <c r="E37" s="15" t="s">
        <v>203</v>
      </c>
      <c r="F37" s="15">
        <v>134268256</v>
      </c>
      <c r="G37" s="15" t="s">
        <v>38</v>
      </c>
      <c r="H37" s="15">
        <v>4</v>
      </c>
      <c r="I37" s="15">
        <v>1000</v>
      </c>
      <c r="K37" s="15" t="b">
        <v>0</v>
      </c>
      <c r="L37" s="15" t="b">
        <v>0</v>
      </c>
      <c r="M37" s="15" t="b">
        <v>0</v>
      </c>
      <c r="N37" s="15" t="b">
        <v>0</v>
      </c>
      <c r="O37" s="15" t="b">
        <v>1</v>
      </c>
      <c r="P37" s="15">
        <v>0</v>
      </c>
      <c r="Q37" s="15">
        <v>30</v>
      </c>
      <c r="T37" s="15">
        <v>38132672</v>
      </c>
      <c r="U37" s="15" t="s">
        <v>39</v>
      </c>
      <c r="V37" s="15" t="s">
        <v>39</v>
      </c>
      <c r="W37" s="15" t="s">
        <v>39</v>
      </c>
      <c r="Y37" s="15" t="s">
        <v>39</v>
      </c>
      <c r="Z37" s="15" t="s">
        <v>39</v>
      </c>
      <c r="AA37" s="15" t="s">
        <v>39</v>
      </c>
      <c r="AC37" s="15" t="s">
        <v>39</v>
      </c>
      <c r="AD37" s="15" t="s">
        <v>39</v>
      </c>
      <c r="AE37" s="15" t="s">
        <v>39</v>
      </c>
      <c r="AG37" s="15" t="s">
        <v>39</v>
      </c>
      <c r="AH37" s="15" t="s">
        <v>39</v>
      </c>
      <c r="AI37" s="15" t="s">
        <v>39</v>
      </c>
      <c r="AK37" s="15" t="s">
        <v>39</v>
      </c>
      <c r="AL37" s="15" t="s">
        <v>39</v>
      </c>
      <c r="AM37" s="15" t="s">
        <v>39</v>
      </c>
      <c r="AO37" s="15" t="s">
        <v>39</v>
      </c>
      <c r="AP37" s="15" t="s">
        <v>39</v>
      </c>
      <c r="AQ37" s="15" t="s">
        <v>39</v>
      </c>
      <c r="AS37" s="15" t="s">
        <v>39</v>
      </c>
      <c r="AT37" s="15" t="s">
        <v>39</v>
      </c>
      <c r="AU37" s="15" t="s">
        <v>39</v>
      </c>
      <c r="AW37" s="15" t="s">
        <v>39</v>
      </c>
      <c r="AX37" s="15" t="s">
        <v>39</v>
      </c>
      <c r="AY37" s="15" t="s">
        <v>39</v>
      </c>
      <c r="BA37" s="15" t="s">
        <v>39</v>
      </c>
      <c r="BB37" s="15" t="s">
        <v>39</v>
      </c>
      <c r="BC37" s="15" t="s">
        <v>39</v>
      </c>
      <c r="BE37" s="15" t="s">
        <v>39</v>
      </c>
      <c r="BF37" s="15" t="s">
        <v>39</v>
      </c>
      <c r="BG37" s="15" t="s">
        <v>39</v>
      </c>
      <c r="BI37" s="15" t="s">
        <v>39</v>
      </c>
      <c r="BJ37" s="15" t="s">
        <v>39</v>
      </c>
      <c r="BK37" s="15" t="s">
        <v>39</v>
      </c>
      <c r="BM37" s="15" t="s">
        <v>39</v>
      </c>
      <c r="BN37" s="15" t="s">
        <v>39</v>
      </c>
      <c r="BO37" s="15" t="s">
        <v>39</v>
      </c>
      <c r="BQ37" s="15" t="s">
        <v>39</v>
      </c>
      <c r="BR37" s="15" t="s">
        <v>39</v>
      </c>
      <c r="BS37" s="15" t="s">
        <v>39</v>
      </c>
      <c r="BU37" s="15" t="s">
        <v>39</v>
      </c>
      <c r="BV37" s="15" t="s">
        <v>39</v>
      </c>
      <c r="BW37" s="15" t="s">
        <v>39</v>
      </c>
      <c r="BY37" s="15" t="s">
        <v>39</v>
      </c>
      <c r="BZ37" s="15" t="s">
        <v>39</v>
      </c>
      <c r="CA37" s="15" t="s">
        <v>39</v>
      </c>
      <c r="CC37" s="15" t="s">
        <v>39</v>
      </c>
    </row>
    <row r="38" spans="1:81">
      <c r="A38" s="15">
        <v>38132673</v>
      </c>
      <c r="B38" s="17" t="s">
        <v>204</v>
      </c>
      <c r="C38" s="15" t="s">
        <v>205</v>
      </c>
      <c r="D38" s="15" t="s">
        <v>204</v>
      </c>
      <c r="E38" s="15" t="s">
        <v>206</v>
      </c>
      <c r="F38" s="15">
        <v>134269734</v>
      </c>
      <c r="G38" s="15" t="s">
        <v>38</v>
      </c>
      <c r="H38" s="15">
        <v>4</v>
      </c>
      <c r="I38" s="15">
        <v>0</v>
      </c>
      <c r="K38" s="15" t="b">
        <v>0</v>
      </c>
      <c r="L38" s="15" t="b">
        <v>0</v>
      </c>
      <c r="M38" s="15" t="b">
        <v>0</v>
      </c>
      <c r="N38" s="15" t="b">
        <v>0</v>
      </c>
      <c r="O38" s="15" t="b">
        <v>1</v>
      </c>
      <c r="P38" s="15">
        <v>0</v>
      </c>
      <c r="Q38" s="15">
        <v>60</v>
      </c>
      <c r="T38" s="15">
        <v>38132673</v>
      </c>
      <c r="U38" s="15" t="s">
        <v>39</v>
      </c>
      <c r="V38" s="15" t="s">
        <v>39</v>
      </c>
      <c r="W38" s="15" t="s">
        <v>39</v>
      </c>
      <c r="Y38" s="15" t="s">
        <v>39</v>
      </c>
      <c r="Z38" s="15" t="s">
        <v>39</v>
      </c>
      <c r="AA38" s="15" t="s">
        <v>39</v>
      </c>
      <c r="AC38" s="15" t="s">
        <v>39</v>
      </c>
      <c r="AD38" s="15" t="s">
        <v>39</v>
      </c>
      <c r="AE38" s="15" t="s">
        <v>39</v>
      </c>
      <c r="AG38" s="15" t="s">
        <v>39</v>
      </c>
      <c r="AH38" s="15" t="s">
        <v>39</v>
      </c>
      <c r="AI38" s="15" t="s">
        <v>39</v>
      </c>
      <c r="AK38" s="15" t="s">
        <v>39</v>
      </c>
      <c r="AL38" s="15" t="s">
        <v>39</v>
      </c>
      <c r="AM38" s="15" t="s">
        <v>39</v>
      </c>
      <c r="AO38" s="15" t="s">
        <v>39</v>
      </c>
      <c r="AP38" s="15" t="s">
        <v>39</v>
      </c>
      <c r="AQ38" s="15" t="s">
        <v>39</v>
      </c>
      <c r="AS38" s="15" t="s">
        <v>39</v>
      </c>
      <c r="AT38" s="15" t="s">
        <v>39</v>
      </c>
      <c r="AU38" s="15" t="s">
        <v>39</v>
      </c>
      <c r="AW38" s="15" t="s">
        <v>39</v>
      </c>
      <c r="AX38" s="15" t="s">
        <v>39</v>
      </c>
      <c r="AY38" s="15" t="s">
        <v>39</v>
      </c>
      <c r="BA38" s="15" t="s">
        <v>39</v>
      </c>
      <c r="BB38" s="15" t="s">
        <v>39</v>
      </c>
      <c r="BC38" s="15" t="s">
        <v>39</v>
      </c>
      <c r="BE38" s="15" t="s">
        <v>39</v>
      </c>
      <c r="BF38" s="15" t="s">
        <v>39</v>
      </c>
      <c r="BG38" s="15" t="s">
        <v>39</v>
      </c>
      <c r="BI38" s="15" t="s">
        <v>39</v>
      </c>
      <c r="BJ38" s="15" t="s">
        <v>39</v>
      </c>
      <c r="BK38" s="15" t="s">
        <v>39</v>
      </c>
      <c r="BM38" s="15" t="s">
        <v>39</v>
      </c>
      <c r="BN38" s="15" t="s">
        <v>39</v>
      </c>
      <c r="BO38" s="15" t="s">
        <v>39</v>
      </c>
      <c r="BQ38" s="15" t="s">
        <v>39</v>
      </c>
      <c r="BR38" s="15" t="s">
        <v>39</v>
      </c>
      <c r="BS38" s="15" t="s">
        <v>39</v>
      </c>
      <c r="BU38" s="15" t="s">
        <v>39</v>
      </c>
      <c r="BV38" s="15" t="s">
        <v>39</v>
      </c>
      <c r="BW38" s="15" t="s">
        <v>39</v>
      </c>
      <c r="BY38" s="15" t="s">
        <v>39</v>
      </c>
      <c r="BZ38" s="15" t="s">
        <v>39</v>
      </c>
      <c r="CA38" s="15" t="s">
        <v>39</v>
      </c>
      <c r="CC38" s="15" t="s">
        <v>39</v>
      </c>
    </row>
    <row r="39" spans="1:81">
      <c r="A39" s="15">
        <v>38132674</v>
      </c>
      <c r="B39" s="17" t="s">
        <v>207</v>
      </c>
      <c r="C39" s="15" t="s">
        <v>208</v>
      </c>
      <c r="D39" s="15" t="s">
        <v>207</v>
      </c>
      <c r="E39" s="15" t="s">
        <v>209</v>
      </c>
      <c r="F39" s="15">
        <v>134257498</v>
      </c>
      <c r="G39" s="15" t="s">
        <v>46</v>
      </c>
      <c r="H39" s="15">
        <v>4</v>
      </c>
      <c r="I39" s="15">
        <v>0</v>
      </c>
      <c r="K39" s="15" t="b">
        <v>0</v>
      </c>
      <c r="L39" s="15" t="b">
        <v>0</v>
      </c>
      <c r="M39" s="15" t="b">
        <v>0</v>
      </c>
      <c r="N39" s="15" t="b">
        <v>0</v>
      </c>
      <c r="O39" s="15" t="b">
        <v>1</v>
      </c>
      <c r="P39" s="15">
        <v>0</v>
      </c>
      <c r="Q39" s="15">
        <v>0</v>
      </c>
      <c r="T39" s="15">
        <v>38132674</v>
      </c>
      <c r="U39" s="15" t="s">
        <v>39</v>
      </c>
      <c r="V39" s="15" t="s">
        <v>39</v>
      </c>
      <c r="W39" s="15" t="s">
        <v>39</v>
      </c>
      <c r="Y39" s="15" t="s">
        <v>39</v>
      </c>
      <c r="Z39" s="15" t="s">
        <v>39</v>
      </c>
      <c r="AA39" s="15" t="s">
        <v>39</v>
      </c>
      <c r="AC39" s="15" t="s">
        <v>39</v>
      </c>
      <c r="AD39" s="15" t="s">
        <v>39</v>
      </c>
      <c r="AE39" s="15" t="s">
        <v>39</v>
      </c>
      <c r="AG39" s="15" t="s">
        <v>39</v>
      </c>
      <c r="AH39" s="15" t="s">
        <v>39</v>
      </c>
      <c r="AI39" s="15" t="s">
        <v>39</v>
      </c>
      <c r="AK39" s="15" t="s">
        <v>39</v>
      </c>
      <c r="AL39" s="15" t="s">
        <v>39</v>
      </c>
      <c r="AM39" s="15" t="s">
        <v>39</v>
      </c>
      <c r="AO39" s="15" t="s">
        <v>39</v>
      </c>
      <c r="AP39" s="15" t="s">
        <v>39</v>
      </c>
      <c r="AQ39" s="15" t="s">
        <v>39</v>
      </c>
      <c r="AS39" s="15" t="s">
        <v>39</v>
      </c>
      <c r="AT39" s="15" t="s">
        <v>39</v>
      </c>
      <c r="AU39" s="15" t="s">
        <v>39</v>
      </c>
      <c r="AW39" s="15" t="s">
        <v>39</v>
      </c>
      <c r="AX39" s="15" t="s">
        <v>39</v>
      </c>
      <c r="AY39" s="15" t="s">
        <v>39</v>
      </c>
      <c r="BA39" s="15" t="s">
        <v>39</v>
      </c>
      <c r="BB39" s="15" t="s">
        <v>39</v>
      </c>
      <c r="BC39" s="15" t="s">
        <v>39</v>
      </c>
      <c r="BE39" s="15" t="s">
        <v>39</v>
      </c>
      <c r="BF39" s="15" t="s">
        <v>39</v>
      </c>
      <c r="BG39" s="15" t="s">
        <v>39</v>
      </c>
      <c r="BI39" s="15" t="s">
        <v>39</v>
      </c>
      <c r="BJ39" s="15" t="s">
        <v>39</v>
      </c>
      <c r="BK39" s="15" t="s">
        <v>39</v>
      </c>
      <c r="BM39" s="15" t="s">
        <v>39</v>
      </c>
      <c r="BN39" s="15" t="s">
        <v>39</v>
      </c>
      <c r="BO39" s="15" t="s">
        <v>39</v>
      </c>
      <c r="BQ39" s="15" t="s">
        <v>39</v>
      </c>
      <c r="BR39" s="15" t="s">
        <v>39</v>
      </c>
      <c r="BS39" s="15" t="s">
        <v>39</v>
      </c>
      <c r="BU39" s="15" t="s">
        <v>39</v>
      </c>
      <c r="BV39" s="15" t="s">
        <v>39</v>
      </c>
      <c r="BW39" s="15" t="s">
        <v>39</v>
      </c>
      <c r="BY39" s="15" t="s">
        <v>39</v>
      </c>
      <c r="BZ39" s="15" t="s">
        <v>39</v>
      </c>
      <c r="CA39" s="15" t="s">
        <v>39</v>
      </c>
      <c r="CC39" s="15" t="s">
        <v>39</v>
      </c>
    </row>
    <row r="40" spans="1:81">
      <c r="A40" s="15">
        <v>38132675</v>
      </c>
      <c r="B40" s="17" t="s">
        <v>210</v>
      </c>
      <c r="C40" s="15" t="s">
        <v>211</v>
      </c>
      <c r="D40" s="15" t="s">
        <v>210</v>
      </c>
      <c r="E40" s="15" t="s">
        <v>212</v>
      </c>
      <c r="F40" s="15">
        <v>134254685</v>
      </c>
      <c r="G40" s="15" t="s">
        <v>46</v>
      </c>
      <c r="H40" s="15">
        <v>4</v>
      </c>
      <c r="I40" s="15">
        <v>0</v>
      </c>
      <c r="K40" s="15" t="b">
        <v>0</v>
      </c>
      <c r="L40" s="15" t="b">
        <v>0</v>
      </c>
      <c r="M40" s="15" t="b">
        <v>0</v>
      </c>
      <c r="N40" s="15" t="b">
        <v>0</v>
      </c>
      <c r="O40" s="15" t="b">
        <v>1</v>
      </c>
      <c r="P40" s="15">
        <v>0</v>
      </c>
      <c r="Q40" s="15">
        <v>0</v>
      </c>
      <c r="T40" s="15">
        <v>38132675</v>
      </c>
      <c r="U40" s="15" t="s">
        <v>39</v>
      </c>
      <c r="V40" s="15" t="s">
        <v>39</v>
      </c>
      <c r="W40" s="15" t="s">
        <v>39</v>
      </c>
      <c r="Y40" s="15" t="s">
        <v>39</v>
      </c>
      <c r="Z40" s="15" t="s">
        <v>39</v>
      </c>
      <c r="AA40" s="15" t="s">
        <v>39</v>
      </c>
      <c r="AC40" s="15" t="s">
        <v>39</v>
      </c>
      <c r="AD40" s="15" t="s">
        <v>39</v>
      </c>
      <c r="AE40" s="15" t="s">
        <v>39</v>
      </c>
      <c r="AG40" s="15" t="s">
        <v>39</v>
      </c>
      <c r="AH40" s="15" t="s">
        <v>39</v>
      </c>
      <c r="AI40" s="15" t="s">
        <v>39</v>
      </c>
      <c r="AK40" s="15" t="s">
        <v>39</v>
      </c>
      <c r="AL40" s="15" t="s">
        <v>39</v>
      </c>
      <c r="AM40" s="15" t="s">
        <v>39</v>
      </c>
      <c r="AO40" s="15" t="s">
        <v>39</v>
      </c>
      <c r="AP40" s="15" t="s">
        <v>39</v>
      </c>
      <c r="AQ40" s="15" t="s">
        <v>39</v>
      </c>
      <c r="AS40" s="15" t="s">
        <v>39</v>
      </c>
      <c r="AT40" s="15" t="s">
        <v>39</v>
      </c>
      <c r="AU40" s="15" t="s">
        <v>39</v>
      </c>
      <c r="AW40" s="15" t="s">
        <v>39</v>
      </c>
      <c r="AX40" s="15" t="s">
        <v>39</v>
      </c>
      <c r="AY40" s="15" t="s">
        <v>39</v>
      </c>
      <c r="BA40" s="15" t="s">
        <v>39</v>
      </c>
      <c r="BB40" s="15" t="s">
        <v>39</v>
      </c>
      <c r="BC40" s="15" t="s">
        <v>39</v>
      </c>
      <c r="BE40" s="15" t="s">
        <v>39</v>
      </c>
      <c r="BF40" s="15" t="s">
        <v>39</v>
      </c>
      <c r="BG40" s="15" t="s">
        <v>39</v>
      </c>
      <c r="BI40" s="15" t="s">
        <v>39</v>
      </c>
      <c r="BJ40" s="15" t="s">
        <v>39</v>
      </c>
      <c r="BK40" s="15" t="s">
        <v>39</v>
      </c>
      <c r="BM40" s="15" t="s">
        <v>39</v>
      </c>
      <c r="BN40" s="15" t="s">
        <v>39</v>
      </c>
      <c r="BO40" s="15" t="s">
        <v>39</v>
      </c>
      <c r="BQ40" s="15" t="s">
        <v>39</v>
      </c>
      <c r="BR40" s="15" t="s">
        <v>39</v>
      </c>
      <c r="BS40" s="15" t="s">
        <v>39</v>
      </c>
      <c r="BU40" s="15" t="s">
        <v>39</v>
      </c>
      <c r="BV40" s="15" t="s">
        <v>39</v>
      </c>
      <c r="BW40" s="15" t="s">
        <v>39</v>
      </c>
      <c r="BY40" s="15" t="s">
        <v>39</v>
      </c>
      <c r="BZ40" s="15" t="s">
        <v>39</v>
      </c>
      <c r="CA40" s="15" t="s">
        <v>39</v>
      </c>
      <c r="CC40" s="15" t="s">
        <v>39</v>
      </c>
    </row>
    <row r="41" spans="1:81">
      <c r="A41" s="15">
        <v>38132728</v>
      </c>
      <c r="B41" s="17" t="s">
        <v>213</v>
      </c>
      <c r="C41" s="15" t="s">
        <v>214</v>
      </c>
      <c r="D41" s="15" t="s">
        <v>213</v>
      </c>
      <c r="E41" s="15" t="s">
        <v>215</v>
      </c>
      <c r="F41" s="15">
        <v>134282386</v>
      </c>
      <c r="G41" s="15" t="s">
        <v>46</v>
      </c>
      <c r="H41" s="15">
        <v>4</v>
      </c>
      <c r="I41" s="15">
        <v>0</v>
      </c>
      <c r="K41" s="15" t="b">
        <v>0</v>
      </c>
      <c r="L41" s="15" t="b">
        <v>0</v>
      </c>
      <c r="M41" s="15" t="b">
        <v>0</v>
      </c>
      <c r="N41" s="15" t="b">
        <v>0</v>
      </c>
      <c r="O41" s="15" t="b">
        <v>1</v>
      </c>
      <c r="P41" s="15">
        <v>0</v>
      </c>
      <c r="Q41" s="15">
        <v>0</v>
      </c>
      <c r="T41" s="15">
        <v>38132728</v>
      </c>
      <c r="U41" s="15" t="s">
        <v>39</v>
      </c>
      <c r="V41" s="15" t="s">
        <v>39</v>
      </c>
      <c r="W41" s="15" t="s">
        <v>39</v>
      </c>
      <c r="Y41" s="15" t="s">
        <v>39</v>
      </c>
      <c r="Z41" s="15" t="s">
        <v>39</v>
      </c>
      <c r="AA41" s="15" t="s">
        <v>39</v>
      </c>
      <c r="AC41" s="15" t="s">
        <v>39</v>
      </c>
      <c r="AD41" s="15" t="s">
        <v>39</v>
      </c>
      <c r="AE41" s="15" t="s">
        <v>39</v>
      </c>
      <c r="AG41" s="15" t="s">
        <v>39</v>
      </c>
      <c r="AH41" s="15" t="s">
        <v>39</v>
      </c>
      <c r="AI41" s="15" t="s">
        <v>39</v>
      </c>
      <c r="AK41" s="15" t="s">
        <v>39</v>
      </c>
      <c r="AL41" s="15" t="s">
        <v>39</v>
      </c>
      <c r="AM41" s="15" t="s">
        <v>39</v>
      </c>
      <c r="AO41" s="15" t="s">
        <v>39</v>
      </c>
      <c r="AP41" s="15" t="s">
        <v>39</v>
      </c>
      <c r="AQ41" s="15" t="s">
        <v>39</v>
      </c>
      <c r="AS41" s="15" t="s">
        <v>39</v>
      </c>
      <c r="AT41" s="15" t="s">
        <v>39</v>
      </c>
      <c r="AU41" s="15" t="s">
        <v>39</v>
      </c>
      <c r="AW41" s="15" t="s">
        <v>39</v>
      </c>
      <c r="AX41" s="15" t="s">
        <v>39</v>
      </c>
      <c r="AY41" s="15" t="s">
        <v>39</v>
      </c>
      <c r="BA41" s="15" t="s">
        <v>39</v>
      </c>
      <c r="BB41" s="15" t="s">
        <v>39</v>
      </c>
      <c r="BC41" s="15" t="s">
        <v>39</v>
      </c>
      <c r="BE41" s="15" t="s">
        <v>39</v>
      </c>
      <c r="BF41" s="15" t="s">
        <v>39</v>
      </c>
      <c r="BG41" s="15" t="s">
        <v>39</v>
      </c>
      <c r="BI41" s="15" t="s">
        <v>39</v>
      </c>
      <c r="BJ41" s="15" t="s">
        <v>39</v>
      </c>
      <c r="BK41" s="15" t="s">
        <v>39</v>
      </c>
      <c r="BM41" s="15" t="s">
        <v>39</v>
      </c>
      <c r="BN41" s="15" t="s">
        <v>39</v>
      </c>
      <c r="BO41" s="15" t="s">
        <v>39</v>
      </c>
      <c r="BQ41" s="15" t="s">
        <v>39</v>
      </c>
      <c r="BR41" s="15" t="s">
        <v>39</v>
      </c>
      <c r="BS41" s="15" t="s">
        <v>39</v>
      </c>
      <c r="BU41" s="15" t="s">
        <v>39</v>
      </c>
      <c r="BV41" s="15" t="s">
        <v>39</v>
      </c>
      <c r="BW41" s="15" t="s">
        <v>39</v>
      </c>
      <c r="BY41" s="15" t="s">
        <v>39</v>
      </c>
      <c r="BZ41" s="15" t="s">
        <v>39</v>
      </c>
      <c r="CA41" s="15" t="s">
        <v>39</v>
      </c>
      <c r="CC41" s="15" t="s">
        <v>39</v>
      </c>
    </row>
    <row r="42" spans="1:81">
      <c r="A42" s="15">
        <v>38132729</v>
      </c>
      <c r="B42" s="17" t="s">
        <v>216</v>
      </c>
      <c r="C42" s="15" t="s">
        <v>217</v>
      </c>
      <c r="D42" s="15" t="s">
        <v>216</v>
      </c>
      <c r="E42" s="15" t="s">
        <v>218</v>
      </c>
      <c r="F42" s="15">
        <v>134280872</v>
      </c>
      <c r="G42" s="15" t="s">
        <v>46</v>
      </c>
      <c r="H42" s="15">
        <v>4</v>
      </c>
      <c r="I42" s="15">
        <v>0</v>
      </c>
      <c r="K42" s="15" t="b">
        <v>0</v>
      </c>
      <c r="L42" s="15" t="b">
        <v>0</v>
      </c>
      <c r="M42" s="15" t="b">
        <v>0</v>
      </c>
      <c r="N42" s="15" t="b">
        <v>0</v>
      </c>
      <c r="O42" s="15" t="b">
        <v>1</v>
      </c>
      <c r="P42" s="15">
        <v>0</v>
      </c>
      <c r="Q42" s="15">
        <v>0</v>
      </c>
      <c r="T42" s="15">
        <v>38132729</v>
      </c>
      <c r="U42" s="15" t="s">
        <v>39</v>
      </c>
      <c r="V42" s="15" t="s">
        <v>39</v>
      </c>
      <c r="W42" s="15" t="s">
        <v>39</v>
      </c>
      <c r="Y42" s="15" t="s">
        <v>39</v>
      </c>
      <c r="Z42" s="15" t="s">
        <v>39</v>
      </c>
      <c r="AA42" s="15" t="s">
        <v>39</v>
      </c>
      <c r="AC42" s="15" t="s">
        <v>39</v>
      </c>
      <c r="AD42" s="15" t="s">
        <v>39</v>
      </c>
      <c r="AE42" s="15" t="s">
        <v>39</v>
      </c>
      <c r="AG42" s="15" t="s">
        <v>39</v>
      </c>
      <c r="AH42" s="15" t="s">
        <v>39</v>
      </c>
      <c r="AI42" s="15" t="s">
        <v>39</v>
      </c>
      <c r="AK42" s="15" t="s">
        <v>39</v>
      </c>
      <c r="AL42" s="15" t="s">
        <v>39</v>
      </c>
      <c r="AM42" s="15" t="s">
        <v>39</v>
      </c>
      <c r="AO42" s="15" t="s">
        <v>39</v>
      </c>
      <c r="AP42" s="15" t="s">
        <v>39</v>
      </c>
      <c r="AQ42" s="15" t="s">
        <v>39</v>
      </c>
      <c r="AS42" s="15" t="s">
        <v>39</v>
      </c>
      <c r="AT42" s="15" t="s">
        <v>39</v>
      </c>
      <c r="AU42" s="15" t="s">
        <v>39</v>
      </c>
      <c r="AW42" s="15" t="s">
        <v>39</v>
      </c>
      <c r="AX42" s="15" t="s">
        <v>39</v>
      </c>
      <c r="AY42" s="15" t="s">
        <v>39</v>
      </c>
      <c r="BA42" s="15" t="s">
        <v>39</v>
      </c>
      <c r="BB42" s="15" t="s">
        <v>39</v>
      </c>
      <c r="BC42" s="15" t="s">
        <v>39</v>
      </c>
      <c r="BE42" s="15" t="s">
        <v>39</v>
      </c>
      <c r="BF42" s="15" t="s">
        <v>39</v>
      </c>
      <c r="BG42" s="15" t="s">
        <v>39</v>
      </c>
      <c r="BI42" s="15" t="s">
        <v>39</v>
      </c>
      <c r="BJ42" s="15" t="s">
        <v>39</v>
      </c>
      <c r="BK42" s="15" t="s">
        <v>39</v>
      </c>
      <c r="BM42" s="15" t="s">
        <v>39</v>
      </c>
      <c r="BN42" s="15" t="s">
        <v>39</v>
      </c>
      <c r="BO42" s="15" t="s">
        <v>39</v>
      </c>
      <c r="BQ42" s="15" t="s">
        <v>39</v>
      </c>
      <c r="BR42" s="15" t="s">
        <v>39</v>
      </c>
      <c r="BS42" s="15" t="s">
        <v>39</v>
      </c>
      <c r="BU42" s="15" t="s">
        <v>39</v>
      </c>
      <c r="BV42" s="15" t="s">
        <v>39</v>
      </c>
      <c r="BW42" s="15" t="s">
        <v>39</v>
      </c>
      <c r="BY42" s="15" t="s">
        <v>39</v>
      </c>
      <c r="BZ42" s="15" t="s">
        <v>39</v>
      </c>
      <c r="CA42" s="15" t="s">
        <v>39</v>
      </c>
      <c r="CC42" s="15" t="s">
        <v>39</v>
      </c>
    </row>
    <row r="43" spans="1:81">
      <c r="A43" s="15">
        <v>38132730</v>
      </c>
      <c r="B43" s="17" t="s">
        <v>219</v>
      </c>
      <c r="C43" s="15" t="s">
        <v>220</v>
      </c>
      <c r="D43" s="15" t="s">
        <v>219</v>
      </c>
      <c r="E43" s="15" t="s">
        <v>221</v>
      </c>
      <c r="F43" s="15">
        <v>134220289</v>
      </c>
      <c r="G43" s="15" t="s">
        <v>46</v>
      </c>
      <c r="H43" s="15">
        <v>4</v>
      </c>
      <c r="I43" s="15">
        <v>0</v>
      </c>
      <c r="K43" s="15" t="b">
        <v>0</v>
      </c>
      <c r="L43" s="15" t="b">
        <v>0</v>
      </c>
      <c r="M43" s="15" t="b">
        <v>0</v>
      </c>
      <c r="N43" s="15" t="b">
        <v>0</v>
      </c>
      <c r="O43" s="15" t="b">
        <v>1</v>
      </c>
      <c r="P43" s="15">
        <v>0</v>
      </c>
      <c r="Q43" s="15">
        <v>0</v>
      </c>
      <c r="T43" s="15">
        <v>38132730</v>
      </c>
      <c r="U43" s="15" t="s">
        <v>39</v>
      </c>
      <c r="V43" s="15" t="s">
        <v>39</v>
      </c>
      <c r="W43" s="15" t="s">
        <v>39</v>
      </c>
      <c r="Y43" s="15" t="s">
        <v>39</v>
      </c>
      <c r="Z43" s="15" t="s">
        <v>39</v>
      </c>
      <c r="AA43" s="15" t="s">
        <v>39</v>
      </c>
      <c r="AC43" s="15" t="s">
        <v>39</v>
      </c>
      <c r="AD43" s="15" t="s">
        <v>39</v>
      </c>
      <c r="AE43" s="15" t="s">
        <v>39</v>
      </c>
      <c r="AG43" s="15" t="s">
        <v>39</v>
      </c>
      <c r="AH43" s="15" t="s">
        <v>39</v>
      </c>
      <c r="AI43" s="15" t="s">
        <v>39</v>
      </c>
      <c r="AK43" s="15" t="s">
        <v>39</v>
      </c>
      <c r="AL43" s="15" t="s">
        <v>39</v>
      </c>
      <c r="AM43" s="15" t="s">
        <v>39</v>
      </c>
      <c r="AO43" s="15" t="s">
        <v>39</v>
      </c>
      <c r="AP43" s="15" t="s">
        <v>39</v>
      </c>
      <c r="AQ43" s="15" t="s">
        <v>39</v>
      </c>
      <c r="AS43" s="15" t="s">
        <v>39</v>
      </c>
      <c r="AT43" s="15" t="s">
        <v>39</v>
      </c>
      <c r="AU43" s="15" t="s">
        <v>39</v>
      </c>
      <c r="AW43" s="15" t="s">
        <v>39</v>
      </c>
      <c r="AX43" s="15" t="s">
        <v>39</v>
      </c>
      <c r="AY43" s="15" t="s">
        <v>39</v>
      </c>
      <c r="BA43" s="15" t="s">
        <v>39</v>
      </c>
      <c r="BB43" s="15" t="s">
        <v>39</v>
      </c>
      <c r="BC43" s="15" t="s">
        <v>39</v>
      </c>
      <c r="BE43" s="15" t="s">
        <v>39</v>
      </c>
      <c r="BF43" s="15" t="s">
        <v>39</v>
      </c>
      <c r="BG43" s="15" t="s">
        <v>39</v>
      </c>
      <c r="BI43" s="15" t="s">
        <v>39</v>
      </c>
      <c r="BJ43" s="15" t="s">
        <v>39</v>
      </c>
      <c r="BK43" s="15" t="s">
        <v>39</v>
      </c>
      <c r="BM43" s="15" t="s">
        <v>39</v>
      </c>
      <c r="BN43" s="15" t="s">
        <v>39</v>
      </c>
      <c r="BO43" s="15" t="s">
        <v>39</v>
      </c>
      <c r="BQ43" s="15" t="s">
        <v>39</v>
      </c>
      <c r="BR43" s="15" t="s">
        <v>39</v>
      </c>
      <c r="BS43" s="15" t="s">
        <v>39</v>
      </c>
      <c r="BU43" s="15" t="s">
        <v>39</v>
      </c>
      <c r="BV43" s="15" t="s">
        <v>39</v>
      </c>
      <c r="BW43" s="15" t="s">
        <v>39</v>
      </c>
      <c r="BY43" s="15" t="s">
        <v>39</v>
      </c>
      <c r="BZ43" s="15" t="s">
        <v>39</v>
      </c>
      <c r="CA43" s="15" t="s">
        <v>39</v>
      </c>
      <c r="CC43" s="15" t="s">
        <v>39</v>
      </c>
    </row>
    <row r="44" spans="1:81">
      <c r="A44" s="15">
        <v>38132731</v>
      </c>
      <c r="B44" s="17" t="s">
        <v>222</v>
      </c>
      <c r="C44" s="15" t="s">
        <v>223</v>
      </c>
      <c r="D44" s="15" t="s">
        <v>222</v>
      </c>
      <c r="E44" s="15" t="s">
        <v>224</v>
      </c>
      <c r="F44" s="15">
        <v>134272629</v>
      </c>
      <c r="G44" s="15" t="s">
        <v>38</v>
      </c>
      <c r="H44" s="15">
        <v>4</v>
      </c>
      <c r="I44" s="15">
        <v>600</v>
      </c>
      <c r="K44" s="15" t="b">
        <v>0</v>
      </c>
      <c r="L44" s="15" t="b">
        <v>0</v>
      </c>
      <c r="M44" s="15" t="b">
        <v>0</v>
      </c>
      <c r="N44" s="15" t="b">
        <v>0</v>
      </c>
      <c r="O44" s="15" t="b">
        <v>1</v>
      </c>
      <c r="P44" s="15">
        <v>0</v>
      </c>
      <c r="Q44" s="15">
        <v>10</v>
      </c>
      <c r="T44" s="15">
        <v>38132731</v>
      </c>
      <c r="U44" s="15" t="s">
        <v>39</v>
      </c>
      <c r="V44" s="15" t="s">
        <v>39</v>
      </c>
      <c r="W44" s="15" t="s">
        <v>39</v>
      </c>
      <c r="Y44" s="15" t="s">
        <v>39</v>
      </c>
      <c r="Z44" s="15" t="s">
        <v>39</v>
      </c>
      <c r="AA44" s="15" t="s">
        <v>39</v>
      </c>
      <c r="AC44" s="15" t="s">
        <v>39</v>
      </c>
      <c r="AD44" s="15" t="s">
        <v>39</v>
      </c>
      <c r="AE44" s="15" t="s">
        <v>39</v>
      </c>
      <c r="AG44" s="15" t="s">
        <v>39</v>
      </c>
      <c r="AH44" s="15" t="s">
        <v>39</v>
      </c>
      <c r="AI44" s="15" t="s">
        <v>39</v>
      </c>
      <c r="AK44" s="15" t="s">
        <v>39</v>
      </c>
      <c r="AL44" s="15" t="s">
        <v>39</v>
      </c>
      <c r="AM44" s="15" t="s">
        <v>39</v>
      </c>
      <c r="AO44" s="15" t="s">
        <v>39</v>
      </c>
      <c r="AP44" s="15" t="s">
        <v>39</v>
      </c>
      <c r="AQ44" s="15" t="s">
        <v>39</v>
      </c>
      <c r="AS44" s="15" t="s">
        <v>39</v>
      </c>
      <c r="AT44" s="15" t="s">
        <v>39</v>
      </c>
      <c r="AU44" s="15" t="s">
        <v>39</v>
      </c>
      <c r="AW44" s="15" t="s">
        <v>39</v>
      </c>
      <c r="AX44" s="15" t="s">
        <v>39</v>
      </c>
      <c r="AY44" s="15" t="s">
        <v>39</v>
      </c>
      <c r="BA44" s="15" t="s">
        <v>39</v>
      </c>
      <c r="BB44" s="15" t="s">
        <v>39</v>
      </c>
      <c r="BC44" s="15" t="s">
        <v>39</v>
      </c>
      <c r="BE44" s="15" t="s">
        <v>39</v>
      </c>
      <c r="BF44" s="15" t="s">
        <v>39</v>
      </c>
      <c r="BG44" s="15" t="s">
        <v>39</v>
      </c>
      <c r="BI44" s="15" t="s">
        <v>39</v>
      </c>
      <c r="BJ44" s="15" t="s">
        <v>39</v>
      </c>
      <c r="BK44" s="15" t="s">
        <v>39</v>
      </c>
      <c r="BM44" s="15" t="s">
        <v>39</v>
      </c>
      <c r="BN44" s="15" t="s">
        <v>39</v>
      </c>
      <c r="BO44" s="15" t="s">
        <v>39</v>
      </c>
      <c r="BQ44" s="15" t="s">
        <v>39</v>
      </c>
      <c r="BR44" s="15" t="s">
        <v>39</v>
      </c>
      <c r="BS44" s="15" t="s">
        <v>39</v>
      </c>
      <c r="BU44" s="15" t="s">
        <v>39</v>
      </c>
      <c r="BV44" s="15" t="s">
        <v>39</v>
      </c>
      <c r="BW44" s="15" t="s">
        <v>39</v>
      </c>
      <c r="BY44" s="15" t="s">
        <v>39</v>
      </c>
      <c r="BZ44" s="15" t="s">
        <v>39</v>
      </c>
      <c r="CA44" s="15" t="s">
        <v>39</v>
      </c>
      <c r="CC44" s="15" t="s">
        <v>39</v>
      </c>
    </row>
    <row r="45" spans="1:81">
      <c r="A45" s="15">
        <v>38132732</v>
      </c>
      <c r="B45" s="17" t="s">
        <v>225</v>
      </c>
      <c r="C45" s="15" t="s">
        <v>226</v>
      </c>
      <c r="D45" s="15" t="s">
        <v>225</v>
      </c>
      <c r="E45" s="15" t="s">
        <v>227</v>
      </c>
      <c r="F45" s="15">
        <v>134262805</v>
      </c>
      <c r="G45" s="15" t="s">
        <v>38</v>
      </c>
      <c r="H45" s="15">
        <v>4</v>
      </c>
      <c r="I45" s="15">
        <v>800</v>
      </c>
      <c r="K45" s="15" t="b">
        <v>0</v>
      </c>
      <c r="L45" s="15" t="b">
        <v>0</v>
      </c>
      <c r="M45" s="15" t="b">
        <v>0</v>
      </c>
      <c r="N45" s="15" t="b">
        <v>0</v>
      </c>
      <c r="O45" s="15" t="b">
        <v>1</v>
      </c>
      <c r="P45" s="15">
        <v>0</v>
      </c>
      <c r="Q45" s="15">
        <v>10</v>
      </c>
      <c r="T45" s="15">
        <v>38132732</v>
      </c>
      <c r="U45" s="15" t="s">
        <v>39</v>
      </c>
      <c r="V45" s="15" t="s">
        <v>39</v>
      </c>
      <c r="W45" s="15" t="s">
        <v>39</v>
      </c>
      <c r="Y45" s="15" t="s">
        <v>39</v>
      </c>
      <c r="Z45" s="15" t="s">
        <v>39</v>
      </c>
      <c r="AA45" s="15" t="s">
        <v>39</v>
      </c>
      <c r="AC45" s="15" t="s">
        <v>39</v>
      </c>
      <c r="AD45" s="15" t="s">
        <v>39</v>
      </c>
      <c r="AE45" s="15" t="s">
        <v>39</v>
      </c>
      <c r="AG45" s="15" t="s">
        <v>39</v>
      </c>
      <c r="AH45" s="15" t="s">
        <v>39</v>
      </c>
      <c r="AI45" s="15" t="s">
        <v>39</v>
      </c>
      <c r="AK45" s="15" t="s">
        <v>39</v>
      </c>
      <c r="AL45" s="15" t="s">
        <v>39</v>
      </c>
      <c r="AM45" s="15" t="s">
        <v>39</v>
      </c>
      <c r="AO45" s="15" t="s">
        <v>39</v>
      </c>
      <c r="AP45" s="15" t="s">
        <v>39</v>
      </c>
      <c r="AQ45" s="15" t="s">
        <v>39</v>
      </c>
      <c r="AS45" s="15" t="s">
        <v>39</v>
      </c>
      <c r="AT45" s="15" t="s">
        <v>39</v>
      </c>
      <c r="AU45" s="15" t="s">
        <v>39</v>
      </c>
      <c r="AW45" s="15" t="s">
        <v>39</v>
      </c>
      <c r="AX45" s="15" t="s">
        <v>39</v>
      </c>
      <c r="AY45" s="15" t="s">
        <v>39</v>
      </c>
      <c r="BA45" s="15" t="s">
        <v>39</v>
      </c>
      <c r="BB45" s="15" t="s">
        <v>39</v>
      </c>
      <c r="BC45" s="15" t="s">
        <v>39</v>
      </c>
      <c r="BE45" s="15" t="s">
        <v>39</v>
      </c>
      <c r="BF45" s="15" t="s">
        <v>39</v>
      </c>
      <c r="BG45" s="15" t="s">
        <v>39</v>
      </c>
      <c r="BI45" s="15" t="s">
        <v>39</v>
      </c>
      <c r="BJ45" s="15" t="s">
        <v>39</v>
      </c>
      <c r="BK45" s="15" t="s">
        <v>39</v>
      </c>
      <c r="BM45" s="15" t="s">
        <v>39</v>
      </c>
      <c r="BN45" s="15" t="s">
        <v>39</v>
      </c>
      <c r="BO45" s="15" t="s">
        <v>39</v>
      </c>
      <c r="BQ45" s="15" t="s">
        <v>39</v>
      </c>
      <c r="BR45" s="15" t="s">
        <v>39</v>
      </c>
      <c r="BS45" s="15" t="s">
        <v>39</v>
      </c>
      <c r="BU45" s="15" t="s">
        <v>39</v>
      </c>
      <c r="BV45" s="15" t="s">
        <v>39</v>
      </c>
      <c r="BW45" s="15" t="s">
        <v>39</v>
      </c>
      <c r="BY45" s="15" t="s">
        <v>39</v>
      </c>
      <c r="BZ45" s="15" t="s">
        <v>39</v>
      </c>
      <c r="CA45" s="15" t="s">
        <v>39</v>
      </c>
      <c r="CC45" s="15" t="s">
        <v>39</v>
      </c>
    </row>
    <row r="46" spans="1:81">
      <c r="A46" s="15">
        <v>38132733</v>
      </c>
      <c r="B46" s="17" t="s">
        <v>228</v>
      </c>
      <c r="C46" s="15" t="s">
        <v>229</v>
      </c>
      <c r="D46" s="15" t="s">
        <v>228</v>
      </c>
      <c r="E46" s="15" t="s">
        <v>230</v>
      </c>
      <c r="F46" s="15">
        <v>134223226</v>
      </c>
      <c r="G46" s="15" t="s">
        <v>46</v>
      </c>
      <c r="H46" s="15">
        <v>4</v>
      </c>
      <c r="I46" s="15">
        <v>0</v>
      </c>
      <c r="K46" s="15" t="b">
        <v>0</v>
      </c>
      <c r="L46" s="15" t="b">
        <v>1</v>
      </c>
      <c r="M46" s="15" t="b">
        <v>1</v>
      </c>
      <c r="N46" s="15" t="b">
        <v>1</v>
      </c>
      <c r="O46" s="15" t="b">
        <v>1</v>
      </c>
      <c r="P46" s="15">
        <v>0</v>
      </c>
      <c r="Q46" s="15">
        <v>0</v>
      </c>
      <c r="T46" s="15">
        <v>38132733</v>
      </c>
      <c r="U46" s="15" t="s">
        <v>39</v>
      </c>
      <c r="V46" s="15" t="s">
        <v>39</v>
      </c>
      <c r="W46" s="15" t="s">
        <v>39</v>
      </c>
      <c r="Y46" s="15" t="s">
        <v>39</v>
      </c>
      <c r="Z46" s="15" t="s">
        <v>39</v>
      </c>
      <c r="AA46" s="15" t="s">
        <v>39</v>
      </c>
      <c r="AC46" s="15" t="s">
        <v>39</v>
      </c>
      <c r="AD46" s="15" t="s">
        <v>39</v>
      </c>
      <c r="AE46" s="15" t="s">
        <v>39</v>
      </c>
      <c r="AG46" s="15" t="s">
        <v>39</v>
      </c>
      <c r="AH46" s="15" t="s">
        <v>39</v>
      </c>
      <c r="AI46" s="15" t="s">
        <v>39</v>
      </c>
      <c r="AK46" s="15" t="s">
        <v>39</v>
      </c>
      <c r="AL46" s="15" t="s">
        <v>39</v>
      </c>
      <c r="AM46" s="15" t="s">
        <v>39</v>
      </c>
      <c r="AO46" s="15" t="s">
        <v>39</v>
      </c>
      <c r="AP46" s="15" t="s">
        <v>39</v>
      </c>
      <c r="AQ46" s="15" t="s">
        <v>39</v>
      </c>
      <c r="AS46" s="15" t="s">
        <v>39</v>
      </c>
      <c r="AT46" s="15" t="s">
        <v>39</v>
      </c>
      <c r="AU46" s="15" t="s">
        <v>39</v>
      </c>
      <c r="AW46" s="15" t="s">
        <v>39</v>
      </c>
      <c r="AX46" s="15" t="s">
        <v>39</v>
      </c>
      <c r="AY46" s="15" t="s">
        <v>39</v>
      </c>
      <c r="BA46" s="15" t="s">
        <v>39</v>
      </c>
      <c r="BB46" s="15" t="s">
        <v>39</v>
      </c>
      <c r="BC46" s="15" t="s">
        <v>39</v>
      </c>
      <c r="BE46" s="15" t="s">
        <v>39</v>
      </c>
      <c r="BF46" s="15" t="s">
        <v>39</v>
      </c>
      <c r="BG46" s="15" t="s">
        <v>39</v>
      </c>
      <c r="BI46" s="15" t="s">
        <v>39</v>
      </c>
      <c r="BJ46" s="15" t="s">
        <v>39</v>
      </c>
      <c r="BK46" s="15" t="s">
        <v>39</v>
      </c>
      <c r="BM46" s="15" t="s">
        <v>39</v>
      </c>
      <c r="BN46" s="15" t="s">
        <v>39</v>
      </c>
      <c r="BO46" s="15" t="s">
        <v>39</v>
      </c>
      <c r="BQ46" s="15" t="s">
        <v>39</v>
      </c>
      <c r="BR46" s="15" t="s">
        <v>39</v>
      </c>
      <c r="BS46" s="15" t="s">
        <v>39</v>
      </c>
      <c r="BU46" s="15" t="s">
        <v>39</v>
      </c>
      <c r="BV46" s="15" t="s">
        <v>39</v>
      </c>
      <c r="BW46" s="15" t="s">
        <v>39</v>
      </c>
      <c r="BY46" s="15" t="s">
        <v>39</v>
      </c>
      <c r="BZ46" s="15" t="s">
        <v>39</v>
      </c>
      <c r="CA46" s="15" t="s">
        <v>39</v>
      </c>
      <c r="CC46" s="15" t="s">
        <v>39</v>
      </c>
    </row>
    <row r="47" spans="1:81">
      <c r="A47" s="15">
        <v>38132734</v>
      </c>
      <c r="B47" s="17" t="s">
        <v>231</v>
      </c>
      <c r="C47" s="15" t="s">
        <v>232</v>
      </c>
      <c r="D47" s="15" t="s">
        <v>231</v>
      </c>
      <c r="E47" s="15" t="s">
        <v>233</v>
      </c>
      <c r="F47" s="15">
        <v>134256688</v>
      </c>
      <c r="G47" s="15" t="s">
        <v>46</v>
      </c>
      <c r="H47" s="15">
        <v>4</v>
      </c>
      <c r="I47" s="15">
        <v>0</v>
      </c>
      <c r="K47" s="15" t="b">
        <v>0</v>
      </c>
      <c r="L47" s="15" t="b">
        <v>0</v>
      </c>
      <c r="M47" s="15" t="b">
        <v>0</v>
      </c>
      <c r="N47" s="15" t="b">
        <v>0</v>
      </c>
      <c r="O47" s="15" t="b">
        <v>1</v>
      </c>
      <c r="P47" s="15">
        <v>0</v>
      </c>
      <c r="Q47" s="15">
        <v>0</v>
      </c>
      <c r="T47" s="15">
        <v>38132734</v>
      </c>
      <c r="U47" s="15" t="s">
        <v>39</v>
      </c>
      <c r="V47" s="15" t="s">
        <v>39</v>
      </c>
      <c r="W47" s="15" t="s">
        <v>39</v>
      </c>
      <c r="Y47" s="15" t="s">
        <v>39</v>
      </c>
      <c r="Z47" s="15" t="s">
        <v>39</v>
      </c>
      <c r="AA47" s="15" t="s">
        <v>39</v>
      </c>
      <c r="AC47" s="15" t="s">
        <v>39</v>
      </c>
      <c r="AD47" s="15" t="s">
        <v>39</v>
      </c>
      <c r="AE47" s="15" t="s">
        <v>39</v>
      </c>
      <c r="AG47" s="15" t="s">
        <v>39</v>
      </c>
      <c r="AH47" s="15" t="s">
        <v>39</v>
      </c>
      <c r="AI47" s="15" t="s">
        <v>39</v>
      </c>
      <c r="AK47" s="15" t="s">
        <v>39</v>
      </c>
      <c r="AL47" s="15" t="s">
        <v>39</v>
      </c>
      <c r="AM47" s="15" t="s">
        <v>39</v>
      </c>
      <c r="AO47" s="15" t="s">
        <v>39</v>
      </c>
      <c r="AP47" s="15" t="s">
        <v>39</v>
      </c>
      <c r="AQ47" s="15" t="s">
        <v>39</v>
      </c>
      <c r="AS47" s="15" t="s">
        <v>39</v>
      </c>
      <c r="AT47" s="15" t="s">
        <v>39</v>
      </c>
      <c r="AU47" s="15" t="s">
        <v>39</v>
      </c>
      <c r="AW47" s="15" t="s">
        <v>39</v>
      </c>
      <c r="AX47" s="15" t="s">
        <v>39</v>
      </c>
      <c r="AY47" s="15" t="s">
        <v>39</v>
      </c>
      <c r="BA47" s="15" t="s">
        <v>39</v>
      </c>
      <c r="BB47" s="15" t="s">
        <v>39</v>
      </c>
      <c r="BC47" s="15" t="s">
        <v>39</v>
      </c>
      <c r="BE47" s="15" t="s">
        <v>39</v>
      </c>
      <c r="BF47" s="15" t="s">
        <v>39</v>
      </c>
      <c r="BG47" s="15" t="s">
        <v>39</v>
      </c>
      <c r="BI47" s="15" t="s">
        <v>39</v>
      </c>
      <c r="BJ47" s="15" t="s">
        <v>39</v>
      </c>
      <c r="BK47" s="15" t="s">
        <v>39</v>
      </c>
      <c r="BM47" s="15" t="s">
        <v>39</v>
      </c>
      <c r="BN47" s="15" t="s">
        <v>39</v>
      </c>
      <c r="BO47" s="15" t="s">
        <v>39</v>
      </c>
      <c r="BQ47" s="15" t="s">
        <v>39</v>
      </c>
      <c r="BR47" s="15" t="s">
        <v>39</v>
      </c>
      <c r="BS47" s="15" t="s">
        <v>39</v>
      </c>
      <c r="BU47" s="15" t="s">
        <v>39</v>
      </c>
      <c r="BV47" s="15" t="s">
        <v>39</v>
      </c>
      <c r="BW47" s="15" t="s">
        <v>39</v>
      </c>
      <c r="BY47" s="15" t="s">
        <v>39</v>
      </c>
      <c r="BZ47" s="15" t="s">
        <v>39</v>
      </c>
      <c r="CA47" s="15" t="s">
        <v>39</v>
      </c>
      <c r="CC47" s="15" t="s">
        <v>39</v>
      </c>
    </row>
    <row r="48" spans="1:81">
      <c r="A48" s="15">
        <v>38132735</v>
      </c>
      <c r="B48" s="17" t="s">
        <v>234</v>
      </c>
      <c r="C48" s="15" t="s">
        <v>235</v>
      </c>
      <c r="D48" s="15" t="s">
        <v>234</v>
      </c>
      <c r="E48" s="15" t="s">
        <v>236</v>
      </c>
      <c r="F48" s="15">
        <v>134252682</v>
      </c>
      <c r="G48" s="15" t="s">
        <v>46</v>
      </c>
      <c r="H48" s="15">
        <v>4</v>
      </c>
      <c r="I48" s="15">
        <v>0</v>
      </c>
      <c r="K48" s="15" t="b">
        <v>0</v>
      </c>
      <c r="L48" s="15" t="b">
        <v>0</v>
      </c>
      <c r="M48" s="15" t="b">
        <v>0</v>
      </c>
      <c r="N48" s="15" t="b">
        <v>0</v>
      </c>
      <c r="O48" s="15" t="b">
        <v>1</v>
      </c>
      <c r="P48" s="15">
        <v>0</v>
      </c>
      <c r="Q48" s="15">
        <v>0</v>
      </c>
      <c r="T48" s="15">
        <v>38132735</v>
      </c>
      <c r="U48" s="15" t="s">
        <v>39</v>
      </c>
      <c r="V48" s="15" t="s">
        <v>39</v>
      </c>
      <c r="W48" s="15" t="s">
        <v>39</v>
      </c>
      <c r="Y48" s="15" t="s">
        <v>39</v>
      </c>
      <c r="Z48" s="15" t="s">
        <v>39</v>
      </c>
      <c r="AA48" s="15" t="s">
        <v>39</v>
      </c>
      <c r="AC48" s="15" t="s">
        <v>39</v>
      </c>
      <c r="AD48" s="15" t="s">
        <v>39</v>
      </c>
      <c r="AE48" s="15" t="s">
        <v>39</v>
      </c>
      <c r="AG48" s="15" t="s">
        <v>39</v>
      </c>
      <c r="AH48" s="15" t="s">
        <v>39</v>
      </c>
      <c r="AI48" s="15" t="s">
        <v>39</v>
      </c>
      <c r="AK48" s="15" t="s">
        <v>39</v>
      </c>
      <c r="AL48" s="15" t="s">
        <v>39</v>
      </c>
      <c r="AM48" s="15" t="s">
        <v>39</v>
      </c>
      <c r="AO48" s="15" t="s">
        <v>39</v>
      </c>
      <c r="AP48" s="15" t="s">
        <v>39</v>
      </c>
      <c r="AQ48" s="15" t="s">
        <v>39</v>
      </c>
      <c r="AS48" s="15" t="s">
        <v>39</v>
      </c>
      <c r="AT48" s="15" t="s">
        <v>39</v>
      </c>
      <c r="AU48" s="15" t="s">
        <v>39</v>
      </c>
      <c r="AW48" s="15" t="s">
        <v>39</v>
      </c>
      <c r="AX48" s="15" t="s">
        <v>39</v>
      </c>
      <c r="AY48" s="15" t="s">
        <v>39</v>
      </c>
      <c r="BA48" s="15" t="s">
        <v>39</v>
      </c>
      <c r="BB48" s="15" t="s">
        <v>39</v>
      </c>
      <c r="BC48" s="15" t="s">
        <v>39</v>
      </c>
      <c r="BE48" s="15" t="s">
        <v>39</v>
      </c>
      <c r="BF48" s="15" t="s">
        <v>39</v>
      </c>
      <c r="BG48" s="15" t="s">
        <v>39</v>
      </c>
      <c r="BI48" s="15" t="s">
        <v>39</v>
      </c>
      <c r="BJ48" s="15" t="s">
        <v>39</v>
      </c>
      <c r="BK48" s="15" t="s">
        <v>39</v>
      </c>
      <c r="BM48" s="15" t="s">
        <v>39</v>
      </c>
      <c r="BN48" s="15" t="s">
        <v>39</v>
      </c>
      <c r="BO48" s="15" t="s">
        <v>39</v>
      </c>
      <c r="BQ48" s="15" t="s">
        <v>39</v>
      </c>
      <c r="BR48" s="15" t="s">
        <v>39</v>
      </c>
      <c r="BS48" s="15" t="s">
        <v>39</v>
      </c>
      <c r="BU48" s="15" t="s">
        <v>39</v>
      </c>
      <c r="BV48" s="15" t="s">
        <v>39</v>
      </c>
      <c r="BW48" s="15" t="s">
        <v>39</v>
      </c>
      <c r="BY48" s="15" t="s">
        <v>39</v>
      </c>
      <c r="BZ48" s="15" t="s">
        <v>39</v>
      </c>
      <c r="CA48" s="15" t="s">
        <v>39</v>
      </c>
      <c r="CC48" s="15" t="s">
        <v>39</v>
      </c>
    </row>
    <row r="49" spans="1:81">
      <c r="A49" s="15">
        <v>38132736</v>
      </c>
      <c r="B49" s="17" t="s">
        <v>237</v>
      </c>
      <c r="C49" s="15" t="s">
        <v>238</v>
      </c>
      <c r="D49" s="15" t="s">
        <v>237</v>
      </c>
      <c r="E49" s="15" t="s">
        <v>239</v>
      </c>
      <c r="F49" s="15">
        <v>134270627</v>
      </c>
      <c r="G49" s="15" t="s">
        <v>46</v>
      </c>
      <c r="H49" s="15">
        <v>4</v>
      </c>
      <c r="I49" s="15">
        <v>0</v>
      </c>
      <c r="K49" s="15" t="b">
        <v>0</v>
      </c>
      <c r="L49" s="15" t="b">
        <v>0</v>
      </c>
      <c r="M49" s="15" t="b">
        <v>0</v>
      </c>
      <c r="N49" s="15" t="b">
        <v>0</v>
      </c>
      <c r="O49" s="15" t="b">
        <v>1</v>
      </c>
      <c r="P49" s="15">
        <v>0</v>
      </c>
      <c r="Q49" s="15">
        <v>0</v>
      </c>
      <c r="T49" s="15">
        <v>38132736</v>
      </c>
      <c r="U49" s="15" t="s">
        <v>39</v>
      </c>
      <c r="V49" s="15" t="s">
        <v>39</v>
      </c>
      <c r="W49" s="15" t="s">
        <v>39</v>
      </c>
      <c r="Y49" s="15" t="s">
        <v>39</v>
      </c>
      <c r="Z49" s="15" t="s">
        <v>39</v>
      </c>
      <c r="AA49" s="15" t="s">
        <v>39</v>
      </c>
      <c r="AC49" s="15" t="s">
        <v>39</v>
      </c>
      <c r="AD49" s="15" t="s">
        <v>39</v>
      </c>
      <c r="AE49" s="15" t="s">
        <v>39</v>
      </c>
      <c r="AG49" s="15" t="s">
        <v>39</v>
      </c>
      <c r="AH49" s="15" t="s">
        <v>39</v>
      </c>
      <c r="AI49" s="15" t="s">
        <v>39</v>
      </c>
      <c r="AK49" s="15" t="s">
        <v>39</v>
      </c>
      <c r="AL49" s="15" t="s">
        <v>39</v>
      </c>
      <c r="AM49" s="15" t="s">
        <v>39</v>
      </c>
      <c r="AO49" s="15" t="s">
        <v>39</v>
      </c>
      <c r="AP49" s="15" t="s">
        <v>39</v>
      </c>
      <c r="AQ49" s="15" t="s">
        <v>39</v>
      </c>
      <c r="AS49" s="15" t="s">
        <v>39</v>
      </c>
      <c r="AT49" s="15" t="s">
        <v>39</v>
      </c>
      <c r="AU49" s="15" t="s">
        <v>39</v>
      </c>
      <c r="AW49" s="15" t="s">
        <v>39</v>
      </c>
      <c r="AX49" s="15" t="s">
        <v>39</v>
      </c>
      <c r="AY49" s="15" t="s">
        <v>39</v>
      </c>
      <c r="BA49" s="15" t="s">
        <v>39</v>
      </c>
      <c r="BB49" s="15" t="s">
        <v>39</v>
      </c>
      <c r="BC49" s="15" t="s">
        <v>39</v>
      </c>
      <c r="BE49" s="15" t="s">
        <v>39</v>
      </c>
      <c r="BF49" s="15" t="s">
        <v>39</v>
      </c>
      <c r="BG49" s="15" t="s">
        <v>39</v>
      </c>
      <c r="BI49" s="15" t="s">
        <v>39</v>
      </c>
      <c r="BJ49" s="15" t="s">
        <v>39</v>
      </c>
      <c r="BK49" s="15" t="s">
        <v>39</v>
      </c>
      <c r="BM49" s="15" t="s">
        <v>39</v>
      </c>
      <c r="BN49" s="15" t="s">
        <v>39</v>
      </c>
      <c r="BO49" s="15" t="s">
        <v>39</v>
      </c>
      <c r="BQ49" s="15" t="s">
        <v>39</v>
      </c>
      <c r="BR49" s="15" t="s">
        <v>39</v>
      </c>
      <c r="BS49" s="15" t="s">
        <v>39</v>
      </c>
      <c r="BU49" s="15" t="s">
        <v>39</v>
      </c>
      <c r="BV49" s="15" t="s">
        <v>39</v>
      </c>
      <c r="BW49" s="15" t="s">
        <v>39</v>
      </c>
      <c r="BY49" s="15" t="s">
        <v>39</v>
      </c>
      <c r="BZ49" s="15" t="s">
        <v>39</v>
      </c>
      <c r="CA49" s="15" t="s">
        <v>39</v>
      </c>
      <c r="CC49" s="15" t="s">
        <v>39</v>
      </c>
    </row>
    <row r="50" spans="1:81">
      <c r="A50" s="15">
        <v>38132737</v>
      </c>
      <c r="B50" s="17" t="s">
        <v>240</v>
      </c>
      <c r="C50" s="15" t="s">
        <v>241</v>
      </c>
      <c r="D50" s="15" t="s">
        <v>240</v>
      </c>
      <c r="E50" s="15" t="s">
        <v>242</v>
      </c>
      <c r="F50" s="15">
        <v>134242885</v>
      </c>
      <c r="G50" s="15" t="s">
        <v>46</v>
      </c>
      <c r="H50" s="15">
        <v>4</v>
      </c>
      <c r="I50" s="15">
        <v>0</v>
      </c>
      <c r="K50" s="15" t="b">
        <v>0</v>
      </c>
      <c r="L50" s="15" t="b">
        <v>0</v>
      </c>
      <c r="M50" s="15" t="b">
        <v>0</v>
      </c>
      <c r="N50" s="15" t="b">
        <v>0</v>
      </c>
      <c r="O50" s="15" t="b">
        <v>1</v>
      </c>
      <c r="P50" s="15">
        <v>0</v>
      </c>
      <c r="Q50" s="15">
        <v>0</v>
      </c>
      <c r="T50" s="15">
        <v>38132737</v>
      </c>
      <c r="U50" s="15" t="s">
        <v>39</v>
      </c>
      <c r="V50" s="15" t="s">
        <v>39</v>
      </c>
      <c r="W50" s="15" t="s">
        <v>39</v>
      </c>
      <c r="Y50" s="15" t="s">
        <v>39</v>
      </c>
      <c r="Z50" s="15" t="s">
        <v>39</v>
      </c>
      <c r="AA50" s="15" t="s">
        <v>39</v>
      </c>
      <c r="AC50" s="15" t="s">
        <v>39</v>
      </c>
      <c r="AD50" s="15" t="s">
        <v>39</v>
      </c>
      <c r="AE50" s="15" t="s">
        <v>39</v>
      </c>
      <c r="AG50" s="15" t="s">
        <v>39</v>
      </c>
      <c r="AH50" s="15" t="s">
        <v>39</v>
      </c>
      <c r="AI50" s="15" t="s">
        <v>39</v>
      </c>
      <c r="AK50" s="15" t="s">
        <v>39</v>
      </c>
      <c r="AL50" s="15" t="s">
        <v>39</v>
      </c>
      <c r="AM50" s="15" t="s">
        <v>39</v>
      </c>
      <c r="AO50" s="15" t="s">
        <v>39</v>
      </c>
      <c r="AP50" s="15" t="s">
        <v>39</v>
      </c>
      <c r="AQ50" s="15" t="s">
        <v>39</v>
      </c>
      <c r="AS50" s="15" t="s">
        <v>39</v>
      </c>
      <c r="AT50" s="15" t="s">
        <v>39</v>
      </c>
      <c r="AU50" s="15" t="s">
        <v>39</v>
      </c>
      <c r="AW50" s="15" t="s">
        <v>39</v>
      </c>
      <c r="AX50" s="15" t="s">
        <v>39</v>
      </c>
      <c r="AY50" s="15" t="s">
        <v>39</v>
      </c>
      <c r="BA50" s="15" t="s">
        <v>39</v>
      </c>
      <c r="BB50" s="15" t="s">
        <v>39</v>
      </c>
      <c r="BC50" s="15" t="s">
        <v>39</v>
      </c>
      <c r="BE50" s="15" t="s">
        <v>39</v>
      </c>
      <c r="BF50" s="15" t="s">
        <v>39</v>
      </c>
      <c r="BG50" s="15" t="s">
        <v>39</v>
      </c>
      <c r="BI50" s="15" t="s">
        <v>39</v>
      </c>
      <c r="BJ50" s="15" t="s">
        <v>39</v>
      </c>
      <c r="BK50" s="15" t="s">
        <v>39</v>
      </c>
      <c r="BM50" s="15" t="s">
        <v>39</v>
      </c>
      <c r="BN50" s="15" t="s">
        <v>39</v>
      </c>
      <c r="BO50" s="15" t="s">
        <v>39</v>
      </c>
      <c r="BQ50" s="15" t="s">
        <v>39</v>
      </c>
      <c r="BR50" s="15" t="s">
        <v>39</v>
      </c>
      <c r="BS50" s="15" t="s">
        <v>39</v>
      </c>
      <c r="BU50" s="15" t="s">
        <v>39</v>
      </c>
      <c r="BV50" s="15" t="s">
        <v>39</v>
      </c>
      <c r="BW50" s="15" t="s">
        <v>39</v>
      </c>
      <c r="BY50" s="15" t="s">
        <v>39</v>
      </c>
      <c r="BZ50" s="15" t="s">
        <v>39</v>
      </c>
      <c r="CA50" s="15" t="s">
        <v>39</v>
      </c>
      <c r="CC50" s="15" t="s">
        <v>39</v>
      </c>
    </row>
    <row r="51" spans="1:81">
      <c r="A51" s="15">
        <v>38132790</v>
      </c>
      <c r="B51" s="17" t="s">
        <v>243</v>
      </c>
      <c r="C51" s="15" t="s">
        <v>244</v>
      </c>
      <c r="D51" s="15" t="s">
        <v>243</v>
      </c>
      <c r="E51" s="15" t="s">
        <v>245</v>
      </c>
      <c r="F51" s="15">
        <v>134270463</v>
      </c>
      <c r="G51" s="15" t="s">
        <v>38</v>
      </c>
      <c r="H51" s="15">
        <v>4</v>
      </c>
      <c r="I51" s="15">
        <v>3000</v>
      </c>
      <c r="K51" s="15" t="b">
        <v>0</v>
      </c>
      <c r="L51" s="15" t="b">
        <v>0</v>
      </c>
      <c r="M51" s="15" t="b">
        <v>0</v>
      </c>
      <c r="N51" s="15" t="b">
        <v>0</v>
      </c>
      <c r="O51" s="15" t="b">
        <v>1</v>
      </c>
      <c r="P51" s="15">
        <v>0</v>
      </c>
      <c r="Q51" s="15">
        <v>12</v>
      </c>
      <c r="T51" s="15">
        <v>38132790</v>
      </c>
      <c r="U51" s="15" t="s">
        <v>39</v>
      </c>
      <c r="V51" s="15" t="s">
        <v>39</v>
      </c>
      <c r="W51" s="15" t="s">
        <v>39</v>
      </c>
      <c r="Y51" s="15" t="s">
        <v>39</v>
      </c>
      <c r="Z51" s="15" t="s">
        <v>39</v>
      </c>
      <c r="AA51" s="15" t="s">
        <v>39</v>
      </c>
      <c r="AC51" s="15" t="s">
        <v>39</v>
      </c>
      <c r="AD51" s="15" t="s">
        <v>39</v>
      </c>
      <c r="AE51" s="15" t="s">
        <v>39</v>
      </c>
      <c r="AG51" s="15" t="s">
        <v>39</v>
      </c>
      <c r="AH51" s="15" t="s">
        <v>39</v>
      </c>
      <c r="AI51" s="15" t="s">
        <v>39</v>
      </c>
      <c r="AK51" s="15" t="s">
        <v>39</v>
      </c>
      <c r="AL51" s="15" t="s">
        <v>39</v>
      </c>
      <c r="AM51" s="15" t="s">
        <v>39</v>
      </c>
      <c r="AO51" s="15" t="s">
        <v>39</v>
      </c>
      <c r="AP51" s="15" t="s">
        <v>39</v>
      </c>
      <c r="AQ51" s="15" t="s">
        <v>39</v>
      </c>
      <c r="AS51" s="15" t="s">
        <v>39</v>
      </c>
      <c r="AT51" s="15" t="s">
        <v>39</v>
      </c>
      <c r="AU51" s="15" t="s">
        <v>39</v>
      </c>
      <c r="AW51" s="15" t="s">
        <v>39</v>
      </c>
      <c r="AX51" s="15" t="s">
        <v>39</v>
      </c>
      <c r="AY51" s="15" t="s">
        <v>39</v>
      </c>
      <c r="BA51" s="15" t="s">
        <v>39</v>
      </c>
      <c r="BB51" s="15" t="s">
        <v>39</v>
      </c>
      <c r="BC51" s="15" t="s">
        <v>39</v>
      </c>
      <c r="BE51" s="15" t="s">
        <v>39</v>
      </c>
      <c r="BF51" s="15" t="s">
        <v>39</v>
      </c>
      <c r="BG51" s="15" t="s">
        <v>39</v>
      </c>
      <c r="BI51" s="15" t="s">
        <v>39</v>
      </c>
      <c r="BJ51" s="15" t="s">
        <v>39</v>
      </c>
      <c r="BK51" s="15" t="s">
        <v>39</v>
      </c>
      <c r="BM51" s="15" t="s">
        <v>39</v>
      </c>
      <c r="BN51" s="15" t="s">
        <v>39</v>
      </c>
      <c r="BO51" s="15" t="s">
        <v>39</v>
      </c>
      <c r="BQ51" s="15" t="s">
        <v>39</v>
      </c>
      <c r="BR51" s="15" t="s">
        <v>39</v>
      </c>
      <c r="BS51" s="15" t="s">
        <v>39</v>
      </c>
      <c r="BU51" s="15" t="s">
        <v>39</v>
      </c>
      <c r="BV51" s="15" t="s">
        <v>39</v>
      </c>
      <c r="BW51" s="15" t="s">
        <v>39</v>
      </c>
      <c r="BY51" s="15" t="s">
        <v>39</v>
      </c>
      <c r="BZ51" s="15" t="s">
        <v>39</v>
      </c>
      <c r="CA51" s="15" t="s">
        <v>39</v>
      </c>
      <c r="CC51" s="15" t="s">
        <v>39</v>
      </c>
    </row>
    <row r="52" spans="1:81">
      <c r="A52" s="15">
        <v>38132791</v>
      </c>
      <c r="B52" s="17" t="s">
        <v>246</v>
      </c>
      <c r="C52" s="15" t="s">
        <v>247</v>
      </c>
      <c r="D52" s="15" t="s">
        <v>246</v>
      </c>
      <c r="E52" s="15" t="s">
        <v>248</v>
      </c>
      <c r="F52" s="15">
        <v>134233365</v>
      </c>
      <c r="G52" s="15" t="s">
        <v>38</v>
      </c>
      <c r="H52" s="15">
        <v>4</v>
      </c>
      <c r="I52" s="15">
        <v>800</v>
      </c>
      <c r="K52" s="15" t="b">
        <v>0</v>
      </c>
      <c r="L52" s="15" t="b">
        <v>0</v>
      </c>
      <c r="M52" s="15" t="b">
        <v>0</v>
      </c>
      <c r="N52" s="15" t="b">
        <v>0</v>
      </c>
      <c r="O52" s="15" t="b">
        <v>1</v>
      </c>
      <c r="P52" s="15">
        <v>0</v>
      </c>
      <c r="Q52" s="15">
        <v>12</v>
      </c>
      <c r="T52" s="15">
        <v>38132791</v>
      </c>
      <c r="U52" s="15" t="s">
        <v>39</v>
      </c>
      <c r="V52" s="15" t="s">
        <v>39</v>
      </c>
      <c r="W52" s="15" t="s">
        <v>39</v>
      </c>
      <c r="Y52" s="15" t="s">
        <v>39</v>
      </c>
      <c r="Z52" s="15" t="s">
        <v>39</v>
      </c>
      <c r="AA52" s="15" t="s">
        <v>39</v>
      </c>
      <c r="AC52" s="15" t="s">
        <v>39</v>
      </c>
      <c r="AD52" s="15" t="s">
        <v>39</v>
      </c>
      <c r="AE52" s="15" t="s">
        <v>39</v>
      </c>
      <c r="AG52" s="15" t="s">
        <v>39</v>
      </c>
      <c r="AH52" s="15" t="s">
        <v>39</v>
      </c>
      <c r="AI52" s="15" t="s">
        <v>39</v>
      </c>
      <c r="AK52" s="15" t="s">
        <v>39</v>
      </c>
      <c r="AL52" s="15" t="s">
        <v>39</v>
      </c>
      <c r="AM52" s="15" t="s">
        <v>39</v>
      </c>
      <c r="AO52" s="15" t="s">
        <v>39</v>
      </c>
      <c r="AP52" s="15" t="s">
        <v>39</v>
      </c>
      <c r="AQ52" s="15" t="s">
        <v>39</v>
      </c>
      <c r="AS52" s="15" t="s">
        <v>39</v>
      </c>
      <c r="AT52" s="15" t="s">
        <v>39</v>
      </c>
      <c r="AU52" s="15" t="s">
        <v>39</v>
      </c>
      <c r="AW52" s="15" t="s">
        <v>39</v>
      </c>
      <c r="AX52" s="15" t="s">
        <v>39</v>
      </c>
      <c r="AY52" s="15" t="s">
        <v>39</v>
      </c>
      <c r="BA52" s="15" t="s">
        <v>39</v>
      </c>
      <c r="BB52" s="15" t="s">
        <v>39</v>
      </c>
      <c r="BC52" s="15" t="s">
        <v>39</v>
      </c>
      <c r="BE52" s="15" t="s">
        <v>39</v>
      </c>
      <c r="BF52" s="15" t="s">
        <v>39</v>
      </c>
      <c r="BG52" s="15" t="s">
        <v>39</v>
      </c>
      <c r="BI52" s="15" t="s">
        <v>39</v>
      </c>
      <c r="BJ52" s="15" t="s">
        <v>39</v>
      </c>
      <c r="BK52" s="15" t="s">
        <v>39</v>
      </c>
      <c r="BM52" s="15" t="s">
        <v>39</v>
      </c>
      <c r="BN52" s="15" t="s">
        <v>39</v>
      </c>
      <c r="BO52" s="15" t="s">
        <v>39</v>
      </c>
      <c r="BQ52" s="15" t="s">
        <v>39</v>
      </c>
      <c r="BR52" s="15" t="s">
        <v>39</v>
      </c>
      <c r="BS52" s="15" t="s">
        <v>39</v>
      </c>
      <c r="BU52" s="15" t="s">
        <v>39</v>
      </c>
      <c r="BV52" s="15" t="s">
        <v>39</v>
      </c>
      <c r="BW52" s="15" t="s">
        <v>39</v>
      </c>
      <c r="BY52" s="15" t="s">
        <v>39</v>
      </c>
      <c r="BZ52" s="15" t="s">
        <v>39</v>
      </c>
      <c r="CA52" s="15" t="s">
        <v>39</v>
      </c>
      <c r="CC52" s="15" t="s">
        <v>39</v>
      </c>
    </row>
    <row r="53" spans="1:81">
      <c r="A53" s="15">
        <v>38132792</v>
      </c>
      <c r="B53" s="17" t="s">
        <v>249</v>
      </c>
      <c r="C53" s="15" t="s">
        <v>250</v>
      </c>
      <c r="D53" s="15" t="s">
        <v>249</v>
      </c>
      <c r="E53" s="15" t="s">
        <v>251</v>
      </c>
      <c r="F53" s="15">
        <v>134248711</v>
      </c>
      <c r="G53" s="15" t="s">
        <v>46</v>
      </c>
      <c r="H53" s="15">
        <v>4</v>
      </c>
      <c r="I53" s="15">
        <v>0</v>
      </c>
      <c r="K53" s="15" t="b">
        <v>0</v>
      </c>
      <c r="L53" s="15" t="b">
        <v>0</v>
      </c>
      <c r="M53" s="15" t="b">
        <v>0</v>
      </c>
      <c r="N53" s="15" t="b">
        <v>0</v>
      </c>
      <c r="O53" s="15" t="b">
        <v>1</v>
      </c>
      <c r="P53" s="15">
        <v>0</v>
      </c>
      <c r="Q53" s="15">
        <v>0</v>
      </c>
      <c r="T53" s="15">
        <v>38132792</v>
      </c>
      <c r="U53" s="15" t="s">
        <v>39</v>
      </c>
      <c r="V53" s="15" t="s">
        <v>39</v>
      </c>
      <c r="W53" s="15" t="s">
        <v>39</v>
      </c>
      <c r="Y53" s="15" t="s">
        <v>39</v>
      </c>
      <c r="Z53" s="15" t="s">
        <v>39</v>
      </c>
      <c r="AA53" s="15" t="s">
        <v>39</v>
      </c>
      <c r="AC53" s="15" t="s">
        <v>39</v>
      </c>
      <c r="AD53" s="15" t="s">
        <v>39</v>
      </c>
      <c r="AE53" s="15" t="s">
        <v>39</v>
      </c>
      <c r="AG53" s="15" t="s">
        <v>39</v>
      </c>
      <c r="AH53" s="15" t="s">
        <v>39</v>
      </c>
      <c r="AI53" s="15" t="s">
        <v>39</v>
      </c>
      <c r="AK53" s="15" t="s">
        <v>39</v>
      </c>
      <c r="AL53" s="15" t="s">
        <v>39</v>
      </c>
      <c r="AM53" s="15" t="s">
        <v>39</v>
      </c>
      <c r="AO53" s="15" t="s">
        <v>39</v>
      </c>
      <c r="AP53" s="15" t="s">
        <v>39</v>
      </c>
      <c r="AQ53" s="15" t="s">
        <v>39</v>
      </c>
      <c r="AS53" s="15" t="s">
        <v>39</v>
      </c>
      <c r="AT53" s="15" t="s">
        <v>39</v>
      </c>
      <c r="AU53" s="15" t="s">
        <v>39</v>
      </c>
      <c r="AW53" s="15" t="s">
        <v>39</v>
      </c>
      <c r="AX53" s="15" t="s">
        <v>39</v>
      </c>
      <c r="AY53" s="15" t="s">
        <v>39</v>
      </c>
      <c r="BA53" s="15" t="s">
        <v>39</v>
      </c>
      <c r="BB53" s="15" t="s">
        <v>39</v>
      </c>
      <c r="BC53" s="15" t="s">
        <v>39</v>
      </c>
      <c r="BE53" s="15" t="s">
        <v>39</v>
      </c>
      <c r="BF53" s="15" t="s">
        <v>39</v>
      </c>
      <c r="BG53" s="15" t="s">
        <v>39</v>
      </c>
      <c r="BI53" s="15" t="s">
        <v>39</v>
      </c>
      <c r="BJ53" s="15" t="s">
        <v>39</v>
      </c>
      <c r="BK53" s="15" t="s">
        <v>39</v>
      </c>
      <c r="BM53" s="15" t="s">
        <v>39</v>
      </c>
      <c r="BN53" s="15" t="s">
        <v>39</v>
      </c>
      <c r="BO53" s="15" t="s">
        <v>39</v>
      </c>
      <c r="BQ53" s="15" t="s">
        <v>39</v>
      </c>
      <c r="BR53" s="15" t="s">
        <v>39</v>
      </c>
      <c r="BS53" s="15" t="s">
        <v>39</v>
      </c>
      <c r="BU53" s="15" t="s">
        <v>39</v>
      </c>
      <c r="BV53" s="15" t="s">
        <v>39</v>
      </c>
      <c r="BW53" s="15" t="s">
        <v>39</v>
      </c>
      <c r="BY53" s="15" t="s">
        <v>39</v>
      </c>
      <c r="BZ53" s="15" t="s">
        <v>39</v>
      </c>
      <c r="CA53" s="15" t="s">
        <v>39</v>
      </c>
      <c r="CC53" s="15" t="s">
        <v>39</v>
      </c>
    </row>
    <row r="54" spans="1:81">
      <c r="A54" s="15">
        <v>38132793</v>
      </c>
      <c r="B54" s="17" t="s">
        <v>252</v>
      </c>
      <c r="C54" s="15" t="s">
        <v>253</v>
      </c>
      <c r="D54" s="15" t="s">
        <v>252</v>
      </c>
      <c r="E54" s="15" t="s">
        <v>254</v>
      </c>
      <c r="F54" s="15">
        <v>134235565</v>
      </c>
      <c r="G54" s="15" t="s">
        <v>46</v>
      </c>
      <c r="H54" s="15">
        <v>4</v>
      </c>
      <c r="I54" s="15">
        <v>0</v>
      </c>
      <c r="K54" s="15" t="b">
        <v>0</v>
      </c>
      <c r="L54" s="15" t="b">
        <v>0</v>
      </c>
      <c r="M54" s="15" t="b">
        <v>0</v>
      </c>
      <c r="N54" s="15" t="b">
        <v>0</v>
      </c>
      <c r="O54" s="15" t="b">
        <v>1</v>
      </c>
      <c r="P54" s="15">
        <v>0</v>
      </c>
      <c r="Q54" s="15">
        <v>0</v>
      </c>
      <c r="T54" s="15">
        <v>38132793</v>
      </c>
      <c r="U54" s="15" t="s">
        <v>39</v>
      </c>
      <c r="V54" s="15" t="s">
        <v>39</v>
      </c>
      <c r="W54" s="15" t="s">
        <v>39</v>
      </c>
      <c r="Y54" s="15" t="s">
        <v>39</v>
      </c>
      <c r="Z54" s="15" t="s">
        <v>39</v>
      </c>
      <c r="AA54" s="15" t="s">
        <v>39</v>
      </c>
      <c r="AC54" s="15" t="s">
        <v>39</v>
      </c>
      <c r="AD54" s="15" t="s">
        <v>39</v>
      </c>
      <c r="AE54" s="15" t="s">
        <v>39</v>
      </c>
      <c r="AG54" s="15" t="s">
        <v>39</v>
      </c>
      <c r="AH54" s="15" t="s">
        <v>39</v>
      </c>
      <c r="AI54" s="15" t="s">
        <v>39</v>
      </c>
      <c r="AK54" s="15" t="s">
        <v>39</v>
      </c>
      <c r="AL54" s="15" t="s">
        <v>39</v>
      </c>
      <c r="AM54" s="15" t="s">
        <v>39</v>
      </c>
      <c r="AO54" s="15" t="s">
        <v>39</v>
      </c>
      <c r="AP54" s="15" t="s">
        <v>39</v>
      </c>
      <c r="AQ54" s="15" t="s">
        <v>39</v>
      </c>
      <c r="AS54" s="15" t="s">
        <v>39</v>
      </c>
      <c r="AT54" s="15" t="s">
        <v>39</v>
      </c>
      <c r="AU54" s="15" t="s">
        <v>39</v>
      </c>
      <c r="AW54" s="15" t="s">
        <v>39</v>
      </c>
      <c r="AX54" s="15" t="s">
        <v>39</v>
      </c>
      <c r="AY54" s="15" t="s">
        <v>39</v>
      </c>
      <c r="BA54" s="15" t="s">
        <v>39</v>
      </c>
      <c r="BB54" s="15" t="s">
        <v>39</v>
      </c>
      <c r="BC54" s="15" t="s">
        <v>39</v>
      </c>
      <c r="BE54" s="15" t="s">
        <v>39</v>
      </c>
      <c r="BF54" s="15" t="s">
        <v>39</v>
      </c>
      <c r="BG54" s="15" t="s">
        <v>39</v>
      </c>
      <c r="BI54" s="15" t="s">
        <v>39</v>
      </c>
      <c r="BJ54" s="15" t="s">
        <v>39</v>
      </c>
      <c r="BK54" s="15" t="s">
        <v>39</v>
      </c>
      <c r="BM54" s="15" t="s">
        <v>39</v>
      </c>
      <c r="BN54" s="15" t="s">
        <v>39</v>
      </c>
      <c r="BO54" s="15" t="s">
        <v>39</v>
      </c>
      <c r="BQ54" s="15" t="s">
        <v>39</v>
      </c>
      <c r="BR54" s="15" t="s">
        <v>39</v>
      </c>
      <c r="BS54" s="15" t="s">
        <v>39</v>
      </c>
      <c r="BU54" s="15" t="s">
        <v>39</v>
      </c>
      <c r="BV54" s="15" t="s">
        <v>39</v>
      </c>
      <c r="BW54" s="15" t="s">
        <v>39</v>
      </c>
      <c r="BY54" s="15" t="s">
        <v>39</v>
      </c>
      <c r="BZ54" s="15" t="s">
        <v>39</v>
      </c>
      <c r="CA54" s="15" t="s">
        <v>39</v>
      </c>
      <c r="CC54" s="15" t="s">
        <v>39</v>
      </c>
    </row>
    <row r="55" spans="1:81">
      <c r="A55" s="15">
        <v>38132794</v>
      </c>
      <c r="B55" s="17" t="s">
        <v>255</v>
      </c>
      <c r="C55" s="15" t="s">
        <v>256</v>
      </c>
      <c r="D55" s="15" t="s">
        <v>255</v>
      </c>
      <c r="E55" s="15" t="s">
        <v>257</v>
      </c>
      <c r="F55" s="15">
        <v>134275951</v>
      </c>
      <c r="G55" s="15" t="s">
        <v>46</v>
      </c>
      <c r="H55" s="15">
        <v>4</v>
      </c>
      <c r="I55" s="15">
        <v>0</v>
      </c>
      <c r="K55" s="15" t="b">
        <v>0</v>
      </c>
      <c r="L55" s="15" t="b">
        <v>0</v>
      </c>
      <c r="M55" s="15" t="b">
        <v>0</v>
      </c>
      <c r="N55" s="15" t="b">
        <v>0</v>
      </c>
      <c r="O55" s="15" t="b">
        <v>1</v>
      </c>
      <c r="P55" s="15">
        <v>0</v>
      </c>
      <c r="Q55" s="15">
        <v>0</v>
      </c>
      <c r="T55" s="15">
        <v>38132794</v>
      </c>
      <c r="U55" s="15" t="s">
        <v>39</v>
      </c>
      <c r="V55" s="15" t="s">
        <v>39</v>
      </c>
      <c r="W55" s="15" t="s">
        <v>39</v>
      </c>
      <c r="Y55" s="15" t="s">
        <v>39</v>
      </c>
      <c r="Z55" s="15" t="s">
        <v>39</v>
      </c>
      <c r="AA55" s="15" t="s">
        <v>39</v>
      </c>
      <c r="AC55" s="15" t="s">
        <v>39</v>
      </c>
      <c r="AD55" s="15" t="s">
        <v>39</v>
      </c>
      <c r="AE55" s="15" t="s">
        <v>39</v>
      </c>
      <c r="AG55" s="15" t="s">
        <v>39</v>
      </c>
      <c r="AH55" s="15" t="s">
        <v>39</v>
      </c>
      <c r="AI55" s="15" t="s">
        <v>39</v>
      </c>
      <c r="AK55" s="15" t="s">
        <v>39</v>
      </c>
      <c r="AL55" s="15" t="s">
        <v>39</v>
      </c>
      <c r="AM55" s="15" t="s">
        <v>39</v>
      </c>
      <c r="AO55" s="15" t="s">
        <v>39</v>
      </c>
      <c r="AP55" s="15" t="s">
        <v>39</v>
      </c>
      <c r="AQ55" s="15" t="s">
        <v>39</v>
      </c>
      <c r="AS55" s="15" t="s">
        <v>39</v>
      </c>
      <c r="AT55" s="15" t="s">
        <v>39</v>
      </c>
      <c r="AU55" s="15" t="s">
        <v>39</v>
      </c>
      <c r="AW55" s="15" t="s">
        <v>39</v>
      </c>
      <c r="AX55" s="15" t="s">
        <v>39</v>
      </c>
      <c r="AY55" s="15" t="s">
        <v>39</v>
      </c>
      <c r="BA55" s="15" t="s">
        <v>39</v>
      </c>
      <c r="BB55" s="15" t="s">
        <v>39</v>
      </c>
      <c r="BC55" s="15" t="s">
        <v>39</v>
      </c>
      <c r="BE55" s="15" t="s">
        <v>39</v>
      </c>
      <c r="BF55" s="15" t="s">
        <v>39</v>
      </c>
      <c r="BG55" s="15" t="s">
        <v>39</v>
      </c>
      <c r="BI55" s="15" t="s">
        <v>39</v>
      </c>
      <c r="BJ55" s="15" t="s">
        <v>39</v>
      </c>
      <c r="BK55" s="15" t="s">
        <v>39</v>
      </c>
      <c r="BM55" s="15" t="s">
        <v>39</v>
      </c>
      <c r="BN55" s="15" t="s">
        <v>39</v>
      </c>
      <c r="BO55" s="15" t="s">
        <v>39</v>
      </c>
      <c r="BQ55" s="15" t="s">
        <v>39</v>
      </c>
      <c r="BR55" s="15" t="s">
        <v>39</v>
      </c>
      <c r="BS55" s="15" t="s">
        <v>39</v>
      </c>
      <c r="BU55" s="15" t="s">
        <v>39</v>
      </c>
      <c r="BV55" s="15" t="s">
        <v>39</v>
      </c>
      <c r="BW55" s="15" t="s">
        <v>39</v>
      </c>
      <c r="BY55" s="15" t="s">
        <v>39</v>
      </c>
      <c r="BZ55" s="15" t="s">
        <v>39</v>
      </c>
      <c r="CA55" s="15" t="s">
        <v>39</v>
      </c>
      <c r="CC55" s="15" t="s">
        <v>39</v>
      </c>
    </row>
    <row r="56" spans="1:81">
      <c r="A56" s="15">
        <v>38132795</v>
      </c>
      <c r="B56" s="17" t="s">
        <v>258</v>
      </c>
      <c r="C56" s="15" t="s">
        <v>259</v>
      </c>
      <c r="D56" s="15" t="s">
        <v>258</v>
      </c>
      <c r="E56" s="15" t="s">
        <v>260</v>
      </c>
      <c r="F56" s="15">
        <v>134274091</v>
      </c>
      <c r="G56" s="15" t="s">
        <v>46</v>
      </c>
      <c r="H56" s="15">
        <v>4</v>
      </c>
      <c r="I56" s="15">
        <v>0</v>
      </c>
      <c r="K56" s="15" t="b">
        <v>0</v>
      </c>
      <c r="L56" s="15" t="b">
        <v>0</v>
      </c>
      <c r="M56" s="15" t="b">
        <v>0</v>
      </c>
      <c r="N56" s="15" t="b">
        <v>0</v>
      </c>
      <c r="O56" s="15" t="b">
        <v>1</v>
      </c>
      <c r="P56" s="15">
        <v>0</v>
      </c>
      <c r="Q56" s="15">
        <v>0</v>
      </c>
      <c r="T56" s="15">
        <v>38132795</v>
      </c>
      <c r="U56" s="15" t="s">
        <v>39</v>
      </c>
      <c r="V56" s="15" t="s">
        <v>39</v>
      </c>
      <c r="W56" s="15" t="s">
        <v>39</v>
      </c>
      <c r="Y56" s="15" t="s">
        <v>39</v>
      </c>
      <c r="Z56" s="15" t="s">
        <v>39</v>
      </c>
      <c r="AA56" s="15" t="s">
        <v>39</v>
      </c>
      <c r="AC56" s="15" t="s">
        <v>39</v>
      </c>
      <c r="AD56" s="15" t="s">
        <v>39</v>
      </c>
      <c r="AE56" s="15" t="s">
        <v>39</v>
      </c>
      <c r="AG56" s="15" t="s">
        <v>39</v>
      </c>
      <c r="AH56" s="15" t="s">
        <v>39</v>
      </c>
      <c r="AI56" s="15" t="s">
        <v>39</v>
      </c>
      <c r="AK56" s="15" t="s">
        <v>39</v>
      </c>
      <c r="AL56" s="15" t="s">
        <v>39</v>
      </c>
      <c r="AM56" s="15" t="s">
        <v>39</v>
      </c>
      <c r="AO56" s="15" t="s">
        <v>39</v>
      </c>
      <c r="AP56" s="15" t="s">
        <v>39</v>
      </c>
      <c r="AQ56" s="15" t="s">
        <v>39</v>
      </c>
      <c r="AS56" s="15" t="s">
        <v>39</v>
      </c>
      <c r="AT56" s="15" t="s">
        <v>39</v>
      </c>
      <c r="AU56" s="15" t="s">
        <v>39</v>
      </c>
      <c r="AW56" s="15" t="s">
        <v>39</v>
      </c>
      <c r="AX56" s="15" t="s">
        <v>39</v>
      </c>
      <c r="AY56" s="15" t="s">
        <v>39</v>
      </c>
      <c r="BA56" s="15" t="s">
        <v>39</v>
      </c>
      <c r="BB56" s="15" t="s">
        <v>39</v>
      </c>
      <c r="BC56" s="15" t="s">
        <v>39</v>
      </c>
      <c r="BE56" s="15" t="s">
        <v>39</v>
      </c>
      <c r="BF56" s="15" t="s">
        <v>39</v>
      </c>
      <c r="BG56" s="15" t="s">
        <v>39</v>
      </c>
      <c r="BI56" s="15" t="s">
        <v>39</v>
      </c>
      <c r="BJ56" s="15" t="s">
        <v>39</v>
      </c>
      <c r="BK56" s="15" t="s">
        <v>39</v>
      </c>
      <c r="BM56" s="15" t="s">
        <v>39</v>
      </c>
      <c r="BN56" s="15" t="s">
        <v>39</v>
      </c>
      <c r="BO56" s="15" t="s">
        <v>39</v>
      </c>
      <c r="BQ56" s="15" t="s">
        <v>39</v>
      </c>
      <c r="BR56" s="15" t="s">
        <v>39</v>
      </c>
      <c r="BS56" s="15" t="s">
        <v>39</v>
      </c>
      <c r="BU56" s="15" t="s">
        <v>39</v>
      </c>
      <c r="BV56" s="15" t="s">
        <v>39</v>
      </c>
      <c r="BW56" s="15" t="s">
        <v>39</v>
      </c>
      <c r="BY56" s="15" t="s">
        <v>39</v>
      </c>
      <c r="BZ56" s="15" t="s">
        <v>39</v>
      </c>
      <c r="CA56" s="15" t="s">
        <v>39</v>
      </c>
      <c r="CC56" s="15" t="s">
        <v>39</v>
      </c>
    </row>
    <row r="57" spans="1:81">
      <c r="A57" s="15">
        <v>38132796</v>
      </c>
      <c r="B57" s="17" t="s">
        <v>261</v>
      </c>
      <c r="C57" s="15" t="s">
        <v>262</v>
      </c>
      <c r="D57" s="15" t="s">
        <v>261</v>
      </c>
      <c r="E57" s="15" t="s">
        <v>263</v>
      </c>
      <c r="F57" s="15">
        <v>134222649</v>
      </c>
      <c r="G57" s="15" t="s">
        <v>46</v>
      </c>
      <c r="H57" s="15">
        <v>4</v>
      </c>
      <c r="I57" s="15">
        <v>0</v>
      </c>
      <c r="K57" s="15" t="b">
        <v>0</v>
      </c>
      <c r="L57" s="15" t="b">
        <v>0</v>
      </c>
      <c r="M57" s="15" t="b">
        <v>0</v>
      </c>
      <c r="N57" s="15" t="b">
        <v>0</v>
      </c>
      <c r="O57" s="15" t="b">
        <v>1</v>
      </c>
      <c r="P57" s="15">
        <v>0</v>
      </c>
      <c r="Q57" s="15">
        <v>0</v>
      </c>
      <c r="T57" s="15">
        <v>38132796</v>
      </c>
      <c r="U57" s="15" t="s">
        <v>39</v>
      </c>
      <c r="V57" s="15" t="s">
        <v>39</v>
      </c>
      <c r="W57" s="15" t="s">
        <v>39</v>
      </c>
      <c r="Y57" s="15" t="s">
        <v>39</v>
      </c>
      <c r="Z57" s="15" t="s">
        <v>39</v>
      </c>
      <c r="AA57" s="15" t="s">
        <v>39</v>
      </c>
      <c r="AC57" s="15" t="s">
        <v>39</v>
      </c>
      <c r="AD57" s="15" t="s">
        <v>39</v>
      </c>
      <c r="AE57" s="15" t="s">
        <v>39</v>
      </c>
      <c r="AG57" s="15" t="s">
        <v>39</v>
      </c>
      <c r="AH57" s="15" t="s">
        <v>39</v>
      </c>
      <c r="AI57" s="15" t="s">
        <v>39</v>
      </c>
      <c r="AK57" s="15" t="s">
        <v>39</v>
      </c>
      <c r="AL57" s="15" t="s">
        <v>39</v>
      </c>
      <c r="AM57" s="15" t="s">
        <v>39</v>
      </c>
      <c r="AO57" s="15" t="s">
        <v>39</v>
      </c>
      <c r="AP57" s="15" t="s">
        <v>39</v>
      </c>
      <c r="AQ57" s="15" t="s">
        <v>39</v>
      </c>
      <c r="AS57" s="15" t="s">
        <v>39</v>
      </c>
      <c r="AT57" s="15" t="s">
        <v>39</v>
      </c>
      <c r="AU57" s="15" t="s">
        <v>39</v>
      </c>
      <c r="AW57" s="15" t="s">
        <v>39</v>
      </c>
      <c r="AX57" s="15" t="s">
        <v>39</v>
      </c>
      <c r="AY57" s="15" t="s">
        <v>39</v>
      </c>
      <c r="BA57" s="15" t="s">
        <v>39</v>
      </c>
      <c r="BB57" s="15" t="s">
        <v>39</v>
      </c>
      <c r="BC57" s="15" t="s">
        <v>39</v>
      </c>
      <c r="BE57" s="15" t="s">
        <v>39</v>
      </c>
      <c r="BF57" s="15" t="s">
        <v>39</v>
      </c>
      <c r="BG57" s="15" t="s">
        <v>39</v>
      </c>
      <c r="BI57" s="15" t="s">
        <v>39</v>
      </c>
      <c r="BJ57" s="15" t="s">
        <v>39</v>
      </c>
      <c r="BK57" s="15" t="s">
        <v>39</v>
      </c>
      <c r="BM57" s="15" t="s">
        <v>39</v>
      </c>
      <c r="BN57" s="15" t="s">
        <v>39</v>
      </c>
      <c r="BO57" s="15" t="s">
        <v>39</v>
      </c>
      <c r="BQ57" s="15" t="s">
        <v>39</v>
      </c>
      <c r="BR57" s="15" t="s">
        <v>39</v>
      </c>
      <c r="BS57" s="15" t="s">
        <v>39</v>
      </c>
      <c r="BU57" s="15" t="s">
        <v>39</v>
      </c>
      <c r="BV57" s="15" t="s">
        <v>39</v>
      </c>
      <c r="BW57" s="15" t="s">
        <v>39</v>
      </c>
      <c r="BY57" s="15" t="s">
        <v>39</v>
      </c>
      <c r="BZ57" s="15" t="s">
        <v>39</v>
      </c>
      <c r="CA57" s="15" t="s">
        <v>39</v>
      </c>
      <c r="CC57" s="15" t="s">
        <v>39</v>
      </c>
    </row>
    <row r="58" spans="1:81">
      <c r="A58" s="15">
        <v>38132797</v>
      </c>
      <c r="B58" s="17" t="s">
        <v>264</v>
      </c>
      <c r="C58" s="15" t="s">
        <v>265</v>
      </c>
      <c r="D58" s="15" t="s">
        <v>264</v>
      </c>
      <c r="E58" s="15" t="s">
        <v>266</v>
      </c>
      <c r="F58" s="15">
        <v>134268982</v>
      </c>
      <c r="G58" s="15" t="s">
        <v>38</v>
      </c>
      <c r="H58" s="15">
        <v>4</v>
      </c>
      <c r="I58" s="15">
        <v>1000</v>
      </c>
      <c r="K58" s="15" t="b">
        <v>0</v>
      </c>
      <c r="L58" s="15" t="b">
        <v>0</v>
      </c>
      <c r="M58" s="15" t="b">
        <v>0</v>
      </c>
      <c r="N58" s="15" t="b">
        <v>0</v>
      </c>
      <c r="O58" s="15" t="b">
        <v>1</v>
      </c>
      <c r="P58" s="15">
        <v>0</v>
      </c>
      <c r="Q58" s="15">
        <v>70</v>
      </c>
      <c r="T58" s="15">
        <v>38132797</v>
      </c>
      <c r="U58" s="15" t="s">
        <v>39</v>
      </c>
      <c r="V58" s="15" t="s">
        <v>39</v>
      </c>
      <c r="W58" s="15" t="s">
        <v>39</v>
      </c>
      <c r="Y58" s="15" t="s">
        <v>39</v>
      </c>
      <c r="Z58" s="15" t="s">
        <v>39</v>
      </c>
      <c r="AA58" s="15" t="s">
        <v>39</v>
      </c>
      <c r="AC58" s="15" t="s">
        <v>39</v>
      </c>
      <c r="AD58" s="15" t="s">
        <v>39</v>
      </c>
      <c r="AE58" s="15" t="s">
        <v>39</v>
      </c>
      <c r="AG58" s="15" t="s">
        <v>39</v>
      </c>
      <c r="AH58" s="15" t="s">
        <v>39</v>
      </c>
      <c r="AI58" s="15" t="s">
        <v>39</v>
      </c>
      <c r="AK58" s="15" t="s">
        <v>39</v>
      </c>
      <c r="AL58" s="15" t="s">
        <v>39</v>
      </c>
      <c r="AM58" s="15" t="s">
        <v>39</v>
      </c>
      <c r="AO58" s="15" t="s">
        <v>39</v>
      </c>
      <c r="AP58" s="15" t="s">
        <v>39</v>
      </c>
      <c r="AQ58" s="15" t="s">
        <v>39</v>
      </c>
      <c r="AS58" s="15" t="s">
        <v>39</v>
      </c>
      <c r="AT58" s="15" t="s">
        <v>39</v>
      </c>
      <c r="AU58" s="15" t="s">
        <v>39</v>
      </c>
      <c r="AW58" s="15" t="s">
        <v>39</v>
      </c>
      <c r="AX58" s="15" t="s">
        <v>39</v>
      </c>
      <c r="AY58" s="15" t="s">
        <v>39</v>
      </c>
      <c r="BA58" s="15" t="s">
        <v>39</v>
      </c>
      <c r="BB58" s="15" t="s">
        <v>39</v>
      </c>
      <c r="BC58" s="15" t="s">
        <v>39</v>
      </c>
      <c r="BE58" s="15" t="s">
        <v>39</v>
      </c>
      <c r="BF58" s="15" t="s">
        <v>39</v>
      </c>
      <c r="BG58" s="15" t="s">
        <v>39</v>
      </c>
      <c r="BI58" s="15" t="s">
        <v>39</v>
      </c>
      <c r="BJ58" s="15" t="s">
        <v>39</v>
      </c>
      <c r="BK58" s="15" t="s">
        <v>39</v>
      </c>
      <c r="BM58" s="15" t="s">
        <v>39</v>
      </c>
      <c r="BN58" s="15" t="s">
        <v>39</v>
      </c>
      <c r="BO58" s="15" t="s">
        <v>39</v>
      </c>
      <c r="BQ58" s="15" t="s">
        <v>39</v>
      </c>
      <c r="BR58" s="15" t="s">
        <v>39</v>
      </c>
      <c r="BS58" s="15" t="s">
        <v>39</v>
      </c>
      <c r="BU58" s="15" t="s">
        <v>39</v>
      </c>
      <c r="BV58" s="15" t="s">
        <v>39</v>
      </c>
      <c r="BW58" s="15" t="s">
        <v>39</v>
      </c>
      <c r="BY58" s="15" t="s">
        <v>39</v>
      </c>
      <c r="BZ58" s="15" t="s">
        <v>39</v>
      </c>
      <c r="CA58" s="15" t="s">
        <v>39</v>
      </c>
      <c r="CC58" s="15" t="s">
        <v>39</v>
      </c>
    </row>
    <row r="59" spans="1:81">
      <c r="A59" s="15">
        <v>38132798</v>
      </c>
      <c r="B59" s="17" t="s">
        <v>267</v>
      </c>
      <c r="C59" s="15" t="s">
        <v>268</v>
      </c>
      <c r="D59" s="15" t="s">
        <v>267</v>
      </c>
      <c r="E59" s="15" t="s">
        <v>269</v>
      </c>
      <c r="F59" s="15">
        <v>134264366</v>
      </c>
      <c r="G59" s="15" t="s">
        <v>38</v>
      </c>
      <c r="H59" s="15">
        <v>4</v>
      </c>
      <c r="I59" s="15">
        <v>600</v>
      </c>
      <c r="K59" s="15" t="b">
        <v>0</v>
      </c>
      <c r="L59" s="15" t="b">
        <v>0</v>
      </c>
      <c r="M59" s="15" t="b">
        <v>0</v>
      </c>
      <c r="N59" s="15" t="b">
        <v>0</v>
      </c>
      <c r="O59" s="15" t="b">
        <v>1</v>
      </c>
      <c r="P59" s="15">
        <v>0</v>
      </c>
      <c r="Q59" s="15">
        <v>20</v>
      </c>
      <c r="T59" s="15">
        <v>38132798</v>
      </c>
      <c r="U59" s="15" t="s">
        <v>39</v>
      </c>
      <c r="V59" s="15" t="s">
        <v>39</v>
      </c>
      <c r="W59" s="15" t="s">
        <v>39</v>
      </c>
      <c r="Y59" s="15" t="s">
        <v>39</v>
      </c>
      <c r="Z59" s="15" t="s">
        <v>39</v>
      </c>
      <c r="AA59" s="15" t="s">
        <v>39</v>
      </c>
      <c r="AC59" s="15" t="s">
        <v>39</v>
      </c>
      <c r="AD59" s="15" t="s">
        <v>39</v>
      </c>
      <c r="AE59" s="15" t="s">
        <v>39</v>
      </c>
      <c r="AG59" s="15" t="s">
        <v>39</v>
      </c>
      <c r="AH59" s="15" t="s">
        <v>39</v>
      </c>
      <c r="AI59" s="15" t="s">
        <v>39</v>
      </c>
      <c r="AK59" s="15" t="s">
        <v>39</v>
      </c>
      <c r="AL59" s="15" t="s">
        <v>39</v>
      </c>
      <c r="AM59" s="15" t="s">
        <v>39</v>
      </c>
      <c r="AO59" s="15" t="s">
        <v>39</v>
      </c>
      <c r="AP59" s="15" t="s">
        <v>39</v>
      </c>
      <c r="AQ59" s="15" t="s">
        <v>39</v>
      </c>
      <c r="AS59" s="15" t="s">
        <v>39</v>
      </c>
      <c r="AT59" s="15" t="s">
        <v>39</v>
      </c>
      <c r="AU59" s="15" t="s">
        <v>39</v>
      </c>
      <c r="AW59" s="15" t="s">
        <v>39</v>
      </c>
      <c r="AX59" s="15" t="s">
        <v>39</v>
      </c>
      <c r="AY59" s="15" t="s">
        <v>39</v>
      </c>
      <c r="BA59" s="15" t="s">
        <v>39</v>
      </c>
      <c r="BB59" s="15" t="s">
        <v>39</v>
      </c>
      <c r="BC59" s="15" t="s">
        <v>39</v>
      </c>
      <c r="BE59" s="15" t="s">
        <v>39</v>
      </c>
      <c r="BF59" s="15" t="s">
        <v>39</v>
      </c>
      <c r="BG59" s="15" t="s">
        <v>39</v>
      </c>
      <c r="BI59" s="15" t="s">
        <v>39</v>
      </c>
      <c r="BJ59" s="15" t="s">
        <v>39</v>
      </c>
      <c r="BK59" s="15" t="s">
        <v>39</v>
      </c>
      <c r="BM59" s="15" t="s">
        <v>39</v>
      </c>
      <c r="BN59" s="15" t="s">
        <v>39</v>
      </c>
      <c r="BO59" s="15" t="s">
        <v>39</v>
      </c>
      <c r="BQ59" s="15" t="s">
        <v>39</v>
      </c>
      <c r="BR59" s="15" t="s">
        <v>39</v>
      </c>
      <c r="BS59" s="15" t="s">
        <v>39</v>
      </c>
      <c r="BU59" s="15" t="s">
        <v>39</v>
      </c>
      <c r="BV59" s="15" t="s">
        <v>39</v>
      </c>
      <c r="BW59" s="15" t="s">
        <v>39</v>
      </c>
      <c r="BY59" s="15" t="s">
        <v>39</v>
      </c>
      <c r="BZ59" s="15" t="s">
        <v>39</v>
      </c>
      <c r="CA59" s="15" t="s">
        <v>39</v>
      </c>
      <c r="CC59" s="15" t="s">
        <v>39</v>
      </c>
    </row>
    <row r="60" spans="1:81">
      <c r="A60" s="15">
        <v>38132799</v>
      </c>
      <c r="B60" s="17" t="s">
        <v>270</v>
      </c>
      <c r="C60" s="15" t="s">
        <v>271</v>
      </c>
      <c r="D60" s="15" t="s">
        <v>270</v>
      </c>
      <c r="E60" s="15" t="s">
        <v>272</v>
      </c>
      <c r="F60" s="15">
        <v>134267517</v>
      </c>
      <c r="G60" s="15" t="s">
        <v>46</v>
      </c>
      <c r="H60" s="15">
        <v>4</v>
      </c>
      <c r="I60" s="15">
        <v>0</v>
      </c>
      <c r="K60" s="15" t="b">
        <v>0</v>
      </c>
      <c r="L60" s="15" t="b">
        <v>0</v>
      </c>
      <c r="M60" s="15" t="b">
        <v>0</v>
      </c>
      <c r="N60" s="15" t="b">
        <v>0</v>
      </c>
      <c r="O60" s="15" t="b">
        <v>1</v>
      </c>
      <c r="P60" s="15">
        <v>0</v>
      </c>
      <c r="Q60" s="15">
        <v>0</v>
      </c>
      <c r="T60" s="15">
        <v>38132799</v>
      </c>
      <c r="U60" s="15" t="s">
        <v>39</v>
      </c>
      <c r="V60" s="15" t="s">
        <v>39</v>
      </c>
      <c r="W60" s="15" t="s">
        <v>39</v>
      </c>
      <c r="Y60" s="15" t="s">
        <v>39</v>
      </c>
      <c r="Z60" s="15" t="s">
        <v>39</v>
      </c>
      <c r="AA60" s="15" t="s">
        <v>39</v>
      </c>
      <c r="AC60" s="15" t="s">
        <v>39</v>
      </c>
      <c r="AD60" s="15" t="s">
        <v>39</v>
      </c>
      <c r="AE60" s="15" t="s">
        <v>39</v>
      </c>
      <c r="AG60" s="15" t="s">
        <v>39</v>
      </c>
      <c r="AH60" s="15" t="s">
        <v>39</v>
      </c>
      <c r="AI60" s="15" t="s">
        <v>39</v>
      </c>
      <c r="AK60" s="15" t="s">
        <v>39</v>
      </c>
      <c r="AL60" s="15" t="s">
        <v>39</v>
      </c>
      <c r="AM60" s="15" t="s">
        <v>39</v>
      </c>
      <c r="AO60" s="15" t="s">
        <v>39</v>
      </c>
      <c r="AP60" s="15" t="s">
        <v>39</v>
      </c>
      <c r="AQ60" s="15" t="s">
        <v>39</v>
      </c>
      <c r="AS60" s="15" t="s">
        <v>39</v>
      </c>
      <c r="AT60" s="15" t="s">
        <v>39</v>
      </c>
      <c r="AU60" s="15" t="s">
        <v>39</v>
      </c>
      <c r="AW60" s="15" t="s">
        <v>39</v>
      </c>
      <c r="AX60" s="15" t="s">
        <v>39</v>
      </c>
      <c r="AY60" s="15" t="s">
        <v>39</v>
      </c>
      <c r="BA60" s="15" t="s">
        <v>39</v>
      </c>
      <c r="BB60" s="15" t="s">
        <v>39</v>
      </c>
      <c r="BC60" s="15" t="s">
        <v>39</v>
      </c>
      <c r="BE60" s="15" t="s">
        <v>39</v>
      </c>
      <c r="BF60" s="15" t="s">
        <v>39</v>
      </c>
      <c r="BG60" s="15" t="s">
        <v>39</v>
      </c>
      <c r="BI60" s="15" t="s">
        <v>39</v>
      </c>
      <c r="BJ60" s="15" t="s">
        <v>39</v>
      </c>
      <c r="BK60" s="15" t="s">
        <v>39</v>
      </c>
      <c r="BM60" s="15" t="s">
        <v>39</v>
      </c>
      <c r="BN60" s="15" t="s">
        <v>39</v>
      </c>
      <c r="BO60" s="15" t="s">
        <v>39</v>
      </c>
      <c r="BQ60" s="15" t="s">
        <v>39</v>
      </c>
      <c r="BR60" s="15" t="s">
        <v>39</v>
      </c>
      <c r="BS60" s="15" t="s">
        <v>39</v>
      </c>
      <c r="BU60" s="15" t="s">
        <v>39</v>
      </c>
      <c r="BV60" s="15" t="s">
        <v>39</v>
      </c>
      <c r="BW60" s="15" t="s">
        <v>39</v>
      </c>
      <c r="BY60" s="15" t="s">
        <v>39</v>
      </c>
      <c r="BZ60" s="15" t="s">
        <v>39</v>
      </c>
      <c r="CA60" s="15" t="s">
        <v>39</v>
      </c>
      <c r="CC60" s="15" t="s">
        <v>39</v>
      </c>
    </row>
    <row r="61" spans="1:81">
      <c r="A61" s="15">
        <v>38132852</v>
      </c>
      <c r="B61" s="17" t="s">
        <v>273</v>
      </c>
      <c r="C61" s="15" t="s">
        <v>274</v>
      </c>
      <c r="D61" s="15" t="s">
        <v>273</v>
      </c>
      <c r="E61" s="15" t="s">
        <v>275</v>
      </c>
      <c r="F61" s="15">
        <v>134252186</v>
      </c>
      <c r="G61" s="15" t="s">
        <v>46</v>
      </c>
      <c r="H61" s="15">
        <v>4</v>
      </c>
      <c r="I61" s="15">
        <v>0</v>
      </c>
      <c r="K61" s="15" t="b">
        <v>0</v>
      </c>
      <c r="L61" s="15" t="b">
        <v>0</v>
      </c>
      <c r="M61" s="15" t="b">
        <v>0</v>
      </c>
      <c r="N61" s="15" t="b">
        <v>0</v>
      </c>
      <c r="O61" s="15" t="b">
        <v>1</v>
      </c>
      <c r="P61" s="15">
        <v>0</v>
      </c>
      <c r="Q61" s="15">
        <v>0</v>
      </c>
      <c r="T61" s="15">
        <v>38132852</v>
      </c>
      <c r="U61" s="15" t="s">
        <v>39</v>
      </c>
      <c r="V61" s="15" t="s">
        <v>39</v>
      </c>
      <c r="W61" s="15" t="s">
        <v>39</v>
      </c>
      <c r="Y61" s="15" t="s">
        <v>39</v>
      </c>
      <c r="Z61" s="15" t="s">
        <v>39</v>
      </c>
      <c r="AA61" s="15" t="s">
        <v>39</v>
      </c>
      <c r="AC61" s="15" t="s">
        <v>39</v>
      </c>
      <c r="AD61" s="15" t="s">
        <v>39</v>
      </c>
      <c r="AE61" s="15" t="s">
        <v>39</v>
      </c>
      <c r="AG61" s="15" t="s">
        <v>39</v>
      </c>
      <c r="AH61" s="15" t="s">
        <v>39</v>
      </c>
      <c r="AI61" s="15" t="s">
        <v>39</v>
      </c>
      <c r="AK61" s="15" t="s">
        <v>39</v>
      </c>
      <c r="AL61" s="15" t="s">
        <v>39</v>
      </c>
      <c r="AM61" s="15" t="s">
        <v>39</v>
      </c>
      <c r="AO61" s="15" t="s">
        <v>39</v>
      </c>
      <c r="AP61" s="15" t="s">
        <v>39</v>
      </c>
      <c r="AQ61" s="15" t="s">
        <v>39</v>
      </c>
      <c r="AS61" s="15" t="s">
        <v>39</v>
      </c>
      <c r="AT61" s="15" t="s">
        <v>39</v>
      </c>
      <c r="AU61" s="15" t="s">
        <v>39</v>
      </c>
      <c r="AW61" s="15" t="s">
        <v>39</v>
      </c>
      <c r="AX61" s="15" t="s">
        <v>39</v>
      </c>
      <c r="AY61" s="15" t="s">
        <v>39</v>
      </c>
      <c r="BA61" s="15" t="s">
        <v>39</v>
      </c>
      <c r="BB61" s="15" t="s">
        <v>39</v>
      </c>
      <c r="BC61" s="15" t="s">
        <v>39</v>
      </c>
      <c r="BE61" s="15" t="s">
        <v>39</v>
      </c>
      <c r="BF61" s="15" t="s">
        <v>39</v>
      </c>
      <c r="BG61" s="15" t="s">
        <v>39</v>
      </c>
      <c r="BI61" s="15" t="s">
        <v>39</v>
      </c>
      <c r="BJ61" s="15" t="s">
        <v>39</v>
      </c>
      <c r="BK61" s="15" t="s">
        <v>39</v>
      </c>
      <c r="BM61" s="15" t="s">
        <v>39</v>
      </c>
      <c r="BN61" s="15" t="s">
        <v>39</v>
      </c>
      <c r="BO61" s="15" t="s">
        <v>39</v>
      </c>
      <c r="BQ61" s="15" t="s">
        <v>39</v>
      </c>
      <c r="BR61" s="15" t="s">
        <v>39</v>
      </c>
      <c r="BS61" s="15" t="s">
        <v>39</v>
      </c>
      <c r="BU61" s="15" t="s">
        <v>39</v>
      </c>
      <c r="BV61" s="15" t="s">
        <v>39</v>
      </c>
      <c r="BW61" s="15" t="s">
        <v>39</v>
      </c>
      <c r="BY61" s="15" t="s">
        <v>39</v>
      </c>
      <c r="BZ61" s="15" t="s">
        <v>39</v>
      </c>
      <c r="CA61" s="15" t="s">
        <v>39</v>
      </c>
      <c r="CC61" s="15" t="s">
        <v>39</v>
      </c>
    </row>
    <row r="62" spans="1:81">
      <c r="A62" s="15">
        <v>38132853</v>
      </c>
      <c r="B62" s="17" t="s">
        <v>276</v>
      </c>
      <c r="C62" s="15" t="s">
        <v>277</v>
      </c>
      <c r="D62" s="15" t="s">
        <v>276</v>
      </c>
      <c r="E62" s="15" t="s">
        <v>278</v>
      </c>
      <c r="F62" s="15">
        <v>134262728</v>
      </c>
      <c r="G62" s="15" t="s">
        <v>46</v>
      </c>
      <c r="H62" s="15">
        <v>4</v>
      </c>
      <c r="I62" s="15">
        <v>0</v>
      </c>
      <c r="K62" s="15" t="b">
        <v>0</v>
      </c>
      <c r="L62" s="15" t="b">
        <v>0</v>
      </c>
      <c r="M62" s="15" t="b">
        <v>0</v>
      </c>
      <c r="N62" s="15" t="b">
        <v>0</v>
      </c>
      <c r="O62" s="15" t="b">
        <v>1</v>
      </c>
      <c r="P62" s="15">
        <v>0</v>
      </c>
      <c r="Q62" s="15">
        <v>0</v>
      </c>
      <c r="T62" s="15">
        <v>38132853</v>
      </c>
      <c r="U62" s="15" t="s">
        <v>39</v>
      </c>
      <c r="V62" s="15" t="s">
        <v>39</v>
      </c>
      <c r="W62" s="15" t="s">
        <v>39</v>
      </c>
      <c r="Y62" s="15" t="s">
        <v>39</v>
      </c>
      <c r="Z62" s="15" t="s">
        <v>39</v>
      </c>
      <c r="AA62" s="15" t="s">
        <v>39</v>
      </c>
      <c r="AC62" s="15" t="s">
        <v>39</v>
      </c>
      <c r="AD62" s="15" t="s">
        <v>39</v>
      </c>
      <c r="AE62" s="15" t="s">
        <v>39</v>
      </c>
      <c r="AG62" s="15" t="s">
        <v>39</v>
      </c>
      <c r="AH62" s="15" t="s">
        <v>39</v>
      </c>
      <c r="AI62" s="15" t="s">
        <v>39</v>
      </c>
      <c r="AK62" s="15" t="s">
        <v>39</v>
      </c>
      <c r="AL62" s="15" t="s">
        <v>39</v>
      </c>
      <c r="AM62" s="15" t="s">
        <v>39</v>
      </c>
      <c r="AO62" s="15" t="s">
        <v>39</v>
      </c>
      <c r="AP62" s="15" t="s">
        <v>39</v>
      </c>
      <c r="AQ62" s="15" t="s">
        <v>39</v>
      </c>
      <c r="AS62" s="15" t="s">
        <v>39</v>
      </c>
      <c r="AT62" s="15" t="s">
        <v>39</v>
      </c>
      <c r="AU62" s="15" t="s">
        <v>39</v>
      </c>
      <c r="AW62" s="15" t="s">
        <v>39</v>
      </c>
      <c r="AX62" s="15" t="s">
        <v>39</v>
      </c>
      <c r="AY62" s="15" t="s">
        <v>39</v>
      </c>
      <c r="BA62" s="15" t="s">
        <v>39</v>
      </c>
      <c r="BB62" s="15" t="s">
        <v>39</v>
      </c>
      <c r="BC62" s="15" t="s">
        <v>39</v>
      </c>
      <c r="BE62" s="15" t="s">
        <v>39</v>
      </c>
      <c r="BF62" s="15" t="s">
        <v>39</v>
      </c>
      <c r="BG62" s="15" t="s">
        <v>39</v>
      </c>
      <c r="BI62" s="15" t="s">
        <v>39</v>
      </c>
      <c r="BJ62" s="15" t="s">
        <v>39</v>
      </c>
      <c r="BK62" s="15" t="s">
        <v>39</v>
      </c>
      <c r="BM62" s="15" t="s">
        <v>39</v>
      </c>
      <c r="BN62" s="15" t="s">
        <v>39</v>
      </c>
      <c r="BO62" s="15" t="s">
        <v>39</v>
      </c>
      <c r="BQ62" s="15" t="s">
        <v>39</v>
      </c>
      <c r="BR62" s="15" t="s">
        <v>39</v>
      </c>
      <c r="BS62" s="15" t="s">
        <v>39</v>
      </c>
      <c r="BU62" s="15" t="s">
        <v>39</v>
      </c>
      <c r="BV62" s="15" t="s">
        <v>39</v>
      </c>
      <c r="BW62" s="15" t="s">
        <v>39</v>
      </c>
      <c r="BY62" s="15" t="s">
        <v>39</v>
      </c>
      <c r="BZ62" s="15" t="s">
        <v>39</v>
      </c>
      <c r="CA62" s="15" t="s">
        <v>39</v>
      </c>
      <c r="CC62" s="15" t="s">
        <v>39</v>
      </c>
    </row>
    <row r="63" spans="1:81">
      <c r="A63" s="15">
        <v>38132854</v>
      </c>
      <c r="B63" s="17" t="s">
        <v>279</v>
      </c>
      <c r="C63" s="15" t="s">
        <v>280</v>
      </c>
      <c r="D63" s="15" t="s">
        <v>279</v>
      </c>
      <c r="E63" s="15" t="s">
        <v>281</v>
      </c>
      <c r="F63" s="15">
        <v>134219569</v>
      </c>
      <c r="G63" s="15" t="s">
        <v>46</v>
      </c>
      <c r="H63" s="15">
        <v>4</v>
      </c>
      <c r="I63" s="15">
        <v>0</v>
      </c>
      <c r="K63" s="15" t="b">
        <v>0</v>
      </c>
      <c r="L63" s="15" t="b">
        <v>0</v>
      </c>
      <c r="M63" s="15" t="b">
        <v>0</v>
      </c>
      <c r="N63" s="15" t="b">
        <v>0</v>
      </c>
      <c r="O63" s="15" t="b">
        <v>1</v>
      </c>
      <c r="P63" s="15">
        <v>0</v>
      </c>
      <c r="Q63" s="15">
        <v>0</v>
      </c>
      <c r="T63" s="15">
        <v>38132854</v>
      </c>
      <c r="U63" s="15" t="s">
        <v>39</v>
      </c>
      <c r="V63" s="15" t="s">
        <v>39</v>
      </c>
      <c r="W63" s="15" t="s">
        <v>39</v>
      </c>
      <c r="Y63" s="15" t="s">
        <v>39</v>
      </c>
      <c r="Z63" s="15" t="s">
        <v>39</v>
      </c>
      <c r="AA63" s="15" t="s">
        <v>39</v>
      </c>
      <c r="AC63" s="15" t="s">
        <v>39</v>
      </c>
      <c r="AD63" s="15" t="s">
        <v>39</v>
      </c>
      <c r="AE63" s="15" t="s">
        <v>39</v>
      </c>
      <c r="AG63" s="15" t="s">
        <v>39</v>
      </c>
      <c r="AH63" s="15" t="s">
        <v>39</v>
      </c>
      <c r="AI63" s="15" t="s">
        <v>39</v>
      </c>
      <c r="AK63" s="15" t="s">
        <v>39</v>
      </c>
      <c r="AL63" s="15" t="s">
        <v>39</v>
      </c>
      <c r="AM63" s="15" t="s">
        <v>39</v>
      </c>
      <c r="AO63" s="15" t="s">
        <v>39</v>
      </c>
      <c r="AP63" s="15" t="s">
        <v>39</v>
      </c>
      <c r="AQ63" s="15" t="s">
        <v>39</v>
      </c>
      <c r="AS63" s="15" t="s">
        <v>39</v>
      </c>
      <c r="AT63" s="15" t="s">
        <v>39</v>
      </c>
      <c r="AU63" s="15" t="s">
        <v>39</v>
      </c>
      <c r="AW63" s="15" t="s">
        <v>39</v>
      </c>
      <c r="AX63" s="15" t="s">
        <v>39</v>
      </c>
      <c r="AY63" s="15" t="s">
        <v>39</v>
      </c>
      <c r="BA63" s="15" t="s">
        <v>39</v>
      </c>
      <c r="BB63" s="15" t="s">
        <v>39</v>
      </c>
      <c r="BC63" s="15" t="s">
        <v>39</v>
      </c>
      <c r="BE63" s="15" t="s">
        <v>39</v>
      </c>
      <c r="BF63" s="15" t="s">
        <v>39</v>
      </c>
      <c r="BG63" s="15" t="s">
        <v>39</v>
      </c>
      <c r="BI63" s="15" t="s">
        <v>39</v>
      </c>
      <c r="BJ63" s="15" t="s">
        <v>39</v>
      </c>
      <c r="BK63" s="15" t="s">
        <v>39</v>
      </c>
      <c r="BM63" s="15" t="s">
        <v>39</v>
      </c>
      <c r="BN63" s="15" t="s">
        <v>39</v>
      </c>
      <c r="BO63" s="15" t="s">
        <v>39</v>
      </c>
      <c r="BQ63" s="15" t="s">
        <v>39</v>
      </c>
      <c r="BR63" s="15" t="s">
        <v>39</v>
      </c>
      <c r="BS63" s="15" t="s">
        <v>39</v>
      </c>
      <c r="BU63" s="15" t="s">
        <v>39</v>
      </c>
      <c r="BV63" s="15" t="s">
        <v>39</v>
      </c>
      <c r="BW63" s="15" t="s">
        <v>39</v>
      </c>
      <c r="BY63" s="15" t="s">
        <v>39</v>
      </c>
      <c r="BZ63" s="15" t="s">
        <v>39</v>
      </c>
      <c r="CA63" s="15" t="s">
        <v>39</v>
      </c>
      <c r="CC63" s="15" t="s">
        <v>39</v>
      </c>
    </row>
    <row r="64" spans="1:81">
      <c r="A64" s="15">
        <v>38132855</v>
      </c>
      <c r="B64" s="17" t="s">
        <v>282</v>
      </c>
      <c r="C64" s="15" t="s">
        <v>283</v>
      </c>
      <c r="D64" s="15" t="s">
        <v>282</v>
      </c>
      <c r="E64" s="15" t="s">
        <v>284</v>
      </c>
      <c r="F64" s="15">
        <v>134218255</v>
      </c>
      <c r="G64" s="15" t="s">
        <v>46</v>
      </c>
      <c r="H64" s="15">
        <v>4</v>
      </c>
      <c r="I64" s="15">
        <v>0</v>
      </c>
      <c r="K64" s="15" t="b">
        <v>1</v>
      </c>
      <c r="L64" s="15" t="b">
        <v>0</v>
      </c>
      <c r="M64" s="15" t="b">
        <v>1</v>
      </c>
      <c r="N64" s="15" t="b">
        <v>1</v>
      </c>
      <c r="O64" s="15" t="b">
        <v>1</v>
      </c>
      <c r="P64" s="15">
        <v>0</v>
      </c>
      <c r="Q64" s="15">
        <v>0</v>
      </c>
      <c r="T64" s="15">
        <v>38132855</v>
      </c>
      <c r="U64" s="15" t="s">
        <v>39</v>
      </c>
      <c r="V64" s="15" t="s">
        <v>39</v>
      </c>
      <c r="W64" s="15" t="s">
        <v>39</v>
      </c>
      <c r="Y64" s="15" t="s">
        <v>39</v>
      </c>
      <c r="Z64" s="15" t="s">
        <v>39</v>
      </c>
      <c r="AA64" s="15" t="s">
        <v>39</v>
      </c>
      <c r="AC64" s="15" t="s">
        <v>39</v>
      </c>
      <c r="AD64" s="15" t="s">
        <v>39</v>
      </c>
      <c r="AE64" s="15" t="s">
        <v>39</v>
      </c>
      <c r="AG64" s="15" t="s">
        <v>39</v>
      </c>
      <c r="AH64" s="15" t="s">
        <v>39</v>
      </c>
      <c r="AI64" s="15" t="s">
        <v>39</v>
      </c>
      <c r="AK64" s="15" t="s">
        <v>39</v>
      </c>
      <c r="AL64" s="15" t="s">
        <v>39</v>
      </c>
      <c r="AM64" s="15" t="s">
        <v>39</v>
      </c>
      <c r="AO64" s="15" t="s">
        <v>39</v>
      </c>
      <c r="AP64" s="15" t="s">
        <v>39</v>
      </c>
      <c r="AQ64" s="15" t="s">
        <v>39</v>
      </c>
      <c r="AS64" s="15" t="s">
        <v>39</v>
      </c>
      <c r="AT64" s="15" t="s">
        <v>39</v>
      </c>
      <c r="AU64" s="15" t="s">
        <v>39</v>
      </c>
      <c r="AW64" s="15" t="s">
        <v>39</v>
      </c>
      <c r="AX64" s="15" t="s">
        <v>39</v>
      </c>
      <c r="AY64" s="15" t="s">
        <v>39</v>
      </c>
      <c r="BA64" s="15" t="s">
        <v>39</v>
      </c>
      <c r="BB64" s="15" t="s">
        <v>39</v>
      </c>
      <c r="BC64" s="15" t="s">
        <v>39</v>
      </c>
      <c r="BE64" s="15" t="s">
        <v>39</v>
      </c>
      <c r="BF64" s="15" t="s">
        <v>39</v>
      </c>
      <c r="BG64" s="15" t="s">
        <v>39</v>
      </c>
      <c r="BI64" s="15" t="s">
        <v>39</v>
      </c>
      <c r="BJ64" s="15" t="s">
        <v>39</v>
      </c>
      <c r="BK64" s="15" t="s">
        <v>39</v>
      </c>
      <c r="BM64" s="15" t="s">
        <v>39</v>
      </c>
      <c r="BN64" s="15" t="s">
        <v>39</v>
      </c>
      <c r="BO64" s="15" t="s">
        <v>39</v>
      </c>
      <c r="BQ64" s="15" t="s">
        <v>39</v>
      </c>
      <c r="BR64" s="15" t="s">
        <v>39</v>
      </c>
      <c r="BS64" s="15" t="s">
        <v>39</v>
      </c>
      <c r="BU64" s="15" t="s">
        <v>39</v>
      </c>
      <c r="BV64" s="15" t="s">
        <v>39</v>
      </c>
      <c r="BW64" s="15" t="s">
        <v>39</v>
      </c>
      <c r="BY64" s="15" t="s">
        <v>39</v>
      </c>
      <c r="BZ64" s="15" t="s">
        <v>39</v>
      </c>
      <c r="CA64" s="15" t="s">
        <v>39</v>
      </c>
      <c r="CC64" s="15" t="s">
        <v>39</v>
      </c>
    </row>
    <row r="65" spans="1:81">
      <c r="A65" s="15">
        <v>38132856</v>
      </c>
      <c r="B65" s="17" t="s">
        <v>285</v>
      </c>
      <c r="C65" s="15" t="s">
        <v>286</v>
      </c>
      <c r="D65" s="15" t="s">
        <v>285</v>
      </c>
      <c r="E65" s="15" t="s">
        <v>287</v>
      </c>
      <c r="F65" s="15">
        <v>134249493</v>
      </c>
      <c r="G65" s="15" t="s">
        <v>38</v>
      </c>
      <c r="H65" s="15">
        <v>4</v>
      </c>
      <c r="I65" s="15">
        <v>500</v>
      </c>
      <c r="K65" s="15" t="b">
        <v>0</v>
      </c>
      <c r="L65" s="15" t="b">
        <v>0</v>
      </c>
      <c r="M65" s="15" t="b">
        <v>0</v>
      </c>
      <c r="N65" s="15" t="b">
        <v>0</v>
      </c>
      <c r="O65" s="15" t="b">
        <v>1</v>
      </c>
      <c r="P65" s="15">
        <v>0</v>
      </c>
      <c r="Q65" s="15">
        <v>15</v>
      </c>
      <c r="T65" s="15">
        <v>38132856</v>
      </c>
      <c r="U65" s="15" t="s">
        <v>39</v>
      </c>
      <c r="V65" s="15" t="s">
        <v>39</v>
      </c>
      <c r="W65" s="15" t="s">
        <v>39</v>
      </c>
      <c r="Y65" s="15" t="s">
        <v>39</v>
      </c>
      <c r="Z65" s="15" t="s">
        <v>39</v>
      </c>
      <c r="AA65" s="15" t="s">
        <v>39</v>
      </c>
      <c r="AC65" s="15" t="s">
        <v>39</v>
      </c>
      <c r="AD65" s="15" t="s">
        <v>39</v>
      </c>
      <c r="AE65" s="15" t="s">
        <v>39</v>
      </c>
      <c r="AG65" s="15" t="s">
        <v>39</v>
      </c>
      <c r="AH65" s="15" t="s">
        <v>39</v>
      </c>
      <c r="AI65" s="15" t="s">
        <v>39</v>
      </c>
      <c r="AK65" s="15" t="s">
        <v>39</v>
      </c>
      <c r="AL65" s="15" t="s">
        <v>39</v>
      </c>
      <c r="AM65" s="15" t="s">
        <v>39</v>
      </c>
      <c r="AO65" s="15" t="s">
        <v>39</v>
      </c>
      <c r="AP65" s="15" t="s">
        <v>39</v>
      </c>
      <c r="AQ65" s="15" t="s">
        <v>39</v>
      </c>
      <c r="AS65" s="15" t="s">
        <v>39</v>
      </c>
      <c r="AT65" s="15" t="s">
        <v>39</v>
      </c>
      <c r="AU65" s="15" t="s">
        <v>39</v>
      </c>
      <c r="AW65" s="15" t="s">
        <v>39</v>
      </c>
      <c r="AX65" s="15" t="s">
        <v>39</v>
      </c>
      <c r="AY65" s="15" t="s">
        <v>39</v>
      </c>
      <c r="BA65" s="15" t="s">
        <v>39</v>
      </c>
      <c r="BB65" s="15" t="s">
        <v>39</v>
      </c>
      <c r="BC65" s="15" t="s">
        <v>39</v>
      </c>
      <c r="BE65" s="15" t="s">
        <v>39</v>
      </c>
      <c r="BF65" s="15" t="s">
        <v>39</v>
      </c>
      <c r="BG65" s="15" t="s">
        <v>39</v>
      </c>
      <c r="BI65" s="15" t="s">
        <v>39</v>
      </c>
      <c r="BJ65" s="15" t="s">
        <v>39</v>
      </c>
      <c r="BK65" s="15" t="s">
        <v>39</v>
      </c>
      <c r="BM65" s="15" t="s">
        <v>39</v>
      </c>
      <c r="BN65" s="15" t="s">
        <v>39</v>
      </c>
      <c r="BO65" s="15" t="s">
        <v>39</v>
      </c>
      <c r="BQ65" s="15" t="s">
        <v>39</v>
      </c>
      <c r="BR65" s="15" t="s">
        <v>39</v>
      </c>
      <c r="BS65" s="15" t="s">
        <v>39</v>
      </c>
      <c r="BU65" s="15" t="s">
        <v>39</v>
      </c>
      <c r="BV65" s="15" t="s">
        <v>39</v>
      </c>
      <c r="BW65" s="15" t="s">
        <v>39</v>
      </c>
      <c r="BY65" s="15" t="s">
        <v>39</v>
      </c>
      <c r="BZ65" s="15" t="s">
        <v>39</v>
      </c>
      <c r="CA65" s="15" t="s">
        <v>39</v>
      </c>
      <c r="CC65" s="15" t="s">
        <v>39</v>
      </c>
    </row>
    <row r="66" spans="1:81">
      <c r="A66" s="15">
        <v>38132857</v>
      </c>
      <c r="B66" s="17" t="s">
        <v>288</v>
      </c>
      <c r="C66" s="15" t="s">
        <v>289</v>
      </c>
      <c r="D66" s="15" t="s">
        <v>288</v>
      </c>
      <c r="E66" s="15" t="s">
        <v>289</v>
      </c>
      <c r="F66" s="15">
        <v>134231387</v>
      </c>
      <c r="G66" s="15" t="s">
        <v>38</v>
      </c>
      <c r="H66" s="15">
        <v>4</v>
      </c>
      <c r="I66" s="15">
        <v>0</v>
      </c>
      <c r="K66" s="15" t="b">
        <v>0</v>
      </c>
      <c r="L66" s="15" t="b">
        <v>0</v>
      </c>
      <c r="M66" s="15" t="b">
        <v>0</v>
      </c>
      <c r="N66" s="15" t="b">
        <v>0</v>
      </c>
      <c r="O66" s="15" t="b">
        <v>1</v>
      </c>
      <c r="P66" s="15">
        <v>0</v>
      </c>
      <c r="Q66" s="15">
        <v>15</v>
      </c>
      <c r="T66" s="15">
        <v>38132857</v>
      </c>
      <c r="U66" s="15" t="s">
        <v>39</v>
      </c>
      <c r="V66" s="15" t="s">
        <v>39</v>
      </c>
      <c r="W66" s="15" t="s">
        <v>39</v>
      </c>
      <c r="Y66" s="15" t="s">
        <v>39</v>
      </c>
      <c r="Z66" s="15" t="s">
        <v>39</v>
      </c>
      <c r="AA66" s="15" t="s">
        <v>39</v>
      </c>
      <c r="AC66" s="15" t="s">
        <v>39</v>
      </c>
      <c r="AD66" s="15" t="s">
        <v>39</v>
      </c>
      <c r="AE66" s="15" t="s">
        <v>39</v>
      </c>
      <c r="AG66" s="15" t="s">
        <v>39</v>
      </c>
      <c r="AH66" s="15" t="s">
        <v>39</v>
      </c>
      <c r="AI66" s="15" t="s">
        <v>39</v>
      </c>
      <c r="AK66" s="15" t="s">
        <v>39</v>
      </c>
      <c r="AL66" s="15" t="s">
        <v>39</v>
      </c>
      <c r="AM66" s="15" t="s">
        <v>39</v>
      </c>
      <c r="AO66" s="15" t="s">
        <v>39</v>
      </c>
      <c r="AP66" s="15" t="s">
        <v>39</v>
      </c>
      <c r="AQ66" s="15" t="s">
        <v>39</v>
      </c>
      <c r="AS66" s="15" t="s">
        <v>39</v>
      </c>
      <c r="AT66" s="15" t="s">
        <v>39</v>
      </c>
      <c r="AU66" s="15" t="s">
        <v>39</v>
      </c>
      <c r="AW66" s="15" t="s">
        <v>39</v>
      </c>
      <c r="AX66" s="15" t="s">
        <v>39</v>
      </c>
      <c r="AY66" s="15" t="s">
        <v>39</v>
      </c>
      <c r="BA66" s="15" t="s">
        <v>39</v>
      </c>
      <c r="BB66" s="15" t="s">
        <v>39</v>
      </c>
      <c r="BC66" s="15" t="s">
        <v>39</v>
      </c>
      <c r="BE66" s="15" t="s">
        <v>39</v>
      </c>
      <c r="BF66" s="15" t="s">
        <v>39</v>
      </c>
      <c r="BG66" s="15" t="s">
        <v>39</v>
      </c>
      <c r="BI66" s="15" t="s">
        <v>39</v>
      </c>
      <c r="BJ66" s="15" t="s">
        <v>39</v>
      </c>
      <c r="BK66" s="15" t="s">
        <v>39</v>
      </c>
      <c r="BM66" s="15" t="s">
        <v>39</v>
      </c>
      <c r="BN66" s="15" t="s">
        <v>39</v>
      </c>
      <c r="BO66" s="15" t="s">
        <v>39</v>
      </c>
      <c r="BQ66" s="15" t="s">
        <v>39</v>
      </c>
      <c r="BR66" s="15" t="s">
        <v>39</v>
      </c>
      <c r="BS66" s="15" t="s">
        <v>39</v>
      </c>
      <c r="BU66" s="15" t="s">
        <v>39</v>
      </c>
      <c r="BV66" s="15" t="s">
        <v>39</v>
      </c>
      <c r="BW66" s="15" t="s">
        <v>39</v>
      </c>
      <c r="BY66" s="15" t="s">
        <v>39</v>
      </c>
      <c r="BZ66" s="15" t="s">
        <v>39</v>
      </c>
      <c r="CA66" s="15" t="s">
        <v>39</v>
      </c>
      <c r="CC66" s="15" t="s">
        <v>39</v>
      </c>
    </row>
    <row r="67" spans="1:81">
      <c r="A67" s="15">
        <v>38132858</v>
      </c>
      <c r="B67" s="17" t="s">
        <v>290</v>
      </c>
      <c r="C67" s="15" t="s">
        <v>291</v>
      </c>
      <c r="D67" s="15" t="s">
        <v>290</v>
      </c>
      <c r="E67" s="15" t="s">
        <v>292</v>
      </c>
      <c r="F67" s="15">
        <v>134228538</v>
      </c>
      <c r="G67" s="15" t="s">
        <v>46</v>
      </c>
      <c r="H67" s="15">
        <v>4</v>
      </c>
      <c r="I67" s="15">
        <v>0</v>
      </c>
      <c r="K67" s="15" t="b">
        <v>0</v>
      </c>
      <c r="L67" s="15" t="b">
        <v>0</v>
      </c>
      <c r="M67" s="15" t="b">
        <v>0</v>
      </c>
      <c r="N67" s="15" t="b">
        <v>0</v>
      </c>
      <c r="O67" s="15" t="b">
        <v>1</v>
      </c>
      <c r="P67" s="15">
        <v>0</v>
      </c>
      <c r="Q67" s="15">
        <v>0</v>
      </c>
      <c r="T67" s="15">
        <v>38132858</v>
      </c>
      <c r="U67" s="15" t="s">
        <v>39</v>
      </c>
      <c r="V67" s="15" t="s">
        <v>39</v>
      </c>
      <c r="W67" s="15" t="s">
        <v>39</v>
      </c>
      <c r="Y67" s="15" t="s">
        <v>39</v>
      </c>
      <c r="Z67" s="15" t="s">
        <v>39</v>
      </c>
      <c r="AA67" s="15" t="s">
        <v>39</v>
      </c>
      <c r="AC67" s="15" t="s">
        <v>39</v>
      </c>
      <c r="AD67" s="15" t="s">
        <v>39</v>
      </c>
      <c r="AE67" s="15" t="s">
        <v>39</v>
      </c>
      <c r="AG67" s="15" t="s">
        <v>39</v>
      </c>
      <c r="AH67" s="15" t="s">
        <v>39</v>
      </c>
      <c r="AI67" s="15" t="s">
        <v>39</v>
      </c>
      <c r="AK67" s="15" t="s">
        <v>39</v>
      </c>
      <c r="AL67" s="15" t="s">
        <v>39</v>
      </c>
      <c r="AM67" s="15" t="s">
        <v>39</v>
      </c>
      <c r="AO67" s="15" t="s">
        <v>39</v>
      </c>
      <c r="AP67" s="15" t="s">
        <v>39</v>
      </c>
      <c r="AQ67" s="15" t="s">
        <v>39</v>
      </c>
      <c r="AS67" s="15" t="s">
        <v>39</v>
      </c>
      <c r="AT67" s="15" t="s">
        <v>39</v>
      </c>
      <c r="AU67" s="15" t="s">
        <v>39</v>
      </c>
      <c r="AW67" s="15" t="s">
        <v>39</v>
      </c>
      <c r="AX67" s="15" t="s">
        <v>39</v>
      </c>
      <c r="AY67" s="15" t="s">
        <v>39</v>
      </c>
      <c r="BA67" s="15" t="s">
        <v>39</v>
      </c>
      <c r="BB67" s="15" t="s">
        <v>39</v>
      </c>
      <c r="BC67" s="15" t="s">
        <v>39</v>
      </c>
      <c r="BE67" s="15" t="s">
        <v>39</v>
      </c>
      <c r="BF67" s="15" t="s">
        <v>39</v>
      </c>
      <c r="BG67" s="15" t="s">
        <v>39</v>
      </c>
      <c r="BI67" s="15" t="s">
        <v>39</v>
      </c>
      <c r="BJ67" s="15" t="s">
        <v>39</v>
      </c>
      <c r="BK67" s="15" t="s">
        <v>39</v>
      </c>
      <c r="BM67" s="15" t="s">
        <v>39</v>
      </c>
      <c r="BN67" s="15" t="s">
        <v>39</v>
      </c>
      <c r="BO67" s="15" t="s">
        <v>39</v>
      </c>
      <c r="BQ67" s="15" t="s">
        <v>39</v>
      </c>
      <c r="BR67" s="15" t="s">
        <v>39</v>
      </c>
      <c r="BS67" s="15" t="s">
        <v>39</v>
      </c>
      <c r="BU67" s="15" t="s">
        <v>39</v>
      </c>
      <c r="BV67" s="15" t="s">
        <v>39</v>
      </c>
      <c r="BW67" s="15" t="s">
        <v>39</v>
      </c>
      <c r="BY67" s="15" t="s">
        <v>39</v>
      </c>
      <c r="BZ67" s="15" t="s">
        <v>39</v>
      </c>
      <c r="CA67" s="15" t="s">
        <v>39</v>
      </c>
      <c r="CC67" s="15" t="s">
        <v>39</v>
      </c>
    </row>
    <row r="68" spans="1:81">
      <c r="A68" s="15">
        <v>38132859</v>
      </c>
      <c r="B68" s="17" t="s">
        <v>293</v>
      </c>
      <c r="C68" s="15" t="s">
        <v>294</v>
      </c>
      <c r="D68" s="15" t="s">
        <v>293</v>
      </c>
      <c r="E68" s="15" t="s">
        <v>295</v>
      </c>
      <c r="F68" s="15">
        <v>134270677</v>
      </c>
      <c r="G68" s="15" t="s">
        <v>46</v>
      </c>
      <c r="H68" s="15">
        <v>4</v>
      </c>
      <c r="I68" s="15">
        <v>0</v>
      </c>
      <c r="K68" s="15" t="b">
        <v>0</v>
      </c>
      <c r="L68" s="15" t="b">
        <v>0</v>
      </c>
      <c r="M68" s="15" t="b">
        <v>0</v>
      </c>
      <c r="N68" s="15" t="b">
        <v>0</v>
      </c>
      <c r="O68" s="15" t="b">
        <v>1</v>
      </c>
      <c r="P68" s="15">
        <v>0</v>
      </c>
      <c r="Q68" s="15">
        <v>0</v>
      </c>
      <c r="T68" s="15">
        <v>38132859</v>
      </c>
      <c r="U68" s="15" t="s">
        <v>39</v>
      </c>
      <c r="V68" s="15" t="s">
        <v>39</v>
      </c>
      <c r="W68" s="15" t="s">
        <v>39</v>
      </c>
      <c r="Y68" s="15" t="s">
        <v>39</v>
      </c>
      <c r="Z68" s="15" t="s">
        <v>39</v>
      </c>
      <c r="AA68" s="15" t="s">
        <v>39</v>
      </c>
      <c r="AC68" s="15" t="s">
        <v>39</v>
      </c>
      <c r="AD68" s="15" t="s">
        <v>39</v>
      </c>
      <c r="AE68" s="15" t="s">
        <v>39</v>
      </c>
      <c r="AG68" s="15" t="s">
        <v>39</v>
      </c>
      <c r="AH68" s="15" t="s">
        <v>39</v>
      </c>
      <c r="AI68" s="15" t="s">
        <v>39</v>
      </c>
      <c r="AK68" s="15" t="s">
        <v>39</v>
      </c>
      <c r="AL68" s="15" t="s">
        <v>39</v>
      </c>
      <c r="AM68" s="15" t="s">
        <v>39</v>
      </c>
      <c r="AO68" s="15" t="s">
        <v>39</v>
      </c>
      <c r="AP68" s="15" t="s">
        <v>39</v>
      </c>
      <c r="AQ68" s="15" t="s">
        <v>39</v>
      </c>
      <c r="AS68" s="15" t="s">
        <v>39</v>
      </c>
      <c r="AT68" s="15" t="s">
        <v>39</v>
      </c>
      <c r="AU68" s="15" t="s">
        <v>39</v>
      </c>
      <c r="AW68" s="15" t="s">
        <v>39</v>
      </c>
      <c r="AX68" s="15" t="s">
        <v>39</v>
      </c>
      <c r="AY68" s="15" t="s">
        <v>39</v>
      </c>
      <c r="BA68" s="15" t="s">
        <v>39</v>
      </c>
      <c r="BB68" s="15" t="s">
        <v>39</v>
      </c>
      <c r="BC68" s="15" t="s">
        <v>39</v>
      </c>
      <c r="BE68" s="15" t="s">
        <v>39</v>
      </c>
      <c r="BF68" s="15" t="s">
        <v>39</v>
      </c>
      <c r="BG68" s="15" t="s">
        <v>39</v>
      </c>
      <c r="BI68" s="15" t="s">
        <v>39</v>
      </c>
      <c r="BJ68" s="15" t="s">
        <v>39</v>
      </c>
      <c r="BK68" s="15" t="s">
        <v>39</v>
      </c>
      <c r="BM68" s="15" t="s">
        <v>39</v>
      </c>
      <c r="BN68" s="15" t="s">
        <v>39</v>
      </c>
      <c r="BO68" s="15" t="s">
        <v>39</v>
      </c>
      <c r="BQ68" s="15" t="s">
        <v>39</v>
      </c>
      <c r="BR68" s="15" t="s">
        <v>39</v>
      </c>
      <c r="BS68" s="15" t="s">
        <v>39</v>
      </c>
      <c r="BU68" s="15" t="s">
        <v>39</v>
      </c>
      <c r="BV68" s="15" t="s">
        <v>39</v>
      </c>
      <c r="BW68" s="15" t="s">
        <v>39</v>
      </c>
      <c r="BY68" s="15" t="s">
        <v>39</v>
      </c>
      <c r="BZ68" s="15" t="s">
        <v>39</v>
      </c>
      <c r="CA68" s="15" t="s">
        <v>39</v>
      </c>
      <c r="CC68" s="15" t="s">
        <v>39</v>
      </c>
    </row>
    <row r="69" spans="1:81">
      <c r="A69" s="15">
        <v>38132860</v>
      </c>
      <c r="B69" s="17" t="s">
        <v>296</v>
      </c>
      <c r="C69" s="15" t="s">
        <v>297</v>
      </c>
      <c r="D69" s="15" t="s">
        <v>296</v>
      </c>
      <c r="E69" s="15" t="s">
        <v>298</v>
      </c>
      <c r="F69" s="15">
        <v>134250202</v>
      </c>
      <c r="G69" s="15" t="s">
        <v>46</v>
      </c>
      <c r="H69" s="15">
        <v>4</v>
      </c>
      <c r="I69" s="15">
        <v>0</v>
      </c>
      <c r="K69" s="15" t="b">
        <v>0</v>
      </c>
      <c r="L69" s="15" t="b">
        <v>0</v>
      </c>
      <c r="M69" s="15" t="b">
        <v>0</v>
      </c>
      <c r="N69" s="15" t="b">
        <v>0</v>
      </c>
      <c r="O69" s="15" t="b">
        <v>1</v>
      </c>
      <c r="P69" s="15">
        <v>0</v>
      </c>
      <c r="Q69" s="15">
        <v>0</v>
      </c>
      <c r="T69" s="15">
        <v>38132860</v>
      </c>
      <c r="U69" s="15" t="s">
        <v>39</v>
      </c>
      <c r="V69" s="15" t="s">
        <v>39</v>
      </c>
      <c r="W69" s="15" t="s">
        <v>39</v>
      </c>
      <c r="Y69" s="15" t="s">
        <v>39</v>
      </c>
      <c r="Z69" s="15" t="s">
        <v>39</v>
      </c>
      <c r="AA69" s="15" t="s">
        <v>39</v>
      </c>
      <c r="AC69" s="15" t="s">
        <v>39</v>
      </c>
      <c r="AD69" s="15" t="s">
        <v>39</v>
      </c>
      <c r="AE69" s="15" t="s">
        <v>39</v>
      </c>
      <c r="AG69" s="15" t="s">
        <v>39</v>
      </c>
      <c r="AH69" s="15" t="s">
        <v>39</v>
      </c>
      <c r="AI69" s="15" t="s">
        <v>39</v>
      </c>
      <c r="AK69" s="15" t="s">
        <v>39</v>
      </c>
      <c r="AL69" s="15" t="s">
        <v>39</v>
      </c>
      <c r="AM69" s="15" t="s">
        <v>39</v>
      </c>
      <c r="AO69" s="15" t="s">
        <v>39</v>
      </c>
      <c r="AP69" s="15" t="s">
        <v>39</v>
      </c>
      <c r="AQ69" s="15" t="s">
        <v>39</v>
      </c>
      <c r="AS69" s="15" t="s">
        <v>39</v>
      </c>
      <c r="AT69" s="15" t="s">
        <v>39</v>
      </c>
      <c r="AU69" s="15" t="s">
        <v>39</v>
      </c>
      <c r="AW69" s="15" t="s">
        <v>39</v>
      </c>
      <c r="AX69" s="15" t="s">
        <v>39</v>
      </c>
      <c r="AY69" s="15" t="s">
        <v>39</v>
      </c>
      <c r="BA69" s="15" t="s">
        <v>39</v>
      </c>
      <c r="BB69" s="15" t="s">
        <v>39</v>
      </c>
      <c r="BC69" s="15" t="s">
        <v>39</v>
      </c>
      <c r="BE69" s="15" t="s">
        <v>39</v>
      </c>
      <c r="BF69" s="15" t="s">
        <v>39</v>
      </c>
      <c r="BG69" s="15" t="s">
        <v>39</v>
      </c>
      <c r="BI69" s="15" t="s">
        <v>39</v>
      </c>
      <c r="BJ69" s="15" t="s">
        <v>39</v>
      </c>
      <c r="BK69" s="15" t="s">
        <v>39</v>
      </c>
      <c r="BM69" s="15" t="s">
        <v>39</v>
      </c>
      <c r="BN69" s="15" t="s">
        <v>39</v>
      </c>
      <c r="BO69" s="15" t="s">
        <v>39</v>
      </c>
      <c r="BQ69" s="15" t="s">
        <v>39</v>
      </c>
      <c r="BR69" s="15" t="s">
        <v>39</v>
      </c>
      <c r="BS69" s="15" t="s">
        <v>39</v>
      </c>
      <c r="BU69" s="15" t="s">
        <v>39</v>
      </c>
      <c r="BV69" s="15" t="s">
        <v>39</v>
      </c>
      <c r="BW69" s="15" t="s">
        <v>39</v>
      </c>
      <c r="BY69" s="15" t="s">
        <v>39</v>
      </c>
      <c r="BZ69" s="15" t="s">
        <v>39</v>
      </c>
      <c r="CA69" s="15" t="s">
        <v>39</v>
      </c>
      <c r="CC69" s="15" t="s">
        <v>39</v>
      </c>
    </row>
    <row r="70" spans="1:81">
      <c r="A70" s="15">
        <v>38132861</v>
      </c>
      <c r="B70" s="17" t="s">
        <v>299</v>
      </c>
      <c r="C70" s="15" t="s">
        <v>300</v>
      </c>
      <c r="D70" s="15" t="s">
        <v>299</v>
      </c>
      <c r="E70" s="15" t="s">
        <v>301</v>
      </c>
      <c r="F70" s="15">
        <v>134247292</v>
      </c>
      <c r="G70" s="15" t="s">
        <v>46</v>
      </c>
      <c r="H70" s="15">
        <v>4</v>
      </c>
      <c r="I70" s="15">
        <v>0</v>
      </c>
      <c r="K70" s="15" t="b">
        <v>0</v>
      </c>
      <c r="L70" s="15" t="b">
        <v>0</v>
      </c>
      <c r="M70" s="15" t="b">
        <v>0</v>
      </c>
      <c r="N70" s="15" t="b">
        <v>0</v>
      </c>
      <c r="O70" s="15" t="b">
        <v>1</v>
      </c>
      <c r="P70" s="15">
        <v>0</v>
      </c>
      <c r="Q70" s="15">
        <v>0</v>
      </c>
      <c r="T70" s="15">
        <v>38132861</v>
      </c>
      <c r="U70" s="15" t="s">
        <v>39</v>
      </c>
      <c r="V70" s="15" t="s">
        <v>39</v>
      </c>
      <c r="W70" s="15" t="s">
        <v>39</v>
      </c>
      <c r="Y70" s="15" t="s">
        <v>39</v>
      </c>
      <c r="Z70" s="15" t="s">
        <v>39</v>
      </c>
      <c r="AA70" s="15" t="s">
        <v>39</v>
      </c>
      <c r="AC70" s="15" t="s">
        <v>39</v>
      </c>
      <c r="AD70" s="15" t="s">
        <v>39</v>
      </c>
      <c r="AE70" s="15" t="s">
        <v>39</v>
      </c>
      <c r="AG70" s="15" t="s">
        <v>39</v>
      </c>
      <c r="AH70" s="15" t="s">
        <v>39</v>
      </c>
      <c r="AI70" s="15" t="s">
        <v>39</v>
      </c>
      <c r="AK70" s="15" t="s">
        <v>39</v>
      </c>
      <c r="AL70" s="15" t="s">
        <v>39</v>
      </c>
      <c r="AM70" s="15" t="s">
        <v>39</v>
      </c>
      <c r="AO70" s="15" t="s">
        <v>39</v>
      </c>
      <c r="AP70" s="15" t="s">
        <v>39</v>
      </c>
      <c r="AQ70" s="15" t="s">
        <v>39</v>
      </c>
      <c r="AS70" s="15" t="s">
        <v>39</v>
      </c>
      <c r="AT70" s="15" t="s">
        <v>39</v>
      </c>
      <c r="AU70" s="15" t="s">
        <v>39</v>
      </c>
      <c r="AW70" s="15" t="s">
        <v>39</v>
      </c>
      <c r="AX70" s="15" t="s">
        <v>39</v>
      </c>
      <c r="AY70" s="15" t="s">
        <v>39</v>
      </c>
      <c r="BA70" s="15" t="s">
        <v>39</v>
      </c>
      <c r="BB70" s="15" t="s">
        <v>39</v>
      </c>
      <c r="BC70" s="15" t="s">
        <v>39</v>
      </c>
      <c r="BE70" s="15" t="s">
        <v>39</v>
      </c>
      <c r="BF70" s="15" t="s">
        <v>39</v>
      </c>
      <c r="BG70" s="15" t="s">
        <v>39</v>
      </c>
      <c r="BI70" s="15" t="s">
        <v>39</v>
      </c>
      <c r="BJ70" s="15" t="s">
        <v>39</v>
      </c>
      <c r="BK70" s="15" t="s">
        <v>39</v>
      </c>
      <c r="BM70" s="15" t="s">
        <v>39</v>
      </c>
      <c r="BN70" s="15" t="s">
        <v>39</v>
      </c>
      <c r="BO70" s="15" t="s">
        <v>39</v>
      </c>
      <c r="BQ70" s="15" t="s">
        <v>39</v>
      </c>
      <c r="BR70" s="15" t="s">
        <v>39</v>
      </c>
      <c r="BS70" s="15" t="s">
        <v>39</v>
      </c>
      <c r="BU70" s="15" t="s">
        <v>39</v>
      </c>
      <c r="BV70" s="15" t="s">
        <v>39</v>
      </c>
      <c r="BW70" s="15" t="s">
        <v>39</v>
      </c>
      <c r="BY70" s="15" t="s">
        <v>39</v>
      </c>
      <c r="BZ70" s="15" t="s">
        <v>39</v>
      </c>
      <c r="CA70" s="15" t="s">
        <v>39</v>
      </c>
      <c r="CC70" s="15" t="s">
        <v>39</v>
      </c>
    </row>
    <row r="71" spans="1:81">
      <c r="A71" s="15">
        <v>38132914</v>
      </c>
      <c r="B71" s="17" t="s">
        <v>302</v>
      </c>
      <c r="C71" s="15" t="s">
        <v>303</v>
      </c>
      <c r="D71" s="15" t="s">
        <v>302</v>
      </c>
      <c r="E71" s="15" t="s">
        <v>304</v>
      </c>
      <c r="F71" s="15">
        <v>134234092</v>
      </c>
      <c r="G71" s="15" t="s">
        <v>46</v>
      </c>
      <c r="H71" s="15">
        <v>4</v>
      </c>
      <c r="I71" s="15">
        <v>0</v>
      </c>
      <c r="K71" s="15" t="b">
        <v>0</v>
      </c>
      <c r="L71" s="15" t="b">
        <v>0</v>
      </c>
      <c r="M71" s="15" t="b">
        <v>0</v>
      </c>
      <c r="N71" s="15" t="b">
        <v>0</v>
      </c>
      <c r="O71" s="15" t="b">
        <v>1</v>
      </c>
      <c r="P71" s="15">
        <v>0</v>
      </c>
      <c r="Q71" s="15">
        <v>0</v>
      </c>
      <c r="T71" s="15">
        <v>38132914</v>
      </c>
      <c r="U71" s="15" t="s">
        <v>39</v>
      </c>
      <c r="V71" s="15" t="s">
        <v>39</v>
      </c>
      <c r="W71" s="15" t="s">
        <v>39</v>
      </c>
      <c r="Y71" s="15" t="s">
        <v>39</v>
      </c>
      <c r="Z71" s="15" t="s">
        <v>39</v>
      </c>
      <c r="AA71" s="15" t="s">
        <v>39</v>
      </c>
      <c r="AC71" s="15" t="s">
        <v>39</v>
      </c>
      <c r="AD71" s="15" t="s">
        <v>39</v>
      </c>
      <c r="AE71" s="15" t="s">
        <v>39</v>
      </c>
      <c r="AG71" s="15" t="s">
        <v>39</v>
      </c>
      <c r="AH71" s="15" t="s">
        <v>39</v>
      </c>
      <c r="AI71" s="15" t="s">
        <v>39</v>
      </c>
      <c r="AK71" s="15" t="s">
        <v>39</v>
      </c>
      <c r="AL71" s="15" t="s">
        <v>39</v>
      </c>
      <c r="AM71" s="15" t="s">
        <v>39</v>
      </c>
      <c r="AO71" s="15" t="s">
        <v>39</v>
      </c>
      <c r="AP71" s="15" t="s">
        <v>39</v>
      </c>
      <c r="AQ71" s="15" t="s">
        <v>39</v>
      </c>
      <c r="AS71" s="15" t="s">
        <v>39</v>
      </c>
      <c r="AT71" s="15" t="s">
        <v>39</v>
      </c>
      <c r="AU71" s="15" t="s">
        <v>39</v>
      </c>
      <c r="AW71" s="15" t="s">
        <v>39</v>
      </c>
      <c r="AX71" s="15" t="s">
        <v>39</v>
      </c>
      <c r="AY71" s="15" t="s">
        <v>39</v>
      </c>
      <c r="BA71" s="15" t="s">
        <v>39</v>
      </c>
      <c r="BB71" s="15" t="s">
        <v>39</v>
      </c>
      <c r="BC71" s="15" t="s">
        <v>39</v>
      </c>
      <c r="BE71" s="15" t="s">
        <v>39</v>
      </c>
      <c r="BF71" s="15" t="s">
        <v>39</v>
      </c>
      <c r="BG71" s="15" t="s">
        <v>39</v>
      </c>
      <c r="BI71" s="15" t="s">
        <v>39</v>
      </c>
      <c r="BJ71" s="15" t="s">
        <v>39</v>
      </c>
      <c r="BK71" s="15" t="s">
        <v>39</v>
      </c>
      <c r="BM71" s="15" t="s">
        <v>39</v>
      </c>
      <c r="BN71" s="15" t="s">
        <v>39</v>
      </c>
      <c r="BO71" s="15" t="s">
        <v>39</v>
      </c>
      <c r="BQ71" s="15" t="s">
        <v>39</v>
      </c>
      <c r="BR71" s="15" t="s">
        <v>39</v>
      </c>
      <c r="BS71" s="15" t="s">
        <v>39</v>
      </c>
      <c r="BU71" s="15" t="s">
        <v>39</v>
      </c>
      <c r="BV71" s="15" t="s">
        <v>39</v>
      </c>
      <c r="BW71" s="15" t="s">
        <v>39</v>
      </c>
      <c r="BY71" s="15" t="s">
        <v>39</v>
      </c>
      <c r="BZ71" s="15" t="s">
        <v>39</v>
      </c>
      <c r="CA71" s="15" t="s">
        <v>39</v>
      </c>
      <c r="CC71" s="15" t="s">
        <v>39</v>
      </c>
    </row>
    <row r="72" spans="1:81">
      <c r="A72" s="15">
        <v>38132915</v>
      </c>
      <c r="B72" s="17" t="s">
        <v>305</v>
      </c>
      <c r="C72" s="15" t="s">
        <v>306</v>
      </c>
      <c r="D72" s="15" t="s">
        <v>305</v>
      </c>
      <c r="E72" s="15" t="s">
        <v>307</v>
      </c>
      <c r="F72" s="15">
        <v>134269570</v>
      </c>
      <c r="G72" s="15" t="s">
        <v>46</v>
      </c>
      <c r="H72" s="15">
        <v>4</v>
      </c>
      <c r="I72" s="15">
        <v>0</v>
      </c>
      <c r="K72" s="15" t="b">
        <v>0</v>
      </c>
      <c r="L72" s="15" t="b">
        <v>0</v>
      </c>
      <c r="M72" s="15" t="b">
        <v>0</v>
      </c>
      <c r="N72" s="15" t="b">
        <v>0</v>
      </c>
      <c r="O72" s="15" t="b">
        <v>1</v>
      </c>
      <c r="P72" s="15">
        <v>0</v>
      </c>
      <c r="Q72" s="15">
        <v>0</v>
      </c>
      <c r="T72" s="15">
        <v>38132915</v>
      </c>
      <c r="U72" s="15" t="s">
        <v>39</v>
      </c>
      <c r="V72" s="15" t="s">
        <v>39</v>
      </c>
      <c r="W72" s="15" t="s">
        <v>39</v>
      </c>
      <c r="Y72" s="15" t="s">
        <v>39</v>
      </c>
      <c r="Z72" s="15" t="s">
        <v>39</v>
      </c>
      <c r="AA72" s="15" t="s">
        <v>39</v>
      </c>
      <c r="AC72" s="15" t="s">
        <v>39</v>
      </c>
      <c r="AD72" s="15" t="s">
        <v>39</v>
      </c>
      <c r="AE72" s="15" t="s">
        <v>39</v>
      </c>
      <c r="AG72" s="15" t="s">
        <v>39</v>
      </c>
      <c r="AH72" s="15" t="s">
        <v>39</v>
      </c>
      <c r="AI72" s="15" t="s">
        <v>39</v>
      </c>
      <c r="AK72" s="15" t="s">
        <v>39</v>
      </c>
      <c r="AL72" s="15" t="s">
        <v>39</v>
      </c>
      <c r="AM72" s="15" t="s">
        <v>39</v>
      </c>
      <c r="AO72" s="15" t="s">
        <v>39</v>
      </c>
      <c r="AP72" s="15" t="s">
        <v>39</v>
      </c>
      <c r="AQ72" s="15" t="s">
        <v>39</v>
      </c>
      <c r="AS72" s="15" t="s">
        <v>39</v>
      </c>
      <c r="AT72" s="15" t="s">
        <v>39</v>
      </c>
      <c r="AU72" s="15" t="s">
        <v>39</v>
      </c>
      <c r="AW72" s="15" t="s">
        <v>39</v>
      </c>
      <c r="AX72" s="15" t="s">
        <v>39</v>
      </c>
      <c r="AY72" s="15" t="s">
        <v>39</v>
      </c>
      <c r="BA72" s="15" t="s">
        <v>39</v>
      </c>
      <c r="BB72" s="15" t="s">
        <v>39</v>
      </c>
      <c r="BC72" s="15" t="s">
        <v>39</v>
      </c>
      <c r="BE72" s="15" t="s">
        <v>39</v>
      </c>
      <c r="BF72" s="15" t="s">
        <v>39</v>
      </c>
      <c r="BG72" s="15" t="s">
        <v>39</v>
      </c>
      <c r="BI72" s="15" t="s">
        <v>39</v>
      </c>
      <c r="BJ72" s="15" t="s">
        <v>39</v>
      </c>
      <c r="BK72" s="15" t="s">
        <v>39</v>
      </c>
      <c r="BM72" s="15" t="s">
        <v>39</v>
      </c>
      <c r="BN72" s="15" t="s">
        <v>39</v>
      </c>
      <c r="BO72" s="15" t="s">
        <v>39</v>
      </c>
      <c r="BQ72" s="15" t="s">
        <v>39</v>
      </c>
      <c r="BR72" s="15" t="s">
        <v>39</v>
      </c>
      <c r="BS72" s="15" t="s">
        <v>39</v>
      </c>
      <c r="BU72" s="15" t="s">
        <v>39</v>
      </c>
      <c r="BV72" s="15" t="s">
        <v>39</v>
      </c>
      <c r="BW72" s="15" t="s">
        <v>39</v>
      </c>
      <c r="BY72" s="15" t="s">
        <v>39</v>
      </c>
      <c r="BZ72" s="15" t="s">
        <v>39</v>
      </c>
      <c r="CA72" s="15" t="s">
        <v>39</v>
      </c>
      <c r="CC72" s="15" t="s">
        <v>39</v>
      </c>
    </row>
    <row r="73" spans="1:81">
      <c r="A73" s="15">
        <v>38132916</v>
      </c>
      <c r="B73" s="17" t="s">
        <v>308</v>
      </c>
      <c r="C73" s="15" t="s">
        <v>309</v>
      </c>
      <c r="D73" s="15" t="s">
        <v>308</v>
      </c>
      <c r="E73" s="15" t="s">
        <v>310</v>
      </c>
      <c r="F73" s="15">
        <v>134227440</v>
      </c>
      <c r="G73" s="15" t="s">
        <v>46</v>
      </c>
      <c r="H73" s="15">
        <v>4</v>
      </c>
      <c r="I73" s="15">
        <v>0</v>
      </c>
      <c r="K73" s="15" t="b">
        <v>0</v>
      </c>
      <c r="L73" s="15" t="b">
        <v>0</v>
      </c>
      <c r="M73" s="15" t="b">
        <v>0</v>
      </c>
      <c r="N73" s="15" t="b">
        <v>0</v>
      </c>
      <c r="O73" s="15" t="b">
        <v>1</v>
      </c>
      <c r="P73" s="15">
        <v>0</v>
      </c>
      <c r="Q73" s="15">
        <v>0</v>
      </c>
      <c r="T73" s="15">
        <v>38132916</v>
      </c>
      <c r="U73" s="15" t="s">
        <v>39</v>
      </c>
      <c r="V73" s="15" t="s">
        <v>39</v>
      </c>
      <c r="W73" s="15" t="s">
        <v>39</v>
      </c>
      <c r="Y73" s="15" t="s">
        <v>39</v>
      </c>
      <c r="Z73" s="15" t="s">
        <v>39</v>
      </c>
      <c r="AA73" s="15" t="s">
        <v>39</v>
      </c>
      <c r="AC73" s="15" t="s">
        <v>39</v>
      </c>
      <c r="AD73" s="15" t="s">
        <v>39</v>
      </c>
      <c r="AE73" s="15" t="s">
        <v>39</v>
      </c>
      <c r="AG73" s="15" t="s">
        <v>39</v>
      </c>
      <c r="AH73" s="15" t="s">
        <v>39</v>
      </c>
      <c r="AI73" s="15" t="s">
        <v>39</v>
      </c>
      <c r="AK73" s="15" t="s">
        <v>39</v>
      </c>
      <c r="AL73" s="15" t="s">
        <v>39</v>
      </c>
      <c r="AM73" s="15" t="s">
        <v>39</v>
      </c>
      <c r="AO73" s="15" t="s">
        <v>39</v>
      </c>
      <c r="AP73" s="15" t="s">
        <v>39</v>
      </c>
      <c r="AQ73" s="15" t="s">
        <v>39</v>
      </c>
      <c r="AS73" s="15" t="s">
        <v>39</v>
      </c>
      <c r="AT73" s="15" t="s">
        <v>39</v>
      </c>
      <c r="AU73" s="15" t="s">
        <v>39</v>
      </c>
      <c r="AW73" s="15" t="s">
        <v>39</v>
      </c>
      <c r="AX73" s="15" t="s">
        <v>39</v>
      </c>
      <c r="AY73" s="15" t="s">
        <v>39</v>
      </c>
      <c r="BA73" s="15" t="s">
        <v>39</v>
      </c>
      <c r="BB73" s="15" t="s">
        <v>39</v>
      </c>
      <c r="BC73" s="15" t="s">
        <v>39</v>
      </c>
      <c r="BE73" s="15" t="s">
        <v>39</v>
      </c>
      <c r="BF73" s="15" t="s">
        <v>39</v>
      </c>
      <c r="BG73" s="15" t="s">
        <v>39</v>
      </c>
      <c r="BI73" s="15" t="s">
        <v>39</v>
      </c>
      <c r="BJ73" s="15" t="s">
        <v>39</v>
      </c>
      <c r="BK73" s="15" t="s">
        <v>39</v>
      </c>
      <c r="BM73" s="15" t="s">
        <v>39</v>
      </c>
      <c r="BN73" s="15" t="s">
        <v>39</v>
      </c>
      <c r="BO73" s="15" t="s">
        <v>39</v>
      </c>
      <c r="BQ73" s="15" t="s">
        <v>39</v>
      </c>
      <c r="BR73" s="15" t="s">
        <v>39</v>
      </c>
      <c r="BS73" s="15" t="s">
        <v>39</v>
      </c>
      <c r="BU73" s="15" t="s">
        <v>39</v>
      </c>
      <c r="BV73" s="15" t="s">
        <v>39</v>
      </c>
      <c r="BW73" s="15" t="s">
        <v>39</v>
      </c>
      <c r="BY73" s="15" t="s">
        <v>39</v>
      </c>
      <c r="BZ73" s="15" t="s">
        <v>39</v>
      </c>
      <c r="CA73" s="15" t="s">
        <v>39</v>
      </c>
      <c r="CC73" s="15" t="s">
        <v>39</v>
      </c>
    </row>
    <row r="74" spans="1:81">
      <c r="A74" s="15">
        <v>38132917</v>
      </c>
      <c r="B74" s="17" t="s">
        <v>311</v>
      </c>
      <c r="C74" s="15" t="s">
        <v>312</v>
      </c>
      <c r="D74" s="15" t="s">
        <v>311</v>
      </c>
      <c r="E74" s="15" t="s">
        <v>313</v>
      </c>
      <c r="F74" s="15">
        <v>134235925</v>
      </c>
      <c r="G74" s="15" t="s">
        <v>46</v>
      </c>
      <c r="H74" s="15">
        <v>4</v>
      </c>
      <c r="I74" s="15">
        <v>0</v>
      </c>
      <c r="K74" s="15" t="b">
        <v>0</v>
      </c>
      <c r="L74" s="15" t="b">
        <v>0</v>
      </c>
      <c r="M74" s="15" t="b">
        <v>0</v>
      </c>
      <c r="N74" s="15" t="b">
        <v>0</v>
      </c>
      <c r="O74" s="15" t="b">
        <v>1</v>
      </c>
      <c r="P74" s="15">
        <v>0</v>
      </c>
      <c r="Q74" s="15">
        <v>0</v>
      </c>
      <c r="T74" s="15">
        <v>38132917</v>
      </c>
      <c r="U74" s="15" t="s">
        <v>39</v>
      </c>
      <c r="V74" s="15" t="s">
        <v>39</v>
      </c>
      <c r="W74" s="15" t="s">
        <v>39</v>
      </c>
      <c r="Y74" s="15" t="s">
        <v>39</v>
      </c>
      <c r="Z74" s="15" t="s">
        <v>39</v>
      </c>
      <c r="AA74" s="15" t="s">
        <v>39</v>
      </c>
      <c r="AC74" s="15" t="s">
        <v>39</v>
      </c>
      <c r="AD74" s="15" t="s">
        <v>39</v>
      </c>
      <c r="AE74" s="15" t="s">
        <v>39</v>
      </c>
      <c r="AG74" s="15" t="s">
        <v>39</v>
      </c>
      <c r="AH74" s="15" t="s">
        <v>39</v>
      </c>
      <c r="AI74" s="15" t="s">
        <v>39</v>
      </c>
      <c r="AK74" s="15" t="s">
        <v>39</v>
      </c>
      <c r="AL74" s="15" t="s">
        <v>39</v>
      </c>
      <c r="AM74" s="15" t="s">
        <v>39</v>
      </c>
      <c r="AO74" s="15" t="s">
        <v>39</v>
      </c>
      <c r="AP74" s="15" t="s">
        <v>39</v>
      </c>
      <c r="AQ74" s="15" t="s">
        <v>39</v>
      </c>
      <c r="AS74" s="15" t="s">
        <v>39</v>
      </c>
      <c r="AT74" s="15" t="s">
        <v>39</v>
      </c>
      <c r="AU74" s="15" t="s">
        <v>39</v>
      </c>
      <c r="AW74" s="15" t="s">
        <v>39</v>
      </c>
      <c r="AX74" s="15" t="s">
        <v>39</v>
      </c>
      <c r="AY74" s="15" t="s">
        <v>39</v>
      </c>
      <c r="BA74" s="15" t="s">
        <v>39</v>
      </c>
      <c r="BB74" s="15" t="s">
        <v>39</v>
      </c>
      <c r="BC74" s="15" t="s">
        <v>39</v>
      </c>
      <c r="BE74" s="15" t="s">
        <v>39</v>
      </c>
      <c r="BF74" s="15" t="s">
        <v>39</v>
      </c>
      <c r="BG74" s="15" t="s">
        <v>39</v>
      </c>
      <c r="BI74" s="15" t="s">
        <v>39</v>
      </c>
      <c r="BJ74" s="15" t="s">
        <v>39</v>
      </c>
      <c r="BK74" s="15" t="s">
        <v>39</v>
      </c>
      <c r="BM74" s="15" t="s">
        <v>39</v>
      </c>
      <c r="BN74" s="15" t="s">
        <v>39</v>
      </c>
      <c r="BO74" s="15" t="s">
        <v>39</v>
      </c>
      <c r="BQ74" s="15" t="s">
        <v>39</v>
      </c>
      <c r="BR74" s="15" t="s">
        <v>39</v>
      </c>
      <c r="BS74" s="15" t="s">
        <v>39</v>
      </c>
      <c r="BU74" s="15" t="s">
        <v>39</v>
      </c>
      <c r="BV74" s="15" t="s">
        <v>39</v>
      </c>
      <c r="BW74" s="15" t="s">
        <v>39</v>
      </c>
      <c r="BY74" s="15" t="s">
        <v>39</v>
      </c>
      <c r="BZ74" s="15" t="s">
        <v>39</v>
      </c>
      <c r="CA74" s="15" t="s">
        <v>39</v>
      </c>
      <c r="CC74" s="15" t="s">
        <v>39</v>
      </c>
    </row>
    <row r="75" spans="1:81">
      <c r="A75" s="15">
        <v>38132918</v>
      </c>
      <c r="B75" s="17" t="s">
        <v>314</v>
      </c>
      <c r="C75" s="15" t="s">
        <v>315</v>
      </c>
      <c r="D75" s="15" t="s">
        <v>314</v>
      </c>
      <c r="E75" s="15" t="s">
        <v>316</v>
      </c>
      <c r="F75" s="15">
        <v>134268166</v>
      </c>
      <c r="G75" s="15" t="s">
        <v>46</v>
      </c>
      <c r="H75" s="15">
        <v>4</v>
      </c>
      <c r="I75" s="15">
        <v>0</v>
      </c>
      <c r="K75" s="15" t="b">
        <v>0</v>
      </c>
      <c r="L75" s="15" t="b">
        <v>0</v>
      </c>
      <c r="M75" s="15" t="b">
        <v>0</v>
      </c>
      <c r="N75" s="15" t="b">
        <v>0</v>
      </c>
      <c r="O75" s="15" t="b">
        <v>1</v>
      </c>
      <c r="P75" s="15">
        <v>0</v>
      </c>
      <c r="Q75" s="15">
        <v>0</v>
      </c>
      <c r="T75" s="15">
        <v>38132918</v>
      </c>
      <c r="U75" s="15" t="s">
        <v>39</v>
      </c>
      <c r="V75" s="15" t="s">
        <v>39</v>
      </c>
      <c r="W75" s="15" t="s">
        <v>39</v>
      </c>
      <c r="Y75" s="15" t="s">
        <v>39</v>
      </c>
      <c r="Z75" s="15" t="s">
        <v>39</v>
      </c>
      <c r="AA75" s="15" t="s">
        <v>39</v>
      </c>
      <c r="AC75" s="15" t="s">
        <v>39</v>
      </c>
      <c r="AD75" s="15" t="s">
        <v>39</v>
      </c>
      <c r="AE75" s="15" t="s">
        <v>39</v>
      </c>
      <c r="AG75" s="15" t="s">
        <v>39</v>
      </c>
      <c r="AH75" s="15" t="s">
        <v>39</v>
      </c>
      <c r="AI75" s="15" t="s">
        <v>39</v>
      </c>
      <c r="AK75" s="15" t="s">
        <v>39</v>
      </c>
      <c r="AL75" s="15" t="s">
        <v>39</v>
      </c>
      <c r="AM75" s="15" t="s">
        <v>39</v>
      </c>
      <c r="AO75" s="15" t="s">
        <v>39</v>
      </c>
      <c r="AP75" s="15" t="s">
        <v>39</v>
      </c>
      <c r="AQ75" s="15" t="s">
        <v>39</v>
      </c>
      <c r="AS75" s="15" t="s">
        <v>39</v>
      </c>
      <c r="AT75" s="15" t="s">
        <v>39</v>
      </c>
      <c r="AU75" s="15" t="s">
        <v>39</v>
      </c>
      <c r="AW75" s="15" t="s">
        <v>39</v>
      </c>
      <c r="AX75" s="15" t="s">
        <v>39</v>
      </c>
      <c r="AY75" s="15" t="s">
        <v>39</v>
      </c>
      <c r="BA75" s="15" t="s">
        <v>39</v>
      </c>
      <c r="BB75" s="15" t="s">
        <v>39</v>
      </c>
      <c r="BC75" s="15" t="s">
        <v>39</v>
      </c>
      <c r="BE75" s="15" t="s">
        <v>39</v>
      </c>
      <c r="BF75" s="15" t="s">
        <v>39</v>
      </c>
      <c r="BG75" s="15" t="s">
        <v>39</v>
      </c>
      <c r="BI75" s="15" t="s">
        <v>39</v>
      </c>
      <c r="BJ75" s="15" t="s">
        <v>39</v>
      </c>
      <c r="BK75" s="15" t="s">
        <v>39</v>
      </c>
      <c r="BM75" s="15" t="s">
        <v>39</v>
      </c>
      <c r="BN75" s="15" t="s">
        <v>39</v>
      </c>
      <c r="BO75" s="15" t="s">
        <v>39</v>
      </c>
      <c r="BQ75" s="15" t="s">
        <v>39</v>
      </c>
      <c r="BR75" s="15" t="s">
        <v>39</v>
      </c>
      <c r="BS75" s="15" t="s">
        <v>39</v>
      </c>
      <c r="BU75" s="15" t="s">
        <v>39</v>
      </c>
      <c r="BV75" s="15" t="s">
        <v>39</v>
      </c>
      <c r="BW75" s="15" t="s">
        <v>39</v>
      </c>
      <c r="BY75" s="15" t="s">
        <v>39</v>
      </c>
      <c r="BZ75" s="15" t="s">
        <v>39</v>
      </c>
      <c r="CA75" s="15" t="s">
        <v>39</v>
      </c>
      <c r="CC75" s="15" t="s">
        <v>39</v>
      </c>
    </row>
    <row r="76" spans="1:81">
      <c r="A76" s="15">
        <v>38132919</v>
      </c>
      <c r="B76" s="17" t="s">
        <v>317</v>
      </c>
      <c r="C76" s="15" t="s">
        <v>318</v>
      </c>
      <c r="D76" s="15" t="s">
        <v>317</v>
      </c>
      <c r="E76" s="15" t="s">
        <v>319</v>
      </c>
      <c r="F76" s="15">
        <v>134240529</v>
      </c>
      <c r="G76" s="15" t="s">
        <v>46</v>
      </c>
      <c r="H76" s="15">
        <v>4</v>
      </c>
      <c r="I76" s="15">
        <v>0</v>
      </c>
      <c r="K76" s="15" t="b">
        <v>0</v>
      </c>
      <c r="L76" s="15" t="b">
        <v>0</v>
      </c>
      <c r="M76" s="15" t="b">
        <v>0</v>
      </c>
      <c r="N76" s="15" t="b">
        <v>0</v>
      </c>
      <c r="O76" s="15" t="b">
        <v>1</v>
      </c>
      <c r="P76" s="15">
        <v>0</v>
      </c>
      <c r="Q76" s="15">
        <v>0</v>
      </c>
      <c r="T76" s="15">
        <v>38132919</v>
      </c>
      <c r="U76" s="15" t="s">
        <v>39</v>
      </c>
      <c r="V76" s="15" t="s">
        <v>39</v>
      </c>
      <c r="W76" s="15" t="s">
        <v>39</v>
      </c>
      <c r="Y76" s="15" t="s">
        <v>39</v>
      </c>
      <c r="Z76" s="15" t="s">
        <v>39</v>
      </c>
      <c r="AA76" s="15" t="s">
        <v>39</v>
      </c>
      <c r="AC76" s="15" t="s">
        <v>39</v>
      </c>
      <c r="AD76" s="15" t="s">
        <v>39</v>
      </c>
      <c r="AE76" s="15" t="s">
        <v>39</v>
      </c>
      <c r="AG76" s="15" t="s">
        <v>39</v>
      </c>
      <c r="AH76" s="15" t="s">
        <v>39</v>
      </c>
      <c r="AI76" s="15" t="s">
        <v>39</v>
      </c>
      <c r="AK76" s="15" t="s">
        <v>39</v>
      </c>
      <c r="AL76" s="15" t="s">
        <v>39</v>
      </c>
      <c r="AM76" s="15" t="s">
        <v>39</v>
      </c>
      <c r="AO76" s="15" t="s">
        <v>39</v>
      </c>
      <c r="AP76" s="15" t="s">
        <v>39</v>
      </c>
      <c r="AQ76" s="15" t="s">
        <v>39</v>
      </c>
      <c r="AS76" s="15" t="s">
        <v>39</v>
      </c>
      <c r="AT76" s="15" t="s">
        <v>39</v>
      </c>
      <c r="AU76" s="15" t="s">
        <v>39</v>
      </c>
      <c r="AW76" s="15" t="s">
        <v>39</v>
      </c>
      <c r="AX76" s="15" t="s">
        <v>39</v>
      </c>
      <c r="AY76" s="15" t="s">
        <v>39</v>
      </c>
      <c r="BA76" s="15" t="s">
        <v>39</v>
      </c>
      <c r="BB76" s="15" t="s">
        <v>39</v>
      </c>
      <c r="BC76" s="15" t="s">
        <v>39</v>
      </c>
      <c r="BE76" s="15" t="s">
        <v>39</v>
      </c>
      <c r="BF76" s="15" t="s">
        <v>39</v>
      </c>
      <c r="BG76" s="15" t="s">
        <v>39</v>
      </c>
      <c r="BI76" s="15" t="s">
        <v>39</v>
      </c>
      <c r="BJ76" s="15" t="s">
        <v>39</v>
      </c>
      <c r="BK76" s="15" t="s">
        <v>39</v>
      </c>
      <c r="BM76" s="15" t="s">
        <v>39</v>
      </c>
      <c r="BN76" s="15" t="s">
        <v>39</v>
      </c>
      <c r="BO76" s="15" t="s">
        <v>39</v>
      </c>
      <c r="BQ76" s="15" t="s">
        <v>39</v>
      </c>
      <c r="BR76" s="15" t="s">
        <v>39</v>
      </c>
      <c r="BS76" s="15" t="s">
        <v>39</v>
      </c>
      <c r="BU76" s="15" t="s">
        <v>39</v>
      </c>
      <c r="BV76" s="15" t="s">
        <v>39</v>
      </c>
      <c r="BW76" s="15" t="s">
        <v>39</v>
      </c>
      <c r="BY76" s="15" t="s">
        <v>39</v>
      </c>
      <c r="BZ76" s="15" t="s">
        <v>39</v>
      </c>
      <c r="CA76" s="15" t="s">
        <v>39</v>
      </c>
      <c r="CC76" s="15" t="s">
        <v>39</v>
      </c>
    </row>
    <row r="77" spans="1:81">
      <c r="A77" s="15">
        <v>38132920</v>
      </c>
      <c r="B77" s="17" t="s">
        <v>320</v>
      </c>
      <c r="C77" s="15" t="s">
        <v>321</v>
      </c>
      <c r="D77" s="15" t="s">
        <v>320</v>
      </c>
      <c r="E77" s="15" t="s">
        <v>322</v>
      </c>
      <c r="F77" s="15">
        <v>134269488</v>
      </c>
      <c r="G77" s="15" t="s">
        <v>46</v>
      </c>
      <c r="H77" s="15">
        <v>4</v>
      </c>
      <c r="I77" s="15">
        <v>0</v>
      </c>
      <c r="K77" s="15" t="b">
        <v>0</v>
      </c>
      <c r="L77" s="15" t="b">
        <v>0</v>
      </c>
      <c r="M77" s="15" t="b">
        <v>0</v>
      </c>
      <c r="N77" s="15" t="b">
        <v>0</v>
      </c>
      <c r="O77" s="15" t="b">
        <v>1</v>
      </c>
      <c r="P77" s="15">
        <v>0</v>
      </c>
      <c r="Q77" s="15">
        <v>0</v>
      </c>
      <c r="T77" s="15">
        <v>38132920</v>
      </c>
      <c r="U77" s="15" t="s">
        <v>39</v>
      </c>
      <c r="V77" s="15" t="s">
        <v>39</v>
      </c>
      <c r="W77" s="15" t="s">
        <v>39</v>
      </c>
      <c r="Y77" s="15" t="s">
        <v>39</v>
      </c>
      <c r="Z77" s="15" t="s">
        <v>39</v>
      </c>
      <c r="AA77" s="15" t="s">
        <v>39</v>
      </c>
      <c r="AC77" s="15" t="s">
        <v>39</v>
      </c>
      <c r="AD77" s="15" t="s">
        <v>39</v>
      </c>
      <c r="AE77" s="15" t="s">
        <v>39</v>
      </c>
      <c r="AG77" s="15" t="s">
        <v>39</v>
      </c>
      <c r="AH77" s="15" t="s">
        <v>39</v>
      </c>
      <c r="AI77" s="15" t="s">
        <v>39</v>
      </c>
      <c r="AK77" s="15" t="s">
        <v>39</v>
      </c>
      <c r="AL77" s="15" t="s">
        <v>39</v>
      </c>
      <c r="AM77" s="15" t="s">
        <v>39</v>
      </c>
      <c r="AO77" s="15" t="s">
        <v>39</v>
      </c>
      <c r="AP77" s="15" t="s">
        <v>39</v>
      </c>
      <c r="AQ77" s="15" t="s">
        <v>39</v>
      </c>
      <c r="AS77" s="15" t="s">
        <v>39</v>
      </c>
      <c r="AT77" s="15" t="s">
        <v>39</v>
      </c>
      <c r="AU77" s="15" t="s">
        <v>39</v>
      </c>
      <c r="AW77" s="15" t="s">
        <v>39</v>
      </c>
      <c r="AX77" s="15" t="s">
        <v>39</v>
      </c>
      <c r="AY77" s="15" t="s">
        <v>39</v>
      </c>
      <c r="BA77" s="15" t="s">
        <v>39</v>
      </c>
      <c r="BB77" s="15" t="s">
        <v>39</v>
      </c>
      <c r="BC77" s="15" t="s">
        <v>39</v>
      </c>
      <c r="BE77" s="15" t="s">
        <v>39</v>
      </c>
      <c r="BF77" s="15" t="s">
        <v>39</v>
      </c>
      <c r="BG77" s="15" t="s">
        <v>39</v>
      </c>
      <c r="BI77" s="15" t="s">
        <v>39</v>
      </c>
      <c r="BJ77" s="15" t="s">
        <v>39</v>
      </c>
      <c r="BK77" s="15" t="s">
        <v>39</v>
      </c>
      <c r="BM77" s="15" t="s">
        <v>39</v>
      </c>
      <c r="BN77" s="15" t="s">
        <v>39</v>
      </c>
      <c r="BO77" s="15" t="s">
        <v>39</v>
      </c>
      <c r="BQ77" s="15" t="s">
        <v>39</v>
      </c>
      <c r="BR77" s="15" t="s">
        <v>39</v>
      </c>
      <c r="BS77" s="15" t="s">
        <v>39</v>
      </c>
      <c r="BU77" s="15" t="s">
        <v>39</v>
      </c>
      <c r="BV77" s="15" t="s">
        <v>39</v>
      </c>
      <c r="BW77" s="15" t="s">
        <v>39</v>
      </c>
      <c r="BY77" s="15" t="s">
        <v>39</v>
      </c>
      <c r="BZ77" s="15" t="s">
        <v>39</v>
      </c>
      <c r="CA77" s="15" t="s">
        <v>39</v>
      </c>
      <c r="CC77" s="15" t="s">
        <v>39</v>
      </c>
    </row>
    <row r="78" spans="1:81">
      <c r="A78" s="15">
        <v>38132921</v>
      </c>
      <c r="B78" s="17" t="s">
        <v>323</v>
      </c>
      <c r="C78" s="15" t="s">
        <v>324</v>
      </c>
      <c r="D78" s="15" t="s">
        <v>323</v>
      </c>
      <c r="E78" s="15" t="s">
        <v>325</v>
      </c>
      <c r="F78" s="15">
        <v>134275759</v>
      </c>
      <c r="G78" s="15" t="s">
        <v>46</v>
      </c>
      <c r="H78" s="15">
        <v>4</v>
      </c>
      <c r="I78" s="15">
        <v>0</v>
      </c>
      <c r="K78" s="15" t="b">
        <v>0</v>
      </c>
      <c r="L78" s="15" t="b">
        <v>0</v>
      </c>
      <c r="M78" s="15" t="b">
        <v>0</v>
      </c>
      <c r="N78" s="15" t="b">
        <v>0</v>
      </c>
      <c r="O78" s="15" t="b">
        <v>1</v>
      </c>
      <c r="P78" s="15">
        <v>0</v>
      </c>
      <c r="Q78" s="15">
        <v>0</v>
      </c>
      <c r="T78" s="15">
        <v>38132921</v>
      </c>
      <c r="U78" s="15" t="s">
        <v>39</v>
      </c>
      <c r="V78" s="15" t="s">
        <v>39</v>
      </c>
      <c r="W78" s="15" t="s">
        <v>39</v>
      </c>
      <c r="Y78" s="15" t="s">
        <v>39</v>
      </c>
      <c r="Z78" s="15" t="s">
        <v>39</v>
      </c>
      <c r="AA78" s="15" t="s">
        <v>39</v>
      </c>
      <c r="AC78" s="15" t="s">
        <v>39</v>
      </c>
      <c r="AD78" s="15" t="s">
        <v>39</v>
      </c>
      <c r="AE78" s="15" t="s">
        <v>39</v>
      </c>
      <c r="AG78" s="15" t="s">
        <v>39</v>
      </c>
      <c r="AH78" s="15" t="s">
        <v>39</v>
      </c>
      <c r="AI78" s="15" t="s">
        <v>39</v>
      </c>
      <c r="AK78" s="15" t="s">
        <v>39</v>
      </c>
      <c r="AL78" s="15" t="s">
        <v>39</v>
      </c>
      <c r="AM78" s="15" t="s">
        <v>39</v>
      </c>
      <c r="AO78" s="15" t="s">
        <v>39</v>
      </c>
      <c r="AP78" s="15" t="s">
        <v>39</v>
      </c>
      <c r="AQ78" s="15" t="s">
        <v>39</v>
      </c>
      <c r="AS78" s="15" t="s">
        <v>39</v>
      </c>
      <c r="AT78" s="15" t="s">
        <v>39</v>
      </c>
      <c r="AU78" s="15" t="s">
        <v>39</v>
      </c>
      <c r="AW78" s="15" t="s">
        <v>39</v>
      </c>
      <c r="AX78" s="15" t="s">
        <v>39</v>
      </c>
      <c r="AY78" s="15" t="s">
        <v>39</v>
      </c>
      <c r="BA78" s="15" t="s">
        <v>39</v>
      </c>
      <c r="BB78" s="15" t="s">
        <v>39</v>
      </c>
      <c r="BC78" s="15" t="s">
        <v>39</v>
      </c>
      <c r="BE78" s="15" t="s">
        <v>39</v>
      </c>
      <c r="BF78" s="15" t="s">
        <v>39</v>
      </c>
      <c r="BG78" s="15" t="s">
        <v>39</v>
      </c>
      <c r="BI78" s="15" t="s">
        <v>39</v>
      </c>
      <c r="BJ78" s="15" t="s">
        <v>39</v>
      </c>
      <c r="BK78" s="15" t="s">
        <v>39</v>
      </c>
      <c r="BM78" s="15" t="s">
        <v>39</v>
      </c>
      <c r="BN78" s="15" t="s">
        <v>39</v>
      </c>
      <c r="BO78" s="15" t="s">
        <v>39</v>
      </c>
      <c r="BQ78" s="15" t="s">
        <v>39</v>
      </c>
      <c r="BR78" s="15" t="s">
        <v>39</v>
      </c>
      <c r="BS78" s="15" t="s">
        <v>39</v>
      </c>
      <c r="BU78" s="15" t="s">
        <v>39</v>
      </c>
      <c r="BV78" s="15" t="s">
        <v>39</v>
      </c>
      <c r="BW78" s="15" t="s">
        <v>39</v>
      </c>
      <c r="BY78" s="15" t="s">
        <v>39</v>
      </c>
      <c r="BZ78" s="15" t="s">
        <v>39</v>
      </c>
      <c r="CA78" s="15" t="s">
        <v>39</v>
      </c>
      <c r="CC78" s="15" t="s">
        <v>39</v>
      </c>
    </row>
    <row r="79" spans="1:81">
      <c r="A79" s="15">
        <v>38186358</v>
      </c>
      <c r="B79" s="17" t="s">
        <v>326</v>
      </c>
      <c r="C79" s="15" t="s">
        <v>327</v>
      </c>
      <c r="D79" s="15" t="s">
        <v>326</v>
      </c>
      <c r="E79" s="15" t="s">
        <v>328</v>
      </c>
      <c r="F79" s="15">
        <v>134248954</v>
      </c>
      <c r="G79" s="15" t="s">
        <v>38</v>
      </c>
      <c r="H79" s="15">
        <v>5</v>
      </c>
      <c r="I79" s="15">
        <v>500</v>
      </c>
      <c r="K79" s="15" t="b">
        <v>0</v>
      </c>
      <c r="L79" s="15" t="b">
        <v>0</v>
      </c>
      <c r="M79" s="15" t="b">
        <v>0</v>
      </c>
      <c r="N79" s="15" t="b">
        <v>0</v>
      </c>
      <c r="O79" s="15" t="b">
        <v>1</v>
      </c>
      <c r="P79" s="15">
        <v>0</v>
      </c>
      <c r="Q79" s="15">
        <v>12</v>
      </c>
      <c r="T79" s="15">
        <v>38186358</v>
      </c>
      <c r="U79" s="15" t="s">
        <v>39</v>
      </c>
      <c r="V79" s="15" t="s">
        <v>39</v>
      </c>
      <c r="W79" s="15" t="s">
        <v>39</v>
      </c>
      <c r="Y79" s="15" t="s">
        <v>39</v>
      </c>
      <c r="Z79" s="15" t="s">
        <v>39</v>
      </c>
      <c r="AA79" s="15" t="s">
        <v>39</v>
      </c>
      <c r="AC79" s="15" t="s">
        <v>39</v>
      </c>
      <c r="AD79" s="15" t="s">
        <v>39</v>
      </c>
      <c r="AE79" s="15" t="s">
        <v>39</v>
      </c>
      <c r="AG79" s="15" t="s">
        <v>39</v>
      </c>
      <c r="AH79" s="15" t="s">
        <v>39</v>
      </c>
      <c r="AI79" s="15" t="s">
        <v>39</v>
      </c>
      <c r="AK79" s="15" t="s">
        <v>39</v>
      </c>
      <c r="AL79" s="15" t="s">
        <v>39</v>
      </c>
      <c r="AM79" s="15" t="s">
        <v>39</v>
      </c>
      <c r="AO79" s="15" t="s">
        <v>39</v>
      </c>
      <c r="AP79" s="15" t="s">
        <v>39</v>
      </c>
      <c r="AQ79" s="15" t="s">
        <v>39</v>
      </c>
      <c r="AS79" s="15" t="s">
        <v>39</v>
      </c>
      <c r="AT79" s="15" t="s">
        <v>39</v>
      </c>
      <c r="AU79" s="15" t="s">
        <v>39</v>
      </c>
      <c r="AW79" s="15" t="s">
        <v>39</v>
      </c>
      <c r="AX79" s="15" t="s">
        <v>39</v>
      </c>
      <c r="AY79" s="15" t="s">
        <v>39</v>
      </c>
      <c r="BA79" s="15" t="s">
        <v>39</v>
      </c>
      <c r="BB79" s="15" t="s">
        <v>39</v>
      </c>
      <c r="BC79" s="15" t="s">
        <v>39</v>
      </c>
      <c r="BE79" s="15" t="s">
        <v>39</v>
      </c>
      <c r="BF79" s="15" t="s">
        <v>39</v>
      </c>
      <c r="BG79" s="15" t="s">
        <v>39</v>
      </c>
      <c r="BI79" s="15" t="s">
        <v>39</v>
      </c>
      <c r="BJ79" s="15" t="s">
        <v>39</v>
      </c>
      <c r="BK79" s="15" t="s">
        <v>39</v>
      </c>
      <c r="BM79" s="15" t="s">
        <v>39</v>
      </c>
      <c r="BN79" s="15" t="s">
        <v>39</v>
      </c>
      <c r="BO79" s="15" t="s">
        <v>39</v>
      </c>
      <c r="BQ79" s="15" t="s">
        <v>39</v>
      </c>
      <c r="BR79" s="15" t="s">
        <v>39</v>
      </c>
      <c r="BS79" s="15" t="s">
        <v>39</v>
      </c>
      <c r="BU79" s="15" t="s">
        <v>39</v>
      </c>
      <c r="BV79" s="15" t="s">
        <v>39</v>
      </c>
      <c r="BW79" s="15" t="s">
        <v>39</v>
      </c>
      <c r="BY79" s="15" t="s">
        <v>39</v>
      </c>
      <c r="BZ79" s="15" t="s">
        <v>39</v>
      </c>
      <c r="CA79" s="15" t="s">
        <v>39</v>
      </c>
      <c r="CC79" s="15" t="s">
        <v>39</v>
      </c>
    </row>
    <row r="80" spans="1:81">
      <c r="A80" s="15">
        <v>38186359</v>
      </c>
      <c r="B80" s="17" t="s">
        <v>329</v>
      </c>
      <c r="C80" s="15" t="s">
        <v>330</v>
      </c>
      <c r="D80" s="15" t="s">
        <v>329</v>
      </c>
      <c r="E80" s="15" t="s">
        <v>331</v>
      </c>
      <c r="F80" s="15">
        <v>134251124</v>
      </c>
      <c r="G80" s="15" t="s">
        <v>46</v>
      </c>
      <c r="H80" s="15">
        <v>5</v>
      </c>
      <c r="I80" s="15">
        <v>0</v>
      </c>
      <c r="K80" s="15" t="b">
        <v>0</v>
      </c>
      <c r="L80" s="15" t="b">
        <v>0</v>
      </c>
      <c r="M80" s="15" t="b">
        <v>0</v>
      </c>
      <c r="N80" s="15" t="b">
        <v>0</v>
      </c>
      <c r="O80" s="15" t="b">
        <v>1</v>
      </c>
      <c r="P80" s="15">
        <v>0</v>
      </c>
      <c r="Q80" s="15">
        <v>0</v>
      </c>
      <c r="T80" s="15">
        <v>38186359</v>
      </c>
      <c r="U80" s="15" t="s">
        <v>39</v>
      </c>
      <c r="V80" s="15" t="s">
        <v>39</v>
      </c>
      <c r="W80" s="15" t="s">
        <v>39</v>
      </c>
      <c r="Y80" s="15" t="s">
        <v>39</v>
      </c>
      <c r="Z80" s="15" t="s">
        <v>39</v>
      </c>
      <c r="AA80" s="15" t="s">
        <v>39</v>
      </c>
      <c r="AC80" s="15" t="s">
        <v>39</v>
      </c>
      <c r="AD80" s="15" t="s">
        <v>39</v>
      </c>
      <c r="AE80" s="15" t="s">
        <v>39</v>
      </c>
      <c r="AG80" s="15" t="s">
        <v>39</v>
      </c>
      <c r="AH80" s="15" t="s">
        <v>39</v>
      </c>
      <c r="AI80" s="15" t="s">
        <v>39</v>
      </c>
      <c r="AK80" s="15" t="s">
        <v>39</v>
      </c>
      <c r="AL80" s="15" t="s">
        <v>39</v>
      </c>
      <c r="AM80" s="15" t="s">
        <v>39</v>
      </c>
      <c r="AO80" s="15" t="s">
        <v>39</v>
      </c>
      <c r="AP80" s="15" t="s">
        <v>39</v>
      </c>
      <c r="AQ80" s="15" t="s">
        <v>39</v>
      </c>
      <c r="AS80" s="15" t="s">
        <v>39</v>
      </c>
      <c r="AT80" s="15" t="s">
        <v>39</v>
      </c>
      <c r="AU80" s="15" t="s">
        <v>39</v>
      </c>
      <c r="AW80" s="15" t="s">
        <v>39</v>
      </c>
      <c r="AX80" s="15" t="s">
        <v>39</v>
      </c>
      <c r="AY80" s="15" t="s">
        <v>39</v>
      </c>
      <c r="BA80" s="15" t="s">
        <v>39</v>
      </c>
      <c r="BB80" s="15" t="s">
        <v>39</v>
      </c>
      <c r="BC80" s="15" t="s">
        <v>39</v>
      </c>
      <c r="BE80" s="15" t="s">
        <v>39</v>
      </c>
      <c r="BF80" s="15" t="s">
        <v>39</v>
      </c>
      <c r="BG80" s="15" t="s">
        <v>39</v>
      </c>
      <c r="BI80" s="15" t="s">
        <v>39</v>
      </c>
      <c r="BJ80" s="15" t="s">
        <v>39</v>
      </c>
      <c r="BK80" s="15" t="s">
        <v>39</v>
      </c>
      <c r="BM80" s="15" t="s">
        <v>39</v>
      </c>
      <c r="BN80" s="15" t="s">
        <v>39</v>
      </c>
      <c r="BO80" s="15" t="s">
        <v>39</v>
      </c>
      <c r="BQ80" s="15" t="s">
        <v>39</v>
      </c>
      <c r="BR80" s="15" t="s">
        <v>39</v>
      </c>
      <c r="BS80" s="15" t="s">
        <v>39</v>
      </c>
      <c r="BU80" s="15" t="s">
        <v>39</v>
      </c>
      <c r="BV80" s="15" t="s">
        <v>39</v>
      </c>
      <c r="BW80" s="15" t="s">
        <v>39</v>
      </c>
      <c r="BY80" s="15" t="s">
        <v>39</v>
      </c>
      <c r="BZ80" s="15" t="s">
        <v>39</v>
      </c>
      <c r="CA80" s="15" t="s">
        <v>39</v>
      </c>
      <c r="CC80" s="15" t="s">
        <v>39</v>
      </c>
    </row>
    <row r="81" spans="1:81">
      <c r="A81" s="15">
        <v>38186360</v>
      </c>
      <c r="B81" s="17" t="s">
        <v>332</v>
      </c>
      <c r="C81" s="15" t="s">
        <v>333</v>
      </c>
      <c r="D81" s="15" t="s">
        <v>332</v>
      </c>
      <c r="E81" s="15" t="s">
        <v>334</v>
      </c>
      <c r="F81" s="15">
        <v>134233852</v>
      </c>
      <c r="G81" s="15" t="s">
        <v>46</v>
      </c>
      <c r="H81" s="15">
        <v>5</v>
      </c>
      <c r="I81" s="15">
        <v>0</v>
      </c>
      <c r="K81" s="15" t="b">
        <v>0</v>
      </c>
      <c r="L81" s="15" t="b">
        <v>0</v>
      </c>
      <c r="M81" s="15" t="b">
        <v>0</v>
      </c>
      <c r="N81" s="15" t="b">
        <v>0</v>
      </c>
      <c r="O81" s="15" t="b">
        <v>1</v>
      </c>
      <c r="P81" s="15">
        <v>0</v>
      </c>
      <c r="Q81" s="15">
        <v>0</v>
      </c>
      <c r="T81" s="15">
        <v>38186360</v>
      </c>
      <c r="U81" s="15" t="s">
        <v>39</v>
      </c>
      <c r="V81" s="15" t="s">
        <v>39</v>
      </c>
      <c r="W81" s="15" t="s">
        <v>39</v>
      </c>
      <c r="Y81" s="15" t="s">
        <v>39</v>
      </c>
      <c r="Z81" s="15" t="s">
        <v>39</v>
      </c>
      <c r="AA81" s="15" t="s">
        <v>39</v>
      </c>
      <c r="AC81" s="15" t="s">
        <v>39</v>
      </c>
      <c r="AD81" s="15" t="s">
        <v>39</v>
      </c>
      <c r="AE81" s="15" t="s">
        <v>39</v>
      </c>
      <c r="AG81" s="15" t="s">
        <v>39</v>
      </c>
      <c r="AH81" s="15" t="s">
        <v>39</v>
      </c>
      <c r="AI81" s="15" t="s">
        <v>39</v>
      </c>
      <c r="AK81" s="15" t="s">
        <v>39</v>
      </c>
      <c r="AL81" s="15" t="s">
        <v>39</v>
      </c>
      <c r="AM81" s="15" t="s">
        <v>39</v>
      </c>
      <c r="AO81" s="15" t="s">
        <v>39</v>
      </c>
      <c r="AP81" s="15" t="s">
        <v>39</v>
      </c>
      <c r="AQ81" s="15" t="s">
        <v>39</v>
      </c>
      <c r="AS81" s="15" t="s">
        <v>39</v>
      </c>
      <c r="AT81" s="15" t="s">
        <v>39</v>
      </c>
      <c r="AU81" s="15" t="s">
        <v>39</v>
      </c>
      <c r="AW81" s="15" t="s">
        <v>39</v>
      </c>
      <c r="AX81" s="15" t="s">
        <v>39</v>
      </c>
      <c r="AY81" s="15" t="s">
        <v>39</v>
      </c>
      <c r="BA81" s="15" t="s">
        <v>39</v>
      </c>
      <c r="BB81" s="15" t="s">
        <v>39</v>
      </c>
      <c r="BC81" s="15" t="s">
        <v>39</v>
      </c>
      <c r="BE81" s="15" t="s">
        <v>39</v>
      </c>
      <c r="BF81" s="15" t="s">
        <v>39</v>
      </c>
      <c r="BG81" s="15" t="s">
        <v>39</v>
      </c>
      <c r="BI81" s="15" t="s">
        <v>39</v>
      </c>
      <c r="BJ81" s="15" t="s">
        <v>39</v>
      </c>
      <c r="BK81" s="15" t="s">
        <v>39</v>
      </c>
      <c r="BM81" s="15" t="s">
        <v>39</v>
      </c>
      <c r="BN81" s="15" t="s">
        <v>39</v>
      </c>
      <c r="BO81" s="15" t="s">
        <v>39</v>
      </c>
      <c r="BQ81" s="15" t="s">
        <v>39</v>
      </c>
      <c r="BR81" s="15" t="s">
        <v>39</v>
      </c>
      <c r="BS81" s="15" t="s">
        <v>39</v>
      </c>
      <c r="BU81" s="15" t="s">
        <v>39</v>
      </c>
      <c r="BV81" s="15" t="s">
        <v>39</v>
      </c>
      <c r="BW81" s="15" t="s">
        <v>39</v>
      </c>
      <c r="BY81" s="15" t="s">
        <v>39</v>
      </c>
      <c r="BZ81" s="15" t="s">
        <v>39</v>
      </c>
      <c r="CA81" s="15" t="s">
        <v>39</v>
      </c>
      <c r="CC81" s="15" t="s">
        <v>39</v>
      </c>
    </row>
    <row r="82" spans="1:81">
      <c r="A82" s="15">
        <v>38186361</v>
      </c>
      <c r="B82" s="17" t="s">
        <v>335</v>
      </c>
      <c r="C82" s="15" t="s">
        <v>336</v>
      </c>
      <c r="D82" s="15" t="s">
        <v>335</v>
      </c>
      <c r="E82" s="15" t="s">
        <v>337</v>
      </c>
      <c r="F82" s="15">
        <v>134239553</v>
      </c>
      <c r="G82" s="15" t="s">
        <v>46</v>
      </c>
      <c r="H82" s="15">
        <v>5</v>
      </c>
      <c r="I82" s="15">
        <v>0</v>
      </c>
      <c r="K82" s="15" t="b">
        <v>0</v>
      </c>
      <c r="L82" s="15" t="b">
        <v>0</v>
      </c>
      <c r="M82" s="15" t="b">
        <v>0</v>
      </c>
      <c r="N82" s="15" t="b">
        <v>0</v>
      </c>
      <c r="O82" s="15" t="b">
        <v>1</v>
      </c>
      <c r="P82" s="15">
        <v>0</v>
      </c>
      <c r="Q82" s="15">
        <v>0</v>
      </c>
      <c r="T82" s="15">
        <v>38186361</v>
      </c>
      <c r="U82" s="15" t="s">
        <v>39</v>
      </c>
      <c r="V82" s="15" t="s">
        <v>39</v>
      </c>
      <c r="W82" s="15" t="s">
        <v>39</v>
      </c>
      <c r="Y82" s="15" t="s">
        <v>39</v>
      </c>
      <c r="Z82" s="15" t="s">
        <v>39</v>
      </c>
      <c r="AA82" s="15" t="s">
        <v>39</v>
      </c>
      <c r="AC82" s="15" t="s">
        <v>39</v>
      </c>
      <c r="AD82" s="15" t="s">
        <v>39</v>
      </c>
      <c r="AE82" s="15" t="s">
        <v>39</v>
      </c>
      <c r="AG82" s="15" t="s">
        <v>39</v>
      </c>
      <c r="AH82" s="15" t="s">
        <v>39</v>
      </c>
      <c r="AI82" s="15" t="s">
        <v>39</v>
      </c>
      <c r="AK82" s="15" t="s">
        <v>39</v>
      </c>
      <c r="AL82" s="15" t="s">
        <v>39</v>
      </c>
      <c r="AM82" s="15" t="s">
        <v>39</v>
      </c>
      <c r="AO82" s="15" t="s">
        <v>39</v>
      </c>
      <c r="AP82" s="15" t="s">
        <v>39</v>
      </c>
      <c r="AQ82" s="15" t="s">
        <v>39</v>
      </c>
      <c r="AS82" s="15" t="s">
        <v>39</v>
      </c>
      <c r="AT82" s="15" t="s">
        <v>39</v>
      </c>
      <c r="AU82" s="15" t="s">
        <v>39</v>
      </c>
      <c r="AW82" s="15" t="s">
        <v>39</v>
      </c>
      <c r="AX82" s="15" t="s">
        <v>39</v>
      </c>
      <c r="AY82" s="15" t="s">
        <v>39</v>
      </c>
      <c r="BA82" s="15" t="s">
        <v>39</v>
      </c>
      <c r="BB82" s="15" t="s">
        <v>39</v>
      </c>
      <c r="BC82" s="15" t="s">
        <v>39</v>
      </c>
      <c r="BE82" s="15" t="s">
        <v>39</v>
      </c>
      <c r="BF82" s="15" t="s">
        <v>39</v>
      </c>
      <c r="BG82" s="15" t="s">
        <v>39</v>
      </c>
      <c r="BI82" s="15" t="s">
        <v>39</v>
      </c>
      <c r="BJ82" s="15" t="s">
        <v>39</v>
      </c>
      <c r="BK82" s="15" t="s">
        <v>39</v>
      </c>
      <c r="BM82" s="15" t="s">
        <v>39</v>
      </c>
      <c r="BN82" s="15" t="s">
        <v>39</v>
      </c>
      <c r="BO82" s="15" t="s">
        <v>39</v>
      </c>
      <c r="BQ82" s="15" t="s">
        <v>39</v>
      </c>
      <c r="BR82" s="15" t="s">
        <v>39</v>
      </c>
      <c r="BS82" s="15" t="s">
        <v>39</v>
      </c>
      <c r="BU82" s="15" t="s">
        <v>39</v>
      </c>
      <c r="BV82" s="15" t="s">
        <v>39</v>
      </c>
      <c r="BW82" s="15" t="s">
        <v>39</v>
      </c>
      <c r="BY82" s="15" t="s">
        <v>39</v>
      </c>
      <c r="BZ82" s="15" t="s">
        <v>39</v>
      </c>
      <c r="CA82" s="15" t="s">
        <v>39</v>
      </c>
      <c r="CC82" s="15" t="s">
        <v>39</v>
      </c>
    </row>
    <row r="83" spans="1:81">
      <c r="A83" s="15">
        <v>38186362</v>
      </c>
      <c r="B83" s="17" t="s">
        <v>338</v>
      </c>
      <c r="C83" s="15" t="s">
        <v>339</v>
      </c>
      <c r="D83" s="15" t="s">
        <v>338</v>
      </c>
      <c r="E83" s="15" t="s">
        <v>340</v>
      </c>
      <c r="F83" s="15">
        <v>134234317</v>
      </c>
      <c r="G83" s="15" t="s">
        <v>46</v>
      </c>
      <c r="H83" s="15">
        <v>5</v>
      </c>
      <c r="I83" s="15">
        <v>0</v>
      </c>
      <c r="K83" s="15" t="b">
        <v>0</v>
      </c>
      <c r="L83" s="15" t="b">
        <v>0</v>
      </c>
      <c r="M83" s="15" t="b">
        <v>0</v>
      </c>
      <c r="N83" s="15" t="b">
        <v>0</v>
      </c>
      <c r="O83" s="15" t="b">
        <v>1</v>
      </c>
      <c r="P83" s="15">
        <v>0</v>
      </c>
      <c r="Q83" s="15">
        <v>0</v>
      </c>
      <c r="T83" s="15">
        <v>38186362</v>
      </c>
      <c r="U83" s="15" t="s">
        <v>39</v>
      </c>
      <c r="V83" s="15" t="s">
        <v>39</v>
      </c>
      <c r="W83" s="15" t="s">
        <v>39</v>
      </c>
      <c r="Y83" s="15" t="s">
        <v>39</v>
      </c>
      <c r="Z83" s="15" t="s">
        <v>39</v>
      </c>
      <c r="AA83" s="15" t="s">
        <v>39</v>
      </c>
      <c r="AC83" s="15" t="s">
        <v>39</v>
      </c>
      <c r="AD83" s="15" t="s">
        <v>39</v>
      </c>
      <c r="AE83" s="15" t="s">
        <v>39</v>
      </c>
      <c r="AG83" s="15" t="s">
        <v>39</v>
      </c>
      <c r="AH83" s="15" t="s">
        <v>39</v>
      </c>
      <c r="AI83" s="15" t="s">
        <v>39</v>
      </c>
      <c r="AK83" s="15" t="s">
        <v>39</v>
      </c>
      <c r="AL83" s="15" t="s">
        <v>39</v>
      </c>
      <c r="AM83" s="15" t="s">
        <v>39</v>
      </c>
      <c r="AO83" s="15" t="s">
        <v>39</v>
      </c>
      <c r="AP83" s="15" t="s">
        <v>39</v>
      </c>
      <c r="AQ83" s="15" t="s">
        <v>39</v>
      </c>
      <c r="AS83" s="15" t="s">
        <v>39</v>
      </c>
      <c r="AT83" s="15" t="s">
        <v>39</v>
      </c>
      <c r="AU83" s="15" t="s">
        <v>39</v>
      </c>
      <c r="AW83" s="15" t="s">
        <v>39</v>
      </c>
      <c r="AX83" s="15" t="s">
        <v>39</v>
      </c>
      <c r="AY83" s="15" t="s">
        <v>39</v>
      </c>
      <c r="BA83" s="15" t="s">
        <v>39</v>
      </c>
      <c r="BB83" s="15" t="s">
        <v>39</v>
      </c>
      <c r="BC83" s="15" t="s">
        <v>39</v>
      </c>
      <c r="BE83" s="15" t="s">
        <v>39</v>
      </c>
      <c r="BF83" s="15" t="s">
        <v>39</v>
      </c>
      <c r="BG83" s="15" t="s">
        <v>39</v>
      </c>
      <c r="BI83" s="15" t="s">
        <v>39</v>
      </c>
      <c r="BJ83" s="15" t="s">
        <v>39</v>
      </c>
      <c r="BK83" s="15" t="s">
        <v>39</v>
      </c>
      <c r="BM83" s="15" t="s">
        <v>39</v>
      </c>
      <c r="BN83" s="15" t="s">
        <v>39</v>
      </c>
      <c r="BO83" s="15" t="s">
        <v>39</v>
      </c>
      <c r="BQ83" s="15" t="s">
        <v>39</v>
      </c>
      <c r="BR83" s="15" t="s">
        <v>39</v>
      </c>
      <c r="BS83" s="15" t="s">
        <v>39</v>
      </c>
      <c r="BU83" s="15" t="s">
        <v>39</v>
      </c>
      <c r="BV83" s="15" t="s">
        <v>39</v>
      </c>
      <c r="BW83" s="15" t="s">
        <v>39</v>
      </c>
      <c r="BY83" s="15" t="s">
        <v>39</v>
      </c>
      <c r="BZ83" s="15" t="s">
        <v>39</v>
      </c>
      <c r="CA83" s="15" t="s">
        <v>39</v>
      </c>
      <c r="CC83" s="15" t="s">
        <v>39</v>
      </c>
    </row>
    <row r="84" spans="1:81">
      <c r="A84" s="15">
        <v>38186363</v>
      </c>
      <c r="B84" s="17" t="s">
        <v>341</v>
      </c>
      <c r="C84" s="15" t="s">
        <v>342</v>
      </c>
      <c r="D84" s="15" t="s">
        <v>341</v>
      </c>
      <c r="E84" s="15" t="s">
        <v>343</v>
      </c>
      <c r="F84" s="15">
        <v>134276814</v>
      </c>
      <c r="G84" s="15" t="s">
        <v>46</v>
      </c>
      <c r="H84" s="15">
        <v>5</v>
      </c>
      <c r="I84" s="15">
        <v>0</v>
      </c>
      <c r="K84" s="15" t="b">
        <v>0</v>
      </c>
      <c r="L84" s="15" t="b">
        <v>0</v>
      </c>
      <c r="M84" s="15" t="b">
        <v>0</v>
      </c>
      <c r="N84" s="15" t="b">
        <v>0</v>
      </c>
      <c r="O84" s="15" t="b">
        <v>1</v>
      </c>
      <c r="P84" s="15">
        <v>0</v>
      </c>
      <c r="Q84" s="15">
        <v>0</v>
      </c>
      <c r="T84" s="15">
        <v>38186363</v>
      </c>
      <c r="U84" s="15" t="s">
        <v>39</v>
      </c>
      <c r="V84" s="15" t="s">
        <v>39</v>
      </c>
      <c r="W84" s="15" t="s">
        <v>39</v>
      </c>
      <c r="Y84" s="15" t="s">
        <v>39</v>
      </c>
      <c r="Z84" s="15" t="s">
        <v>39</v>
      </c>
      <c r="AA84" s="15" t="s">
        <v>39</v>
      </c>
      <c r="AC84" s="15" t="s">
        <v>39</v>
      </c>
      <c r="AD84" s="15" t="s">
        <v>39</v>
      </c>
      <c r="AE84" s="15" t="s">
        <v>39</v>
      </c>
      <c r="AG84" s="15" t="s">
        <v>39</v>
      </c>
      <c r="AH84" s="15" t="s">
        <v>39</v>
      </c>
      <c r="AI84" s="15" t="s">
        <v>39</v>
      </c>
      <c r="AK84" s="15" t="s">
        <v>39</v>
      </c>
      <c r="AL84" s="15" t="s">
        <v>39</v>
      </c>
      <c r="AM84" s="15" t="s">
        <v>39</v>
      </c>
      <c r="AO84" s="15" t="s">
        <v>39</v>
      </c>
      <c r="AP84" s="15" t="s">
        <v>39</v>
      </c>
      <c r="AQ84" s="15" t="s">
        <v>39</v>
      </c>
      <c r="AS84" s="15" t="s">
        <v>39</v>
      </c>
      <c r="AT84" s="15" t="s">
        <v>39</v>
      </c>
      <c r="AU84" s="15" t="s">
        <v>39</v>
      </c>
      <c r="AW84" s="15" t="s">
        <v>39</v>
      </c>
      <c r="AX84" s="15" t="s">
        <v>39</v>
      </c>
      <c r="AY84" s="15" t="s">
        <v>39</v>
      </c>
      <c r="BA84" s="15" t="s">
        <v>39</v>
      </c>
      <c r="BB84" s="15" t="s">
        <v>39</v>
      </c>
      <c r="BC84" s="15" t="s">
        <v>39</v>
      </c>
      <c r="BE84" s="15" t="s">
        <v>39</v>
      </c>
      <c r="BF84" s="15" t="s">
        <v>39</v>
      </c>
      <c r="BG84" s="15" t="s">
        <v>39</v>
      </c>
      <c r="BI84" s="15" t="s">
        <v>39</v>
      </c>
      <c r="BJ84" s="15" t="s">
        <v>39</v>
      </c>
      <c r="BK84" s="15" t="s">
        <v>39</v>
      </c>
      <c r="BM84" s="15" t="s">
        <v>39</v>
      </c>
      <c r="BN84" s="15" t="s">
        <v>39</v>
      </c>
      <c r="BO84" s="15" t="s">
        <v>39</v>
      </c>
      <c r="BQ84" s="15" t="s">
        <v>39</v>
      </c>
      <c r="BR84" s="15" t="s">
        <v>39</v>
      </c>
      <c r="BS84" s="15" t="s">
        <v>39</v>
      </c>
      <c r="BU84" s="15" t="s">
        <v>39</v>
      </c>
      <c r="BV84" s="15" t="s">
        <v>39</v>
      </c>
      <c r="BW84" s="15" t="s">
        <v>39</v>
      </c>
      <c r="BY84" s="15" t="s">
        <v>39</v>
      </c>
      <c r="BZ84" s="15" t="s">
        <v>39</v>
      </c>
      <c r="CA84" s="15" t="s">
        <v>39</v>
      </c>
      <c r="CC84" s="15" t="s">
        <v>39</v>
      </c>
    </row>
    <row r="85" spans="1:81">
      <c r="A85" s="15">
        <v>38186364</v>
      </c>
      <c r="B85" s="17" t="s">
        <v>344</v>
      </c>
      <c r="C85" s="15" t="s">
        <v>345</v>
      </c>
      <c r="D85" s="15" t="s">
        <v>344</v>
      </c>
      <c r="E85" s="15" t="s">
        <v>346</v>
      </c>
      <c r="F85" s="15">
        <v>134264256</v>
      </c>
      <c r="G85" s="15" t="s">
        <v>46</v>
      </c>
      <c r="H85" s="15">
        <v>5</v>
      </c>
      <c r="I85" s="15">
        <v>0</v>
      </c>
      <c r="K85" s="15" t="b">
        <v>0</v>
      </c>
      <c r="L85" s="15" t="b">
        <v>0</v>
      </c>
      <c r="M85" s="15" t="b">
        <v>0</v>
      </c>
      <c r="N85" s="15" t="b">
        <v>0</v>
      </c>
      <c r="O85" s="15" t="b">
        <v>1</v>
      </c>
      <c r="P85" s="15">
        <v>0</v>
      </c>
      <c r="Q85" s="15">
        <v>0</v>
      </c>
      <c r="T85" s="15">
        <v>38186364</v>
      </c>
      <c r="U85" s="15" t="s">
        <v>39</v>
      </c>
      <c r="V85" s="15" t="s">
        <v>39</v>
      </c>
      <c r="W85" s="15" t="s">
        <v>39</v>
      </c>
      <c r="Y85" s="15" t="s">
        <v>39</v>
      </c>
      <c r="Z85" s="15" t="s">
        <v>39</v>
      </c>
      <c r="AA85" s="15" t="s">
        <v>39</v>
      </c>
      <c r="AC85" s="15" t="s">
        <v>39</v>
      </c>
      <c r="AD85" s="15" t="s">
        <v>39</v>
      </c>
      <c r="AE85" s="15" t="s">
        <v>39</v>
      </c>
      <c r="AG85" s="15" t="s">
        <v>39</v>
      </c>
      <c r="AH85" s="15" t="s">
        <v>39</v>
      </c>
      <c r="AI85" s="15" t="s">
        <v>39</v>
      </c>
      <c r="AK85" s="15" t="s">
        <v>39</v>
      </c>
      <c r="AL85" s="15" t="s">
        <v>39</v>
      </c>
      <c r="AM85" s="15" t="s">
        <v>39</v>
      </c>
      <c r="AO85" s="15" t="s">
        <v>39</v>
      </c>
      <c r="AP85" s="15" t="s">
        <v>39</v>
      </c>
      <c r="AQ85" s="15" t="s">
        <v>39</v>
      </c>
      <c r="AS85" s="15" t="s">
        <v>39</v>
      </c>
      <c r="AT85" s="15" t="s">
        <v>39</v>
      </c>
      <c r="AU85" s="15" t="s">
        <v>39</v>
      </c>
      <c r="AW85" s="15" t="s">
        <v>39</v>
      </c>
      <c r="AX85" s="15" t="s">
        <v>39</v>
      </c>
      <c r="AY85" s="15" t="s">
        <v>39</v>
      </c>
      <c r="BA85" s="15" t="s">
        <v>39</v>
      </c>
      <c r="BB85" s="15" t="s">
        <v>39</v>
      </c>
      <c r="BC85" s="15" t="s">
        <v>39</v>
      </c>
      <c r="BE85" s="15" t="s">
        <v>39</v>
      </c>
      <c r="BF85" s="15" t="s">
        <v>39</v>
      </c>
      <c r="BG85" s="15" t="s">
        <v>39</v>
      </c>
      <c r="BI85" s="15" t="s">
        <v>39</v>
      </c>
      <c r="BJ85" s="15" t="s">
        <v>39</v>
      </c>
      <c r="BK85" s="15" t="s">
        <v>39</v>
      </c>
      <c r="BM85" s="15" t="s">
        <v>39</v>
      </c>
      <c r="BN85" s="15" t="s">
        <v>39</v>
      </c>
      <c r="BO85" s="15" t="s">
        <v>39</v>
      </c>
      <c r="BQ85" s="15" t="s">
        <v>39</v>
      </c>
      <c r="BR85" s="15" t="s">
        <v>39</v>
      </c>
      <c r="BS85" s="15" t="s">
        <v>39</v>
      </c>
      <c r="BU85" s="15" t="s">
        <v>39</v>
      </c>
      <c r="BV85" s="15" t="s">
        <v>39</v>
      </c>
      <c r="BW85" s="15" t="s">
        <v>39</v>
      </c>
      <c r="BY85" s="15" t="s">
        <v>39</v>
      </c>
      <c r="BZ85" s="15" t="s">
        <v>39</v>
      </c>
      <c r="CA85" s="15" t="s">
        <v>39</v>
      </c>
      <c r="CC85" s="15" t="s">
        <v>39</v>
      </c>
    </row>
    <row r="86" spans="1:81">
      <c r="A86" s="15">
        <v>38186365</v>
      </c>
      <c r="B86" s="17" t="s">
        <v>347</v>
      </c>
      <c r="C86" s="15" t="s">
        <v>348</v>
      </c>
      <c r="D86" s="15" t="s">
        <v>347</v>
      </c>
      <c r="E86" s="15" t="s">
        <v>349</v>
      </c>
      <c r="F86" s="15">
        <v>134258663</v>
      </c>
      <c r="G86" s="15" t="s">
        <v>46</v>
      </c>
      <c r="H86" s="15">
        <v>5</v>
      </c>
      <c r="I86" s="15">
        <v>0</v>
      </c>
      <c r="K86" s="15" t="b">
        <v>0</v>
      </c>
      <c r="L86" s="15" t="b">
        <v>0</v>
      </c>
      <c r="M86" s="15" t="b">
        <v>0</v>
      </c>
      <c r="N86" s="15" t="b">
        <v>0</v>
      </c>
      <c r="O86" s="15" t="b">
        <v>1</v>
      </c>
      <c r="P86" s="15">
        <v>0</v>
      </c>
      <c r="Q86" s="15">
        <v>0</v>
      </c>
      <c r="T86" s="15">
        <v>38186365</v>
      </c>
      <c r="U86" s="15" t="s">
        <v>39</v>
      </c>
      <c r="V86" s="15" t="s">
        <v>39</v>
      </c>
      <c r="W86" s="15" t="s">
        <v>39</v>
      </c>
      <c r="Y86" s="15" t="s">
        <v>39</v>
      </c>
      <c r="Z86" s="15" t="s">
        <v>39</v>
      </c>
      <c r="AA86" s="15" t="s">
        <v>39</v>
      </c>
      <c r="AC86" s="15" t="s">
        <v>39</v>
      </c>
      <c r="AD86" s="15" t="s">
        <v>39</v>
      </c>
      <c r="AE86" s="15" t="s">
        <v>39</v>
      </c>
      <c r="AG86" s="15" t="s">
        <v>39</v>
      </c>
      <c r="AH86" s="15" t="s">
        <v>39</v>
      </c>
      <c r="AI86" s="15" t="s">
        <v>39</v>
      </c>
      <c r="AK86" s="15" t="s">
        <v>39</v>
      </c>
      <c r="AL86" s="15" t="s">
        <v>39</v>
      </c>
      <c r="AM86" s="15" t="s">
        <v>39</v>
      </c>
      <c r="AO86" s="15" t="s">
        <v>39</v>
      </c>
      <c r="AP86" s="15" t="s">
        <v>39</v>
      </c>
      <c r="AQ86" s="15" t="s">
        <v>39</v>
      </c>
      <c r="AS86" s="15" t="s">
        <v>39</v>
      </c>
      <c r="AT86" s="15" t="s">
        <v>39</v>
      </c>
      <c r="AU86" s="15" t="s">
        <v>39</v>
      </c>
      <c r="AW86" s="15" t="s">
        <v>39</v>
      </c>
      <c r="AX86" s="15" t="s">
        <v>39</v>
      </c>
      <c r="AY86" s="15" t="s">
        <v>39</v>
      </c>
      <c r="BA86" s="15" t="s">
        <v>39</v>
      </c>
      <c r="BB86" s="15" t="s">
        <v>39</v>
      </c>
      <c r="BC86" s="15" t="s">
        <v>39</v>
      </c>
      <c r="BE86" s="15" t="s">
        <v>39</v>
      </c>
      <c r="BF86" s="15" t="s">
        <v>39</v>
      </c>
      <c r="BG86" s="15" t="s">
        <v>39</v>
      </c>
      <c r="BI86" s="15" t="s">
        <v>39</v>
      </c>
      <c r="BJ86" s="15" t="s">
        <v>39</v>
      </c>
      <c r="BK86" s="15" t="s">
        <v>39</v>
      </c>
      <c r="BM86" s="15" t="s">
        <v>39</v>
      </c>
      <c r="BN86" s="15" t="s">
        <v>39</v>
      </c>
      <c r="BO86" s="15" t="s">
        <v>39</v>
      </c>
      <c r="BQ86" s="15" t="s">
        <v>39</v>
      </c>
      <c r="BR86" s="15" t="s">
        <v>39</v>
      </c>
      <c r="BS86" s="15" t="s">
        <v>39</v>
      </c>
      <c r="BU86" s="15" t="s">
        <v>39</v>
      </c>
      <c r="BV86" s="15" t="s">
        <v>39</v>
      </c>
      <c r="BW86" s="15" t="s">
        <v>39</v>
      </c>
      <c r="BY86" s="15" t="s">
        <v>39</v>
      </c>
      <c r="BZ86" s="15" t="s">
        <v>39</v>
      </c>
      <c r="CA86" s="15" t="s">
        <v>39</v>
      </c>
      <c r="CC86" s="15" t="s">
        <v>39</v>
      </c>
    </row>
    <row r="87" spans="1:81">
      <c r="A87" s="15">
        <v>38186366</v>
      </c>
      <c r="B87" s="17" t="s">
        <v>350</v>
      </c>
      <c r="C87" s="15" t="s">
        <v>351</v>
      </c>
      <c r="D87" s="15" t="s">
        <v>350</v>
      </c>
      <c r="E87" s="15" t="s">
        <v>352</v>
      </c>
      <c r="F87" s="15">
        <v>134227217</v>
      </c>
      <c r="G87" s="15" t="s">
        <v>46</v>
      </c>
      <c r="H87" s="15">
        <v>5</v>
      </c>
      <c r="I87" s="15">
        <v>0</v>
      </c>
      <c r="K87" s="15" t="b">
        <v>0</v>
      </c>
      <c r="L87" s="15" t="b">
        <v>0</v>
      </c>
      <c r="M87" s="15" t="b">
        <v>0</v>
      </c>
      <c r="N87" s="15" t="b">
        <v>0</v>
      </c>
      <c r="O87" s="15" t="b">
        <v>1</v>
      </c>
      <c r="P87" s="15">
        <v>0</v>
      </c>
      <c r="Q87" s="15">
        <v>0</v>
      </c>
      <c r="T87" s="15">
        <v>38186366</v>
      </c>
      <c r="U87" s="15" t="s">
        <v>39</v>
      </c>
      <c r="V87" s="15" t="s">
        <v>39</v>
      </c>
      <c r="W87" s="15" t="s">
        <v>39</v>
      </c>
      <c r="Y87" s="15" t="s">
        <v>39</v>
      </c>
      <c r="Z87" s="15" t="s">
        <v>39</v>
      </c>
      <c r="AA87" s="15" t="s">
        <v>39</v>
      </c>
      <c r="AC87" s="15" t="s">
        <v>39</v>
      </c>
      <c r="AD87" s="15" t="s">
        <v>39</v>
      </c>
      <c r="AE87" s="15" t="s">
        <v>39</v>
      </c>
      <c r="AG87" s="15" t="s">
        <v>39</v>
      </c>
      <c r="AH87" s="15" t="s">
        <v>39</v>
      </c>
      <c r="AI87" s="15" t="s">
        <v>39</v>
      </c>
      <c r="AK87" s="15" t="s">
        <v>39</v>
      </c>
      <c r="AL87" s="15" t="s">
        <v>39</v>
      </c>
      <c r="AM87" s="15" t="s">
        <v>39</v>
      </c>
      <c r="AO87" s="15" t="s">
        <v>39</v>
      </c>
      <c r="AP87" s="15" t="s">
        <v>39</v>
      </c>
      <c r="AQ87" s="15" t="s">
        <v>39</v>
      </c>
      <c r="AS87" s="15" t="s">
        <v>39</v>
      </c>
      <c r="AT87" s="15" t="s">
        <v>39</v>
      </c>
      <c r="AU87" s="15" t="s">
        <v>39</v>
      </c>
      <c r="AW87" s="15" t="s">
        <v>39</v>
      </c>
      <c r="AX87" s="15" t="s">
        <v>39</v>
      </c>
      <c r="AY87" s="15" t="s">
        <v>39</v>
      </c>
      <c r="BA87" s="15" t="s">
        <v>39</v>
      </c>
      <c r="BB87" s="15" t="s">
        <v>39</v>
      </c>
      <c r="BC87" s="15" t="s">
        <v>39</v>
      </c>
      <c r="BE87" s="15" t="s">
        <v>39</v>
      </c>
      <c r="BF87" s="15" t="s">
        <v>39</v>
      </c>
      <c r="BG87" s="15" t="s">
        <v>39</v>
      </c>
      <c r="BI87" s="15" t="s">
        <v>39</v>
      </c>
      <c r="BJ87" s="15" t="s">
        <v>39</v>
      </c>
      <c r="BK87" s="15" t="s">
        <v>39</v>
      </c>
      <c r="BM87" s="15" t="s">
        <v>39</v>
      </c>
      <c r="BN87" s="15" t="s">
        <v>39</v>
      </c>
      <c r="BO87" s="15" t="s">
        <v>39</v>
      </c>
      <c r="BQ87" s="15" t="s">
        <v>39</v>
      </c>
      <c r="BR87" s="15" t="s">
        <v>39</v>
      </c>
      <c r="BS87" s="15" t="s">
        <v>39</v>
      </c>
      <c r="BU87" s="15" t="s">
        <v>39</v>
      </c>
      <c r="BV87" s="15" t="s">
        <v>39</v>
      </c>
      <c r="BW87" s="15" t="s">
        <v>39</v>
      </c>
      <c r="BY87" s="15" t="s">
        <v>39</v>
      </c>
      <c r="BZ87" s="15" t="s">
        <v>39</v>
      </c>
      <c r="CA87" s="15" t="s">
        <v>39</v>
      </c>
      <c r="CC87" s="15" t="s">
        <v>39</v>
      </c>
    </row>
    <row r="88" spans="1:81">
      <c r="A88" s="15">
        <v>38186367</v>
      </c>
      <c r="B88" s="17" t="s">
        <v>353</v>
      </c>
      <c r="C88" s="15" t="s">
        <v>354</v>
      </c>
      <c r="D88" s="15" t="s">
        <v>353</v>
      </c>
      <c r="E88" s="15" t="s">
        <v>355</v>
      </c>
      <c r="F88" s="15">
        <v>134247448</v>
      </c>
      <c r="G88" s="15" t="s">
        <v>46</v>
      </c>
      <c r="H88" s="15">
        <v>5</v>
      </c>
      <c r="I88" s="15">
        <v>0</v>
      </c>
      <c r="K88" s="15" t="b">
        <v>0</v>
      </c>
      <c r="L88" s="15" t="b">
        <v>0</v>
      </c>
      <c r="M88" s="15" t="b">
        <v>0</v>
      </c>
      <c r="N88" s="15" t="b">
        <v>0</v>
      </c>
      <c r="O88" s="15" t="b">
        <v>1</v>
      </c>
      <c r="P88" s="15">
        <v>0</v>
      </c>
      <c r="Q88" s="15">
        <v>0</v>
      </c>
      <c r="T88" s="15">
        <v>38186367</v>
      </c>
      <c r="U88" s="15" t="s">
        <v>39</v>
      </c>
      <c r="V88" s="15" t="s">
        <v>39</v>
      </c>
      <c r="W88" s="15" t="s">
        <v>39</v>
      </c>
      <c r="Y88" s="15" t="s">
        <v>39</v>
      </c>
      <c r="Z88" s="15" t="s">
        <v>39</v>
      </c>
      <c r="AA88" s="15" t="s">
        <v>39</v>
      </c>
      <c r="AC88" s="15" t="s">
        <v>39</v>
      </c>
      <c r="AD88" s="15" t="s">
        <v>39</v>
      </c>
      <c r="AE88" s="15" t="s">
        <v>39</v>
      </c>
      <c r="AG88" s="15" t="s">
        <v>39</v>
      </c>
      <c r="AH88" s="15" t="s">
        <v>39</v>
      </c>
      <c r="AI88" s="15" t="s">
        <v>39</v>
      </c>
      <c r="AK88" s="15" t="s">
        <v>39</v>
      </c>
      <c r="AL88" s="15" t="s">
        <v>39</v>
      </c>
      <c r="AM88" s="15" t="s">
        <v>39</v>
      </c>
      <c r="AO88" s="15" t="s">
        <v>39</v>
      </c>
      <c r="AP88" s="15" t="s">
        <v>39</v>
      </c>
      <c r="AQ88" s="15" t="s">
        <v>39</v>
      </c>
      <c r="AS88" s="15" t="s">
        <v>39</v>
      </c>
      <c r="AT88" s="15" t="s">
        <v>39</v>
      </c>
      <c r="AU88" s="15" t="s">
        <v>39</v>
      </c>
      <c r="AW88" s="15" t="s">
        <v>39</v>
      </c>
      <c r="AX88" s="15" t="s">
        <v>39</v>
      </c>
      <c r="AY88" s="15" t="s">
        <v>39</v>
      </c>
      <c r="BA88" s="15" t="s">
        <v>39</v>
      </c>
      <c r="BB88" s="15" t="s">
        <v>39</v>
      </c>
      <c r="BC88" s="15" t="s">
        <v>39</v>
      </c>
      <c r="BE88" s="15" t="s">
        <v>39</v>
      </c>
      <c r="BF88" s="15" t="s">
        <v>39</v>
      </c>
      <c r="BG88" s="15" t="s">
        <v>39</v>
      </c>
      <c r="BI88" s="15" t="s">
        <v>39</v>
      </c>
      <c r="BJ88" s="15" t="s">
        <v>39</v>
      </c>
      <c r="BK88" s="15" t="s">
        <v>39</v>
      </c>
      <c r="BM88" s="15" t="s">
        <v>39</v>
      </c>
      <c r="BN88" s="15" t="s">
        <v>39</v>
      </c>
      <c r="BO88" s="15" t="s">
        <v>39</v>
      </c>
      <c r="BQ88" s="15" t="s">
        <v>39</v>
      </c>
      <c r="BR88" s="15" t="s">
        <v>39</v>
      </c>
      <c r="BS88" s="15" t="s">
        <v>39</v>
      </c>
      <c r="BU88" s="15" t="s">
        <v>39</v>
      </c>
      <c r="BV88" s="15" t="s">
        <v>39</v>
      </c>
      <c r="BW88" s="15" t="s">
        <v>39</v>
      </c>
      <c r="BY88" s="15" t="s">
        <v>39</v>
      </c>
      <c r="BZ88" s="15" t="s">
        <v>39</v>
      </c>
      <c r="CA88" s="15" t="s">
        <v>39</v>
      </c>
      <c r="CC88" s="15" t="s">
        <v>39</v>
      </c>
    </row>
    <row r="89" spans="1:81">
      <c r="A89" s="15">
        <v>38186368</v>
      </c>
      <c r="B89" s="17" t="s">
        <v>356</v>
      </c>
      <c r="C89" s="15" t="s">
        <v>357</v>
      </c>
      <c r="D89" s="15" t="s">
        <v>356</v>
      </c>
      <c r="E89" s="15" t="s">
        <v>358</v>
      </c>
      <c r="F89" s="15">
        <v>134250078</v>
      </c>
      <c r="G89" s="15" t="s">
        <v>46</v>
      </c>
      <c r="H89" s="15">
        <v>5</v>
      </c>
      <c r="I89" s="15">
        <v>0</v>
      </c>
      <c r="K89" s="15" t="b">
        <v>0</v>
      </c>
      <c r="L89" s="15" t="b">
        <v>0</v>
      </c>
      <c r="M89" s="15" t="b">
        <v>0</v>
      </c>
      <c r="N89" s="15" t="b">
        <v>0</v>
      </c>
      <c r="O89" s="15" t="b">
        <v>1</v>
      </c>
      <c r="P89" s="15">
        <v>0</v>
      </c>
      <c r="Q89" s="15">
        <v>0</v>
      </c>
      <c r="T89" s="15">
        <v>38186368</v>
      </c>
      <c r="U89" s="15" t="s">
        <v>39</v>
      </c>
      <c r="V89" s="15" t="s">
        <v>39</v>
      </c>
      <c r="W89" s="15" t="s">
        <v>39</v>
      </c>
      <c r="Y89" s="15" t="s">
        <v>39</v>
      </c>
      <c r="Z89" s="15" t="s">
        <v>39</v>
      </c>
      <c r="AA89" s="15" t="s">
        <v>39</v>
      </c>
      <c r="AC89" s="15" t="s">
        <v>39</v>
      </c>
      <c r="AD89" s="15" t="s">
        <v>39</v>
      </c>
      <c r="AE89" s="15" t="s">
        <v>39</v>
      </c>
      <c r="AG89" s="15" t="s">
        <v>39</v>
      </c>
      <c r="AH89" s="15" t="s">
        <v>39</v>
      </c>
      <c r="AI89" s="15" t="s">
        <v>39</v>
      </c>
      <c r="AK89" s="15" t="s">
        <v>39</v>
      </c>
      <c r="AL89" s="15" t="s">
        <v>39</v>
      </c>
      <c r="AM89" s="15" t="s">
        <v>39</v>
      </c>
      <c r="AO89" s="15" t="s">
        <v>39</v>
      </c>
      <c r="AP89" s="15" t="s">
        <v>39</v>
      </c>
      <c r="AQ89" s="15" t="s">
        <v>39</v>
      </c>
      <c r="AS89" s="15" t="s">
        <v>39</v>
      </c>
      <c r="AT89" s="15" t="s">
        <v>39</v>
      </c>
      <c r="AU89" s="15" t="s">
        <v>39</v>
      </c>
      <c r="AW89" s="15" t="s">
        <v>39</v>
      </c>
      <c r="AX89" s="15" t="s">
        <v>39</v>
      </c>
      <c r="AY89" s="15" t="s">
        <v>39</v>
      </c>
      <c r="BA89" s="15" t="s">
        <v>39</v>
      </c>
      <c r="BB89" s="15" t="s">
        <v>39</v>
      </c>
      <c r="BC89" s="15" t="s">
        <v>39</v>
      </c>
      <c r="BE89" s="15" t="s">
        <v>39</v>
      </c>
      <c r="BF89" s="15" t="s">
        <v>39</v>
      </c>
      <c r="BG89" s="15" t="s">
        <v>39</v>
      </c>
      <c r="BI89" s="15" t="s">
        <v>39</v>
      </c>
      <c r="BJ89" s="15" t="s">
        <v>39</v>
      </c>
      <c r="BK89" s="15" t="s">
        <v>39</v>
      </c>
      <c r="BM89" s="15" t="s">
        <v>39</v>
      </c>
      <c r="BN89" s="15" t="s">
        <v>39</v>
      </c>
      <c r="BO89" s="15" t="s">
        <v>39</v>
      </c>
      <c r="BQ89" s="15" t="s">
        <v>39</v>
      </c>
      <c r="BR89" s="15" t="s">
        <v>39</v>
      </c>
      <c r="BS89" s="15" t="s">
        <v>39</v>
      </c>
      <c r="BU89" s="15" t="s">
        <v>39</v>
      </c>
      <c r="BV89" s="15" t="s">
        <v>39</v>
      </c>
      <c r="BW89" s="15" t="s">
        <v>39</v>
      </c>
      <c r="BY89" s="15" t="s">
        <v>39</v>
      </c>
      <c r="BZ89" s="15" t="s">
        <v>39</v>
      </c>
      <c r="CA89" s="15" t="s">
        <v>39</v>
      </c>
      <c r="CC89" s="15" t="s">
        <v>39</v>
      </c>
    </row>
    <row r="90" spans="1:81">
      <c r="A90" s="15">
        <v>38186369</v>
      </c>
      <c r="B90" s="17" t="s">
        <v>359</v>
      </c>
      <c r="C90" s="15" t="s">
        <v>360</v>
      </c>
      <c r="D90" s="15" t="s">
        <v>359</v>
      </c>
      <c r="E90" s="15" t="s">
        <v>361</v>
      </c>
      <c r="F90" s="15">
        <v>134275345</v>
      </c>
      <c r="G90" s="15" t="s">
        <v>46</v>
      </c>
      <c r="H90" s="15">
        <v>5</v>
      </c>
      <c r="I90" s="15">
        <v>0</v>
      </c>
      <c r="K90" s="15" t="b">
        <v>0</v>
      </c>
      <c r="L90" s="15" t="b">
        <v>0</v>
      </c>
      <c r="M90" s="15" t="b">
        <v>0</v>
      </c>
      <c r="N90" s="15" t="b">
        <v>0</v>
      </c>
      <c r="O90" s="15" t="b">
        <v>1</v>
      </c>
      <c r="P90" s="15">
        <v>0</v>
      </c>
      <c r="Q90" s="15">
        <v>0</v>
      </c>
      <c r="T90" s="15">
        <v>38186369</v>
      </c>
      <c r="U90" s="15" t="s">
        <v>39</v>
      </c>
      <c r="V90" s="15" t="s">
        <v>39</v>
      </c>
      <c r="W90" s="15" t="s">
        <v>39</v>
      </c>
      <c r="Y90" s="15" t="s">
        <v>39</v>
      </c>
      <c r="Z90" s="15" t="s">
        <v>39</v>
      </c>
      <c r="AA90" s="15" t="s">
        <v>39</v>
      </c>
      <c r="AC90" s="15" t="s">
        <v>39</v>
      </c>
      <c r="AD90" s="15" t="s">
        <v>39</v>
      </c>
      <c r="AE90" s="15" t="s">
        <v>39</v>
      </c>
      <c r="AG90" s="15" t="s">
        <v>39</v>
      </c>
      <c r="AH90" s="15" t="s">
        <v>39</v>
      </c>
      <c r="AI90" s="15" t="s">
        <v>39</v>
      </c>
      <c r="AK90" s="15" t="s">
        <v>39</v>
      </c>
      <c r="AL90" s="15" t="s">
        <v>39</v>
      </c>
      <c r="AM90" s="15" t="s">
        <v>39</v>
      </c>
      <c r="AO90" s="15" t="s">
        <v>39</v>
      </c>
      <c r="AP90" s="15" t="s">
        <v>39</v>
      </c>
      <c r="AQ90" s="15" t="s">
        <v>39</v>
      </c>
      <c r="AS90" s="15" t="s">
        <v>39</v>
      </c>
      <c r="AT90" s="15" t="s">
        <v>39</v>
      </c>
      <c r="AU90" s="15" t="s">
        <v>39</v>
      </c>
      <c r="AW90" s="15" t="s">
        <v>39</v>
      </c>
      <c r="AX90" s="15" t="s">
        <v>39</v>
      </c>
      <c r="AY90" s="15" t="s">
        <v>39</v>
      </c>
      <c r="BA90" s="15" t="s">
        <v>39</v>
      </c>
      <c r="BB90" s="15" t="s">
        <v>39</v>
      </c>
      <c r="BC90" s="15" t="s">
        <v>39</v>
      </c>
      <c r="BE90" s="15" t="s">
        <v>39</v>
      </c>
      <c r="BF90" s="15" t="s">
        <v>39</v>
      </c>
      <c r="BG90" s="15" t="s">
        <v>39</v>
      </c>
      <c r="BI90" s="15" t="s">
        <v>39</v>
      </c>
      <c r="BJ90" s="15" t="s">
        <v>39</v>
      </c>
      <c r="BK90" s="15" t="s">
        <v>39</v>
      </c>
      <c r="BM90" s="15" t="s">
        <v>39</v>
      </c>
      <c r="BN90" s="15" t="s">
        <v>39</v>
      </c>
      <c r="BO90" s="15" t="s">
        <v>39</v>
      </c>
      <c r="BQ90" s="15" t="s">
        <v>39</v>
      </c>
      <c r="BR90" s="15" t="s">
        <v>39</v>
      </c>
      <c r="BS90" s="15" t="s">
        <v>39</v>
      </c>
      <c r="BU90" s="15" t="s">
        <v>39</v>
      </c>
      <c r="BV90" s="15" t="s">
        <v>39</v>
      </c>
      <c r="BW90" s="15" t="s">
        <v>39</v>
      </c>
      <c r="BY90" s="15" t="s">
        <v>39</v>
      </c>
      <c r="BZ90" s="15" t="s">
        <v>39</v>
      </c>
      <c r="CA90" s="15" t="s">
        <v>39</v>
      </c>
      <c r="CC90" s="15" t="s">
        <v>39</v>
      </c>
    </row>
    <row r="91" spans="1:81">
      <c r="A91" s="15">
        <v>38186370</v>
      </c>
      <c r="B91" s="17" t="s">
        <v>362</v>
      </c>
      <c r="C91" s="15" t="s">
        <v>363</v>
      </c>
      <c r="D91" s="15" t="s">
        <v>362</v>
      </c>
      <c r="E91" s="15" t="s">
        <v>364</v>
      </c>
      <c r="F91" s="15">
        <v>134274381</v>
      </c>
      <c r="G91" s="15" t="s">
        <v>46</v>
      </c>
      <c r="H91" s="15">
        <v>5</v>
      </c>
      <c r="I91" s="15">
        <v>0</v>
      </c>
      <c r="K91" s="15" t="b">
        <v>0</v>
      </c>
      <c r="L91" s="15" t="b">
        <v>0</v>
      </c>
      <c r="M91" s="15" t="b">
        <v>0</v>
      </c>
      <c r="N91" s="15" t="b">
        <v>0</v>
      </c>
      <c r="O91" s="15" t="b">
        <v>1</v>
      </c>
      <c r="P91" s="15">
        <v>0</v>
      </c>
      <c r="Q91" s="15">
        <v>0</v>
      </c>
      <c r="T91" s="15">
        <v>38186370</v>
      </c>
      <c r="U91" s="15" t="s">
        <v>39</v>
      </c>
      <c r="V91" s="15" t="s">
        <v>39</v>
      </c>
      <c r="W91" s="15" t="s">
        <v>39</v>
      </c>
      <c r="Y91" s="15" t="s">
        <v>39</v>
      </c>
      <c r="Z91" s="15" t="s">
        <v>39</v>
      </c>
      <c r="AA91" s="15" t="s">
        <v>39</v>
      </c>
      <c r="AC91" s="15" t="s">
        <v>39</v>
      </c>
      <c r="AD91" s="15" t="s">
        <v>39</v>
      </c>
      <c r="AE91" s="15" t="s">
        <v>39</v>
      </c>
      <c r="AG91" s="15" t="s">
        <v>39</v>
      </c>
      <c r="AH91" s="15" t="s">
        <v>39</v>
      </c>
      <c r="AI91" s="15" t="s">
        <v>39</v>
      </c>
      <c r="AK91" s="15" t="s">
        <v>39</v>
      </c>
      <c r="AL91" s="15" t="s">
        <v>39</v>
      </c>
      <c r="AM91" s="15" t="s">
        <v>39</v>
      </c>
      <c r="AO91" s="15" t="s">
        <v>39</v>
      </c>
      <c r="AP91" s="15" t="s">
        <v>39</v>
      </c>
      <c r="AQ91" s="15" t="s">
        <v>39</v>
      </c>
      <c r="AS91" s="15" t="s">
        <v>39</v>
      </c>
      <c r="AT91" s="15" t="s">
        <v>39</v>
      </c>
      <c r="AU91" s="15" t="s">
        <v>39</v>
      </c>
      <c r="AW91" s="15" t="s">
        <v>39</v>
      </c>
      <c r="AX91" s="15" t="s">
        <v>39</v>
      </c>
      <c r="AY91" s="15" t="s">
        <v>39</v>
      </c>
      <c r="BA91" s="15" t="s">
        <v>39</v>
      </c>
      <c r="BB91" s="15" t="s">
        <v>39</v>
      </c>
      <c r="BC91" s="15" t="s">
        <v>39</v>
      </c>
      <c r="BE91" s="15" t="s">
        <v>39</v>
      </c>
      <c r="BF91" s="15" t="s">
        <v>39</v>
      </c>
      <c r="BG91" s="15" t="s">
        <v>39</v>
      </c>
      <c r="BI91" s="15" t="s">
        <v>39</v>
      </c>
      <c r="BJ91" s="15" t="s">
        <v>39</v>
      </c>
      <c r="BK91" s="15" t="s">
        <v>39</v>
      </c>
      <c r="BM91" s="15" t="s">
        <v>39</v>
      </c>
      <c r="BN91" s="15" t="s">
        <v>39</v>
      </c>
      <c r="BO91" s="15" t="s">
        <v>39</v>
      </c>
      <c r="BQ91" s="15" t="s">
        <v>39</v>
      </c>
      <c r="BR91" s="15" t="s">
        <v>39</v>
      </c>
      <c r="BS91" s="15" t="s">
        <v>39</v>
      </c>
      <c r="BU91" s="15" t="s">
        <v>39</v>
      </c>
      <c r="BV91" s="15" t="s">
        <v>39</v>
      </c>
      <c r="BW91" s="15" t="s">
        <v>39</v>
      </c>
      <c r="BY91" s="15" t="s">
        <v>39</v>
      </c>
      <c r="BZ91" s="15" t="s">
        <v>39</v>
      </c>
      <c r="CA91" s="15" t="s">
        <v>39</v>
      </c>
      <c r="CC91" s="15" t="s">
        <v>39</v>
      </c>
    </row>
    <row r="92" spans="1:81">
      <c r="A92" s="15">
        <v>38186371</v>
      </c>
      <c r="B92" s="17" t="s">
        <v>365</v>
      </c>
      <c r="C92" s="15" t="s">
        <v>366</v>
      </c>
      <c r="D92" s="15" t="s">
        <v>365</v>
      </c>
      <c r="E92" s="15" t="s">
        <v>367</v>
      </c>
      <c r="F92" s="15">
        <v>134277243</v>
      </c>
      <c r="G92" s="15" t="s">
        <v>46</v>
      </c>
      <c r="H92" s="15">
        <v>5</v>
      </c>
      <c r="I92" s="15">
        <v>0</v>
      </c>
      <c r="K92" s="15" t="b">
        <v>0</v>
      </c>
      <c r="L92" s="15" t="b">
        <v>0</v>
      </c>
      <c r="M92" s="15" t="b">
        <v>0</v>
      </c>
      <c r="N92" s="15" t="b">
        <v>0</v>
      </c>
      <c r="O92" s="15" t="b">
        <v>1</v>
      </c>
      <c r="P92" s="15">
        <v>0</v>
      </c>
      <c r="Q92" s="15">
        <v>0</v>
      </c>
      <c r="T92" s="15">
        <v>38186371</v>
      </c>
      <c r="U92" s="15" t="s">
        <v>39</v>
      </c>
      <c r="V92" s="15" t="s">
        <v>39</v>
      </c>
      <c r="W92" s="15" t="s">
        <v>39</v>
      </c>
      <c r="Y92" s="15" t="s">
        <v>39</v>
      </c>
      <c r="Z92" s="15" t="s">
        <v>39</v>
      </c>
      <c r="AA92" s="15" t="s">
        <v>39</v>
      </c>
      <c r="AC92" s="15" t="s">
        <v>39</v>
      </c>
      <c r="AD92" s="15" t="s">
        <v>39</v>
      </c>
      <c r="AE92" s="15" t="s">
        <v>39</v>
      </c>
      <c r="AG92" s="15" t="s">
        <v>39</v>
      </c>
      <c r="AH92" s="15" t="s">
        <v>39</v>
      </c>
      <c r="AI92" s="15" t="s">
        <v>39</v>
      </c>
      <c r="AK92" s="15" t="s">
        <v>39</v>
      </c>
      <c r="AL92" s="15" t="s">
        <v>39</v>
      </c>
      <c r="AM92" s="15" t="s">
        <v>39</v>
      </c>
      <c r="AO92" s="15" t="s">
        <v>39</v>
      </c>
      <c r="AP92" s="15" t="s">
        <v>39</v>
      </c>
      <c r="AQ92" s="15" t="s">
        <v>39</v>
      </c>
      <c r="AS92" s="15" t="s">
        <v>39</v>
      </c>
      <c r="AT92" s="15" t="s">
        <v>39</v>
      </c>
      <c r="AU92" s="15" t="s">
        <v>39</v>
      </c>
      <c r="AW92" s="15" t="s">
        <v>39</v>
      </c>
      <c r="AX92" s="15" t="s">
        <v>39</v>
      </c>
      <c r="AY92" s="15" t="s">
        <v>39</v>
      </c>
      <c r="BA92" s="15" t="s">
        <v>39</v>
      </c>
      <c r="BB92" s="15" t="s">
        <v>39</v>
      </c>
      <c r="BC92" s="15" t="s">
        <v>39</v>
      </c>
      <c r="BE92" s="15" t="s">
        <v>39</v>
      </c>
      <c r="BF92" s="15" t="s">
        <v>39</v>
      </c>
      <c r="BG92" s="15" t="s">
        <v>39</v>
      </c>
      <c r="BI92" s="15" t="s">
        <v>39</v>
      </c>
      <c r="BJ92" s="15" t="s">
        <v>39</v>
      </c>
      <c r="BK92" s="15" t="s">
        <v>39</v>
      </c>
      <c r="BM92" s="15" t="s">
        <v>39</v>
      </c>
      <c r="BN92" s="15" t="s">
        <v>39</v>
      </c>
      <c r="BO92" s="15" t="s">
        <v>39</v>
      </c>
      <c r="BQ92" s="15" t="s">
        <v>39</v>
      </c>
      <c r="BR92" s="15" t="s">
        <v>39</v>
      </c>
      <c r="BS92" s="15" t="s">
        <v>39</v>
      </c>
      <c r="BU92" s="15" t="s">
        <v>39</v>
      </c>
      <c r="BV92" s="15" t="s">
        <v>39</v>
      </c>
      <c r="BW92" s="15" t="s">
        <v>39</v>
      </c>
      <c r="BY92" s="15" t="s">
        <v>39</v>
      </c>
      <c r="BZ92" s="15" t="s">
        <v>39</v>
      </c>
      <c r="CA92" s="15" t="s">
        <v>39</v>
      </c>
      <c r="CC92" s="15" t="s">
        <v>39</v>
      </c>
    </row>
    <row r="93" spans="1:81">
      <c r="A93" s="15">
        <v>38186372</v>
      </c>
      <c r="B93" s="17" t="s">
        <v>368</v>
      </c>
      <c r="C93" s="15" t="s">
        <v>369</v>
      </c>
      <c r="D93" s="15" t="s">
        <v>368</v>
      </c>
      <c r="E93" s="15" t="s">
        <v>370</v>
      </c>
      <c r="F93" s="15">
        <v>134230577</v>
      </c>
      <c r="G93" s="15" t="s">
        <v>46</v>
      </c>
      <c r="H93" s="15">
        <v>5</v>
      </c>
      <c r="I93" s="15">
        <v>0</v>
      </c>
      <c r="K93" s="15" t="b">
        <v>0</v>
      </c>
      <c r="L93" s="15" t="b">
        <v>0</v>
      </c>
      <c r="M93" s="15" t="b">
        <v>0</v>
      </c>
      <c r="N93" s="15" t="b">
        <v>0</v>
      </c>
      <c r="O93" s="15" t="b">
        <v>1</v>
      </c>
      <c r="P93" s="15">
        <v>0</v>
      </c>
      <c r="Q93" s="15">
        <v>0</v>
      </c>
      <c r="T93" s="15">
        <v>38186372</v>
      </c>
      <c r="U93" s="15" t="s">
        <v>39</v>
      </c>
      <c r="V93" s="15" t="s">
        <v>39</v>
      </c>
      <c r="W93" s="15" t="s">
        <v>39</v>
      </c>
      <c r="Y93" s="15" t="s">
        <v>39</v>
      </c>
      <c r="Z93" s="15" t="s">
        <v>39</v>
      </c>
      <c r="AA93" s="15" t="s">
        <v>39</v>
      </c>
      <c r="AC93" s="15" t="s">
        <v>39</v>
      </c>
      <c r="AD93" s="15" t="s">
        <v>39</v>
      </c>
      <c r="AE93" s="15" t="s">
        <v>39</v>
      </c>
      <c r="AG93" s="15" t="s">
        <v>39</v>
      </c>
      <c r="AH93" s="15" t="s">
        <v>39</v>
      </c>
      <c r="AI93" s="15" t="s">
        <v>39</v>
      </c>
      <c r="AK93" s="15" t="s">
        <v>39</v>
      </c>
      <c r="AL93" s="15" t="s">
        <v>39</v>
      </c>
      <c r="AM93" s="15" t="s">
        <v>39</v>
      </c>
      <c r="AO93" s="15" t="s">
        <v>39</v>
      </c>
      <c r="AP93" s="15" t="s">
        <v>39</v>
      </c>
      <c r="AQ93" s="15" t="s">
        <v>39</v>
      </c>
      <c r="AS93" s="15" t="s">
        <v>39</v>
      </c>
      <c r="AT93" s="15" t="s">
        <v>39</v>
      </c>
      <c r="AU93" s="15" t="s">
        <v>39</v>
      </c>
      <c r="AW93" s="15" t="s">
        <v>39</v>
      </c>
      <c r="AX93" s="15" t="s">
        <v>39</v>
      </c>
      <c r="AY93" s="15" t="s">
        <v>39</v>
      </c>
      <c r="BA93" s="15" t="s">
        <v>39</v>
      </c>
      <c r="BB93" s="15" t="s">
        <v>39</v>
      </c>
      <c r="BC93" s="15" t="s">
        <v>39</v>
      </c>
      <c r="BE93" s="15" t="s">
        <v>39</v>
      </c>
      <c r="BF93" s="15" t="s">
        <v>39</v>
      </c>
      <c r="BG93" s="15" t="s">
        <v>39</v>
      </c>
      <c r="BI93" s="15" t="s">
        <v>39</v>
      </c>
      <c r="BJ93" s="15" t="s">
        <v>39</v>
      </c>
      <c r="BK93" s="15" t="s">
        <v>39</v>
      </c>
      <c r="BM93" s="15" t="s">
        <v>39</v>
      </c>
      <c r="BN93" s="15" t="s">
        <v>39</v>
      </c>
      <c r="BO93" s="15" t="s">
        <v>39</v>
      </c>
      <c r="BQ93" s="15" t="s">
        <v>39</v>
      </c>
      <c r="BR93" s="15" t="s">
        <v>39</v>
      </c>
      <c r="BS93" s="15" t="s">
        <v>39</v>
      </c>
      <c r="BU93" s="15" t="s">
        <v>39</v>
      </c>
      <c r="BV93" s="15" t="s">
        <v>39</v>
      </c>
      <c r="BW93" s="15" t="s">
        <v>39</v>
      </c>
      <c r="BY93" s="15" t="s">
        <v>39</v>
      </c>
      <c r="BZ93" s="15" t="s">
        <v>39</v>
      </c>
      <c r="CA93" s="15" t="s">
        <v>39</v>
      </c>
      <c r="CC93" s="15" t="s">
        <v>39</v>
      </c>
    </row>
    <row r="94" spans="1:81">
      <c r="A94" s="15">
        <v>38186373</v>
      </c>
      <c r="B94" s="17" t="s">
        <v>371</v>
      </c>
      <c r="C94" s="15" t="s">
        <v>372</v>
      </c>
      <c r="D94" s="15" t="s">
        <v>371</v>
      </c>
      <c r="E94" s="15" t="s">
        <v>373</v>
      </c>
      <c r="F94" s="15">
        <v>134243108</v>
      </c>
      <c r="G94" s="15" t="s">
        <v>46</v>
      </c>
      <c r="H94" s="15">
        <v>5</v>
      </c>
      <c r="I94" s="15">
        <v>0</v>
      </c>
      <c r="K94" s="15" t="b">
        <v>0</v>
      </c>
      <c r="L94" s="15" t="b">
        <v>1</v>
      </c>
      <c r="M94" s="15" t="b">
        <v>0</v>
      </c>
      <c r="N94" s="15" t="b">
        <v>0</v>
      </c>
      <c r="O94" s="15" t="b">
        <v>1</v>
      </c>
      <c r="P94" s="15">
        <v>0</v>
      </c>
      <c r="Q94" s="15">
        <v>0</v>
      </c>
      <c r="T94" s="15">
        <v>38186373</v>
      </c>
      <c r="U94" s="15" t="s">
        <v>39</v>
      </c>
      <c r="V94" s="15" t="s">
        <v>39</v>
      </c>
      <c r="W94" s="15" t="s">
        <v>39</v>
      </c>
      <c r="Y94" s="15" t="s">
        <v>39</v>
      </c>
      <c r="Z94" s="15" t="s">
        <v>39</v>
      </c>
      <c r="AA94" s="15" t="s">
        <v>39</v>
      </c>
      <c r="AC94" s="15" t="s">
        <v>39</v>
      </c>
      <c r="AD94" s="15" t="s">
        <v>39</v>
      </c>
      <c r="AE94" s="15" t="s">
        <v>39</v>
      </c>
      <c r="AG94" s="15" t="s">
        <v>39</v>
      </c>
      <c r="AH94" s="15" t="s">
        <v>39</v>
      </c>
      <c r="AI94" s="15" t="s">
        <v>39</v>
      </c>
      <c r="AK94" s="15" t="s">
        <v>39</v>
      </c>
      <c r="AL94" s="15" t="s">
        <v>39</v>
      </c>
      <c r="AM94" s="15" t="s">
        <v>39</v>
      </c>
      <c r="AO94" s="15" t="s">
        <v>39</v>
      </c>
      <c r="AP94" s="15" t="s">
        <v>39</v>
      </c>
      <c r="AQ94" s="15" t="s">
        <v>39</v>
      </c>
      <c r="AS94" s="15" t="s">
        <v>39</v>
      </c>
      <c r="AT94" s="15" t="s">
        <v>39</v>
      </c>
      <c r="AU94" s="15" t="s">
        <v>39</v>
      </c>
      <c r="AW94" s="15" t="s">
        <v>39</v>
      </c>
      <c r="AX94" s="15" t="s">
        <v>39</v>
      </c>
      <c r="AY94" s="15" t="s">
        <v>39</v>
      </c>
      <c r="BA94" s="15" t="s">
        <v>39</v>
      </c>
      <c r="BB94" s="15" t="s">
        <v>39</v>
      </c>
      <c r="BC94" s="15" t="s">
        <v>39</v>
      </c>
      <c r="BE94" s="15" t="s">
        <v>39</v>
      </c>
      <c r="BF94" s="15" t="s">
        <v>39</v>
      </c>
      <c r="BG94" s="15" t="s">
        <v>39</v>
      </c>
      <c r="BI94" s="15" t="s">
        <v>39</v>
      </c>
      <c r="BJ94" s="15" t="s">
        <v>39</v>
      </c>
      <c r="BK94" s="15" t="s">
        <v>39</v>
      </c>
      <c r="BM94" s="15" t="s">
        <v>39</v>
      </c>
      <c r="BN94" s="15" t="s">
        <v>39</v>
      </c>
      <c r="BO94" s="15" t="s">
        <v>39</v>
      </c>
      <c r="BQ94" s="15" t="s">
        <v>39</v>
      </c>
      <c r="BR94" s="15" t="s">
        <v>39</v>
      </c>
      <c r="BS94" s="15" t="s">
        <v>39</v>
      </c>
      <c r="BU94" s="15" t="s">
        <v>39</v>
      </c>
      <c r="BV94" s="15" t="s">
        <v>39</v>
      </c>
      <c r="BW94" s="15" t="s">
        <v>39</v>
      </c>
      <c r="BY94" s="15" t="s">
        <v>39</v>
      </c>
      <c r="BZ94" s="15" t="s">
        <v>39</v>
      </c>
      <c r="CA94" s="15" t="s">
        <v>39</v>
      </c>
      <c r="CC94" s="15" t="s">
        <v>39</v>
      </c>
    </row>
    <row r="95" spans="1:81">
      <c r="A95" s="15">
        <v>38186374</v>
      </c>
      <c r="B95" s="17" t="s">
        <v>374</v>
      </c>
      <c r="C95" s="15" t="s">
        <v>375</v>
      </c>
      <c r="D95" s="15" t="s">
        <v>374</v>
      </c>
      <c r="E95" s="15" t="s">
        <v>376</v>
      </c>
      <c r="F95" s="15">
        <v>134258959</v>
      </c>
      <c r="G95" s="15" t="s">
        <v>46</v>
      </c>
      <c r="H95" s="15">
        <v>5</v>
      </c>
      <c r="I95" s="15">
        <v>0</v>
      </c>
      <c r="K95" s="15" t="b">
        <v>0</v>
      </c>
      <c r="L95" s="15" t="b">
        <v>0</v>
      </c>
      <c r="M95" s="15" t="b">
        <v>0</v>
      </c>
      <c r="N95" s="15" t="b">
        <v>0</v>
      </c>
      <c r="O95" s="15" t="b">
        <v>1</v>
      </c>
      <c r="P95" s="15">
        <v>0</v>
      </c>
      <c r="Q95" s="15">
        <v>0</v>
      </c>
      <c r="T95" s="15">
        <v>38186374</v>
      </c>
      <c r="U95" s="15" t="s">
        <v>39</v>
      </c>
      <c r="V95" s="15" t="s">
        <v>39</v>
      </c>
      <c r="W95" s="15" t="s">
        <v>39</v>
      </c>
      <c r="Y95" s="15" t="s">
        <v>39</v>
      </c>
      <c r="Z95" s="15" t="s">
        <v>39</v>
      </c>
      <c r="AA95" s="15" t="s">
        <v>39</v>
      </c>
      <c r="AC95" s="15" t="s">
        <v>39</v>
      </c>
      <c r="AD95" s="15" t="s">
        <v>39</v>
      </c>
      <c r="AE95" s="15" t="s">
        <v>39</v>
      </c>
      <c r="AG95" s="15" t="s">
        <v>39</v>
      </c>
      <c r="AH95" s="15" t="s">
        <v>39</v>
      </c>
      <c r="AI95" s="15" t="s">
        <v>39</v>
      </c>
      <c r="AK95" s="15" t="s">
        <v>39</v>
      </c>
      <c r="AL95" s="15" t="s">
        <v>39</v>
      </c>
      <c r="AM95" s="15" t="s">
        <v>39</v>
      </c>
      <c r="AO95" s="15" t="s">
        <v>39</v>
      </c>
      <c r="AP95" s="15" t="s">
        <v>39</v>
      </c>
      <c r="AQ95" s="15" t="s">
        <v>39</v>
      </c>
      <c r="AS95" s="15" t="s">
        <v>39</v>
      </c>
      <c r="AT95" s="15" t="s">
        <v>39</v>
      </c>
      <c r="AU95" s="15" t="s">
        <v>39</v>
      </c>
      <c r="AW95" s="15" t="s">
        <v>39</v>
      </c>
      <c r="AX95" s="15" t="s">
        <v>39</v>
      </c>
      <c r="AY95" s="15" t="s">
        <v>39</v>
      </c>
      <c r="BA95" s="15" t="s">
        <v>39</v>
      </c>
      <c r="BB95" s="15" t="s">
        <v>39</v>
      </c>
      <c r="BC95" s="15" t="s">
        <v>39</v>
      </c>
      <c r="BE95" s="15" t="s">
        <v>39</v>
      </c>
      <c r="BF95" s="15" t="s">
        <v>39</v>
      </c>
      <c r="BG95" s="15" t="s">
        <v>39</v>
      </c>
      <c r="BI95" s="15" t="s">
        <v>39</v>
      </c>
      <c r="BJ95" s="15" t="s">
        <v>39</v>
      </c>
      <c r="BK95" s="15" t="s">
        <v>39</v>
      </c>
      <c r="BM95" s="15" t="s">
        <v>39</v>
      </c>
      <c r="BN95" s="15" t="s">
        <v>39</v>
      </c>
      <c r="BO95" s="15" t="s">
        <v>39</v>
      </c>
      <c r="BQ95" s="15" t="s">
        <v>39</v>
      </c>
      <c r="BR95" s="15" t="s">
        <v>39</v>
      </c>
      <c r="BS95" s="15" t="s">
        <v>39</v>
      </c>
      <c r="BU95" s="15" t="s">
        <v>39</v>
      </c>
      <c r="BV95" s="15" t="s">
        <v>39</v>
      </c>
      <c r="BW95" s="15" t="s">
        <v>39</v>
      </c>
      <c r="BY95" s="15" t="s">
        <v>39</v>
      </c>
      <c r="BZ95" s="15" t="s">
        <v>39</v>
      </c>
      <c r="CA95" s="15" t="s">
        <v>39</v>
      </c>
      <c r="CC95" s="15" t="s">
        <v>39</v>
      </c>
    </row>
    <row r="96" spans="1:81">
      <c r="A96" s="15">
        <v>38186375</v>
      </c>
      <c r="B96" s="17" t="s">
        <v>377</v>
      </c>
      <c r="C96" s="15" t="s">
        <v>378</v>
      </c>
      <c r="D96" s="15" t="s">
        <v>377</v>
      </c>
      <c r="E96" s="15" t="s">
        <v>379</v>
      </c>
      <c r="F96" s="15">
        <v>134240533</v>
      </c>
      <c r="G96" s="15" t="s">
        <v>46</v>
      </c>
      <c r="H96" s="15">
        <v>5</v>
      </c>
      <c r="I96" s="15">
        <v>0</v>
      </c>
      <c r="K96" s="15" t="b">
        <v>0</v>
      </c>
      <c r="L96" s="15" t="b">
        <v>0</v>
      </c>
      <c r="M96" s="15" t="b">
        <v>0</v>
      </c>
      <c r="N96" s="15" t="b">
        <v>0</v>
      </c>
      <c r="O96" s="15" t="b">
        <v>1</v>
      </c>
      <c r="P96" s="15">
        <v>0</v>
      </c>
      <c r="Q96" s="15">
        <v>0</v>
      </c>
      <c r="T96" s="15">
        <v>38186375</v>
      </c>
      <c r="U96" s="15" t="s">
        <v>39</v>
      </c>
      <c r="V96" s="15" t="s">
        <v>39</v>
      </c>
      <c r="W96" s="15" t="s">
        <v>39</v>
      </c>
      <c r="Y96" s="15" t="s">
        <v>39</v>
      </c>
      <c r="Z96" s="15" t="s">
        <v>39</v>
      </c>
      <c r="AA96" s="15" t="s">
        <v>39</v>
      </c>
      <c r="AC96" s="15" t="s">
        <v>39</v>
      </c>
      <c r="AD96" s="15" t="s">
        <v>39</v>
      </c>
      <c r="AE96" s="15" t="s">
        <v>39</v>
      </c>
      <c r="AG96" s="15" t="s">
        <v>39</v>
      </c>
      <c r="AH96" s="15" t="s">
        <v>39</v>
      </c>
      <c r="AI96" s="15" t="s">
        <v>39</v>
      </c>
      <c r="AK96" s="15" t="s">
        <v>39</v>
      </c>
      <c r="AL96" s="15" t="s">
        <v>39</v>
      </c>
      <c r="AM96" s="15" t="s">
        <v>39</v>
      </c>
      <c r="AO96" s="15" t="s">
        <v>39</v>
      </c>
      <c r="AP96" s="15" t="s">
        <v>39</v>
      </c>
      <c r="AQ96" s="15" t="s">
        <v>39</v>
      </c>
      <c r="AS96" s="15" t="s">
        <v>39</v>
      </c>
      <c r="AT96" s="15" t="s">
        <v>39</v>
      </c>
      <c r="AU96" s="15" t="s">
        <v>39</v>
      </c>
      <c r="AW96" s="15" t="s">
        <v>39</v>
      </c>
      <c r="AX96" s="15" t="s">
        <v>39</v>
      </c>
      <c r="AY96" s="15" t="s">
        <v>39</v>
      </c>
      <c r="BA96" s="15" t="s">
        <v>39</v>
      </c>
      <c r="BB96" s="15" t="s">
        <v>39</v>
      </c>
      <c r="BC96" s="15" t="s">
        <v>39</v>
      </c>
      <c r="BE96" s="15" t="s">
        <v>39</v>
      </c>
      <c r="BF96" s="15" t="s">
        <v>39</v>
      </c>
      <c r="BG96" s="15" t="s">
        <v>39</v>
      </c>
      <c r="BI96" s="15" t="s">
        <v>39</v>
      </c>
      <c r="BJ96" s="15" t="s">
        <v>39</v>
      </c>
      <c r="BK96" s="15" t="s">
        <v>39</v>
      </c>
      <c r="BM96" s="15" t="s">
        <v>39</v>
      </c>
      <c r="BN96" s="15" t="s">
        <v>39</v>
      </c>
      <c r="BO96" s="15" t="s">
        <v>39</v>
      </c>
      <c r="BQ96" s="15" t="s">
        <v>39</v>
      </c>
      <c r="BR96" s="15" t="s">
        <v>39</v>
      </c>
      <c r="BS96" s="15" t="s">
        <v>39</v>
      </c>
      <c r="BU96" s="15" t="s">
        <v>39</v>
      </c>
      <c r="BV96" s="15" t="s">
        <v>39</v>
      </c>
      <c r="BW96" s="15" t="s">
        <v>39</v>
      </c>
      <c r="BY96" s="15" t="s">
        <v>39</v>
      </c>
      <c r="BZ96" s="15" t="s">
        <v>39</v>
      </c>
      <c r="CA96" s="15" t="s">
        <v>39</v>
      </c>
      <c r="CC96" s="15" t="s">
        <v>39</v>
      </c>
    </row>
    <row r="97" spans="1:81">
      <c r="A97" s="15">
        <v>38186420</v>
      </c>
      <c r="B97" s="17" t="s">
        <v>380</v>
      </c>
      <c r="C97" s="15" t="s">
        <v>381</v>
      </c>
      <c r="D97" s="15" t="s">
        <v>380</v>
      </c>
      <c r="E97" s="15" t="s">
        <v>382</v>
      </c>
      <c r="F97" s="15">
        <v>134245043</v>
      </c>
      <c r="G97" s="15" t="s">
        <v>46</v>
      </c>
      <c r="H97" s="15">
        <v>5</v>
      </c>
      <c r="I97" s="15">
        <v>0</v>
      </c>
      <c r="K97" s="15" t="b">
        <v>0</v>
      </c>
      <c r="L97" s="15" t="b">
        <v>0</v>
      </c>
      <c r="M97" s="15" t="b">
        <v>0</v>
      </c>
      <c r="N97" s="15" t="b">
        <v>0</v>
      </c>
      <c r="O97" s="15" t="b">
        <v>1</v>
      </c>
      <c r="P97" s="15">
        <v>0</v>
      </c>
      <c r="Q97" s="15">
        <v>0</v>
      </c>
      <c r="T97" s="15">
        <v>38186420</v>
      </c>
      <c r="U97" s="15" t="s">
        <v>39</v>
      </c>
      <c r="V97" s="15" t="s">
        <v>39</v>
      </c>
      <c r="W97" s="15" t="s">
        <v>39</v>
      </c>
      <c r="Y97" s="15" t="s">
        <v>39</v>
      </c>
      <c r="Z97" s="15" t="s">
        <v>39</v>
      </c>
      <c r="AA97" s="15" t="s">
        <v>39</v>
      </c>
      <c r="AC97" s="15" t="s">
        <v>39</v>
      </c>
      <c r="AD97" s="15" t="s">
        <v>39</v>
      </c>
      <c r="AE97" s="15" t="s">
        <v>39</v>
      </c>
      <c r="AG97" s="15" t="s">
        <v>39</v>
      </c>
      <c r="AH97" s="15" t="s">
        <v>39</v>
      </c>
      <c r="AI97" s="15" t="s">
        <v>39</v>
      </c>
      <c r="AK97" s="15" t="s">
        <v>39</v>
      </c>
      <c r="AL97" s="15" t="s">
        <v>39</v>
      </c>
      <c r="AM97" s="15" t="s">
        <v>39</v>
      </c>
      <c r="AO97" s="15" t="s">
        <v>39</v>
      </c>
      <c r="AP97" s="15" t="s">
        <v>39</v>
      </c>
      <c r="AQ97" s="15" t="s">
        <v>39</v>
      </c>
      <c r="AS97" s="15" t="s">
        <v>39</v>
      </c>
      <c r="AT97" s="15" t="s">
        <v>39</v>
      </c>
      <c r="AU97" s="15" t="s">
        <v>39</v>
      </c>
      <c r="AW97" s="15" t="s">
        <v>39</v>
      </c>
      <c r="AX97" s="15" t="s">
        <v>39</v>
      </c>
      <c r="AY97" s="15" t="s">
        <v>39</v>
      </c>
      <c r="BA97" s="15" t="s">
        <v>39</v>
      </c>
      <c r="BB97" s="15" t="s">
        <v>39</v>
      </c>
      <c r="BC97" s="15" t="s">
        <v>39</v>
      </c>
      <c r="BE97" s="15" t="s">
        <v>39</v>
      </c>
      <c r="BF97" s="15" t="s">
        <v>39</v>
      </c>
      <c r="BG97" s="15" t="s">
        <v>39</v>
      </c>
      <c r="BI97" s="15" t="s">
        <v>39</v>
      </c>
      <c r="BJ97" s="15" t="s">
        <v>39</v>
      </c>
      <c r="BK97" s="15" t="s">
        <v>39</v>
      </c>
      <c r="BM97" s="15" t="s">
        <v>39</v>
      </c>
      <c r="BN97" s="15" t="s">
        <v>39</v>
      </c>
      <c r="BO97" s="15" t="s">
        <v>39</v>
      </c>
      <c r="BQ97" s="15" t="s">
        <v>39</v>
      </c>
      <c r="BR97" s="15" t="s">
        <v>39</v>
      </c>
      <c r="BS97" s="15" t="s">
        <v>39</v>
      </c>
      <c r="BU97" s="15" t="s">
        <v>39</v>
      </c>
      <c r="BV97" s="15" t="s">
        <v>39</v>
      </c>
      <c r="BW97" s="15" t="s">
        <v>39</v>
      </c>
      <c r="BY97" s="15" t="s">
        <v>39</v>
      </c>
      <c r="BZ97" s="15" t="s">
        <v>39</v>
      </c>
      <c r="CA97" s="15" t="s">
        <v>39</v>
      </c>
      <c r="CC97" s="15" t="s">
        <v>39</v>
      </c>
    </row>
    <row r="98" spans="1:81">
      <c r="A98" s="15">
        <v>38186421</v>
      </c>
      <c r="B98" s="17" t="s">
        <v>383</v>
      </c>
      <c r="C98" s="15" t="s">
        <v>384</v>
      </c>
      <c r="D98" s="15" t="s">
        <v>383</v>
      </c>
      <c r="E98" s="15" t="s">
        <v>385</v>
      </c>
      <c r="F98" s="15">
        <v>134261986</v>
      </c>
      <c r="G98" s="15" t="s">
        <v>46</v>
      </c>
      <c r="H98" s="15">
        <v>5</v>
      </c>
      <c r="I98" s="15">
        <v>0</v>
      </c>
      <c r="K98" s="15" t="b">
        <v>0</v>
      </c>
      <c r="L98" s="15" t="b">
        <v>0</v>
      </c>
      <c r="M98" s="15" t="b">
        <v>0</v>
      </c>
      <c r="N98" s="15" t="b">
        <v>0</v>
      </c>
      <c r="O98" s="15" t="b">
        <v>1</v>
      </c>
      <c r="P98" s="15">
        <v>0</v>
      </c>
      <c r="Q98" s="15">
        <v>0</v>
      </c>
      <c r="T98" s="15">
        <v>38186421</v>
      </c>
      <c r="U98" s="15" t="s">
        <v>39</v>
      </c>
      <c r="V98" s="15" t="s">
        <v>39</v>
      </c>
      <c r="W98" s="15" t="s">
        <v>39</v>
      </c>
      <c r="Y98" s="15" t="s">
        <v>39</v>
      </c>
      <c r="Z98" s="15" t="s">
        <v>39</v>
      </c>
      <c r="AA98" s="15" t="s">
        <v>39</v>
      </c>
      <c r="AC98" s="15" t="s">
        <v>39</v>
      </c>
      <c r="AD98" s="15" t="s">
        <v>39</v>
      </c>
      <c r="AE98" s="15" t="s">
        <v>39</v>
      </c>
      <c r="AG98" s="15" t="s">
        <v>39</v>
      </c>
      <c r="AH98" s="15" t="s">
        <v>39</v>
      </c>
      <c r="AI98" s="15" t="s">
        <v>39</v>
      </c>
      <c r="AK98" s="15" t="s">
        <v>39</v>
      </c>
      <c r="AL98" s="15" t="s">
        <v>39</v>
      </c>
      <c r="AM98" s="15" t="s">
        <v>39</v>
      </c>
      <c r="AO98" s="15" t="s">
        <v>39</v>
      </c>
      <c r="AP98" s="15" t="s">
        <v>39</v>
      </c>
      <c r="AQ98" s="15" t="s">
        <v>39</v>
      </c>
      <c r="AS98" s="15" t="s">
        <v>39</v>
      </c>
      <c r="AT98" s="15" t="s">
        <v>39</v>
      </c>
      <c r="AU98" s="15" t="s">
        <v>39</v>
      </c>
      <c r="AW98" s="15" t="s">
        <v>39</v>
      </c>
      <c r="AX98" s="15" t="s">
        <v>39</v>
      </c>
      <c r="AY98" s="15" t="s">
        <v>39</v>
      </c>
      <c r="BA98" s="15" t="s">
        <v>39</v>
      </c>
      <c r="BB98" s="15" t="s">
        <v>39</v>
      </c>
      <c r="BC98" s="15" t="s">
        <v>39</v>
      </c>
      <c r="BE98" s="15" t="s">
        <v>39</v>
      </c>
      <c r="BF98" s="15" t="s">
        <v>39</v>
      </c>
      <c r="BG98" s="15" t="s">
        <v>39</v>
      </c>
      <c r="BI98" s="15" t="s">
        <v>39</v>
      </c>
      <c r="BJ98" s="15" t="s">
        <v>39</v>
      </c>
      <c r="BK98" s="15" t="s">
        <v>39</v>
      </c>
      <c r="BM98" s="15" t="s">
        <v>39</v>
      </c>
      <c r="BN98" s="15" t="s">
        <v>39</v>
      </c>
      <c r="BO98" s="15" t="s">
        <v>39</v>
      </c>
      <c r="BQ98" s="15" t="s">
        <v>39</v>
      </c>
      <c r="BR98" s="15" t="s">
        <v>39</v>
      </c>
      <c r="BS98" s="15" t="s">
        <v>39</v>
      </c>
      <c r="BU98" s="15" t="s">
        <v>39</v>
      </c>
      <c r="BV98" s="15" t="s">
        <v>39</v>
      </c>
      <c r="BW98" s="15" t="s">
        <v>39</v>
      </c>
      <c r="BY98" s="15" t="s">
        <v>39</v>
      </c>
      <c r="BZ98" s="15" t="s">
        <v>39</v>
      </c>
      <c r="CA98" s="15" t="s">
        <v>39</v>
      </c>
      <c r="CC98" s="15" t="s">
        <v>39</v>
      </c>
    </row>
    <row r="99" spans="1:81">
      <c r="A99" s="15">
        <v>38186422</v>
      </c>
      <c r="B99" s="17" t="s">
        <v>386</v>
      </c>
      <c r="C99" s="15" t="s">
        <v>387</v>
      </c>
      <c r="D99" s="15" t="s">
        <v>386</v>
      </c>
      <c r="E99" s="15" t="s">
        <v>388</v>
      </c>
      <c r="F99" s="15">
        <v>134261617</v>
      </c>
      <c r="G99" s="15" t="s">
        <v>46</v>
      </c>
      <c r="H99" s="15">
        <v>5</v>
      </c>
      <c r="I99" s="15">
        <v>0</v>
      </c>
      <c r="K99" s="15" t="b">
        <v>0</v>
      </c>
      <c r="L99" s="15" t="b">
        <v>0</v>
      </c>
      <c r="M99" s="15" t="b">
        <v>0</v>
      </c>
      <c r="N99" s="15" t="b">
        <v>0</v>
      </c>
      <c r="O99" s="15" t="b">
        <v>1</v>
      </c>
      <c r="P99" s="15">
        <v>0</v>
      </c>
      <c r="Q99" s="15">
        <v>0</v>
      </c>
      <c r="T99" s="15">
        <v>38186422</v>
      </c>
      <c r="U99" s="15" t="s">
        <v>39</v>
      </c>
      <c r="V99" s="15" t="s">
        <v>39</v>
      </c>
      <c r="W99" s="15" t="s">
        <v>39</v>
      </c>
      <c r="Y99" s="15" t="s">
        <v>39</v>
      </c>
      <c r="Z99" s="15" t="s">
        <v>39</v>
      </c>
      <c r="AA99" s="15" t="s">
        <v>39</v>
      </c>
      <c r="AC99" s="15" t="s">
        <v>39</v>
      </c>
      <c r="AD99" s="15" t="s">
        <v>39</v>
      </c>
      <c r="AE99" s="15" t="s">
        <v>39</v>
      </c>
      <c r="AG99" s="15" t="s">
        <v>39</v>
      </c>
      <c r="AH99" s="15" t="s">
        <v>39</v>
      </c>
      <c r="AI99" s="15" t="s">
        <v>39</v>
      </c>
      <c r="AK99" s="15" t="s">
        <v>39</v>
      </c>
      <c r="AL99" s="15" t="s">
        <v>39</v>
      </c>
      <c r="AM99" s="15" t="s">
        <v>39</v>
      </c>
      <c r="AO99" s="15" t="s">
        <v>39</v>
      </c>
      <c r="AP99" s="15" t="s">
        <v>39</v>
      </c>
      <c r="AQ99" s="15" t="s">
        <v>39</v>
      </c>
      <c r="AS99" s="15" t="s">
        <v>39</v>
      </c>
      <c r="AT99" s="15" t="s">
        <v>39</v>
      </c>
      <c r="AU99" s="15" t="s">
        <v>39</v>
      </c>
      <c r="AW99" s="15" t="s">
        <v>39</v>
      </c>
      <c r="AX99" s="15" t="s">
        <v>39</v>
      </c>
      <c r="AY99" s="15" t="s">
        <v>39</v>
      </c>
      <c r="BA99" s="15" t="s">
        <v>39</v>
      </c>
      <c r="BB99" s="15" t="s">
        <v>39</v>
      </c>
      <c r="BC99" s="15" t="s">
        <v>39</v>
      </c>
      <c r="BE99" s="15" t="s">
        <v>39</v>
      </c>
      <c r="BF99" s="15" t="s">
        <v>39</v>
      </c>
      <c r="BG99" s="15" t="s">
        <v>39</v>
      </c>
      <c r="BI99" s="15" t="s">
        <v>39</v>
      </c>
      <c r="BJ99" s="15" t="s">
        <v>39</v>
      </c>
      <c r="BK99" s="15" t="s">
        <v>39</v>
      </c>
      <c r="BM99" s="15" t="s">
        <v>39</v>
      </c>
      <c r="BN99" s="15" t="s">
        <v>39</v>
      </c>
      <c r="BO99" s="15" t="s">
        <v>39</v>
      </c>
      <c r="BQ99" s="15" t="s">
        <v>39</v>
      </c>
      <c r="BR99" s="15" t="s">
        <v>39</v>
      </c>
      <c r="BS99" s="15" t="s">
        <v>39</v>
      </c>
      <c r="BU99" s="15" t="s">
        <v>39</v>
      </c>
      <c r="BV99" s="15" t="s">
        <v>39</v>
      </c>
      <c r="BW99" s="15" t="s">
        <v>39</v>
      </c>
      <c r="BY99" s="15" t="s">
        <v>39</v>
      </c>
      <c r="BZ99" s="15" t="s">
        <v>39</v>
      </c>
      <c r="CA99" s="15" t="s">
        <v>39</v>
      </c>
      <c r="CC99" s="15" t="s">
        <v>39</v>
      </c>
    </row>
    <row r="100" spans="1:81">
      <c r="A100" s="15">
        <v>38186423</v>
      </c>
      <c r="B100" s="17" t="s">
        <v>389</v>
      </c>
      <c r="C100" s="15" t="s">
        <v>390</v>
      </c>
      <c r="D100" s="15" t="s">
        <v>389</v>
      </c>
      <c r="E100" s="15" t="s">
        <v>391</v>
      </c>
      <c r="F100" s="15">
        <v>134247898</v>
      </c>
      <c r="G100" s="15" t="s">
        <v>46</v>
      </c>
      <c r="H100" s="15">
        <v>5</v>
      </c>
      <c r="I100" s="15">
        <v>0</v>
      </c>
      <c r="K100" s="15" t="b">
        <v>0</v>
      </c>
      <c r="L100" s="15" t="b">
        <v>0</v>
      </c>
      <c r="M100" s="15" t="b">
        <v>0</v>
      </c>
      <c r="N100" s="15" t="b">
        <v>0</v>
      </c>
      <c r="O100" s="15" t="b">
        <v>1</v>
      </c>
      <c r="P100" s="15">
        <v>0</v>
      </c>
      <c r="Q100" s="15">
        <v>0</v>
      </c>
      <c r="T100" s="15">
        <v>38186423</v>
      </c>
      <c r="U100" s="15" t="s">
        <v>39</v>
      </c>
      <c r="V100" s="15" t="s">
        <v>39</v>
      </c>
      <c r="W100" s="15" t="s">
        <v>39</v>
      </c>
      <c r="Y100" s="15" t="s">
        <v>39</v>
      </c>
      <c r="Z100" s="15" t="s">
        <v>39</v>
      </c>
      <c r="AA100" s="15" t="s">
        <v>39</v>
      </c>
      <c r="AC100" s="15" t="s">
        <v>39</v>
      </c>
      <c r="AD100" s="15" t="s">
        <v>39</v>
      </c>
      <c r="AE100" s="15" t="s">
        <v>39</v>
      </c>
      <c r="AG100" s="15" t="s">
        <v>39</v>
      </c>
      <c r="AH100" s="15" t="s">
        <v>39</v>
      </c>
      <c r="AI100" s="15" t="s">
        <v>39</v>
      </c>
      <c r="AK100" s="15" t="s">
        <v>39</v>
      </c>
      <c r="AL100" s="15" t="s">
        <v>39</v>
      </c>
      <c r="AM100" s="15" t="s">
        <v>39</v>
      </c>
      <c r="AO100" s="15" t="s">
        <v>39</v>
      </c>
      <c r="AP100" s="15" t="s">
        <v>39</v>
      </c>
      <c r="AQ100" s="15" t="s">
        <v>39</v>
      </c>
      <c r="AS100" s="15" t="s">
        <v>39</v>
      </c>
      <c r="AT100" s="15" t="s">
        <v>39</v>
      </c>
      <c r="AU100" s="15" t="s">
        <v>39</v>
      </c>
      <c r="AW100" s="15" t="s">
        <v>39</v>
      </c>
      <c r="AX100" s="15" t="s">
        <v>39</v>
      </c>
      <c r="AY100" s="15" t="s">
        <v>39</v>
      </c>
      <c r="BA100" s="15" t="s">
        <v>39</v>
      </c>
      <c r="BB100" s="15" t="s">
        <v>39</v>
      </c>
      <c r="BC100" s="15" t="s">
        <v>39</v>
      </c>
      <c r="BE100" s="15" t="s">
        <v>39</v>
      </c>
      <c r="BF100" s="15" t="s">
        <v>39</v>
      </c>
      <c r="BG100" s="15" t="s">
        <v>39</v>
      </c>
      <c r="BI100" s="15" t="s">
        <v>39</v>
      </c>
      <c r="BJ100" s="15" t="s">
        <v>39</v>
      </c>
      <c r="BK100" s="15" t="s">
        <v>39</v>
      </c>
      <c r="BM100" s="15" t="s">
        <v>39</v>
      </c>
      <c r="BN100" s="15" t="s">
        <v>39</v>
      </c>
      <c r="BO100" s="15" t="s">
        <v>39</v>
      </c>
      <c r="BQ100" s="15" t="s">
        <v>39</v>
      </c>
      <c r="BR100" s="15" t="s">
        <v>39</v>
      </c>
      <c r="BS100" s="15" t="s">
        <v>39</v>
      </c>
      <c r="BU100" s="15" t="s">
        <v>39</v>
      </c>
      <c r="BV100" s="15" t="s">
        <v>39</v>
      </c>
      <c r="BW100" s="15" t="s">
        <v>39</v>
      </c>
      <c r="BY100" s="15" t="s">
        <v>39</v>
      </c>
      <c r="BZ100" s="15" t="s">
        <v>39</v>
      </c>
      <c r="CA100" s="15" t="s">
        <v>39</v>
      </c>
      <c r="CC100" s="15" t="s">
        <v>39</v>
      </c>
    </row>
    <row r="101" spans="1:81">
      <c r="A101" s="15">
        <v>38186424</v>
      </c>
      <c r="B101" s="17" t="s">
        <v>392</v>
      </c>
      <c r="C101" s="15" t="s">
        <v>393</v>
      </c>
      <c r="D101" s="15" t="s">
        <v>392</v>
      </c>
      <c r="E101" s="15" t="s">
        <v>394</v>
      </c>
      <c r="F101" s="15">
        <v>134260789</v>
      </c>
      <c r="G101" s="15" t="s">
        <v>38</v>
      </c>
      <c r="H101" s="15">
        <v>5</v>
      </c>
      <c r="I101" s="15">
        <v>200</v>
      </c>
      <c r="K101" s="15" t="b">
        <v>0</v>
      </c>
      <c r="L101" s="15" t="b">
        <v>0</v>
      </c>
      <c r="M101" s="15" t="b">
        <v>0</v>
      </c>
      <c r="N101" s="15" t="b">
        <v>0</v>
      </c>
      <c r="O101" s="15" t="b">
        <v>1</v>
      </c>
      <c r="P101" s="15">
        <v>0</v>
      </c>
      <c r="Q101" s="15">
        <v>60</v>
      </c>
      <c r="T101" s="15">
        <v>38186424</v>
      </c>
      <c r="U101" s="15" t="s">
        <v>39</v>
      </c>
      <c r="V101" s="15" t="s">
        <v>39</v>
      </c>
      <c r="W101" s="15" t="s">
        <v>39</v>
      </c>
      <c r="Y101" s="15" t="s">
        <v>39</v>
      </c>
      <c r="Z101" s="15" t="s">
        <v>39</v>
      </c>
      <c r="AA101" s="15" t="s">
        <v>39</v>
      </c>
      <c r="AC101" s="15" t="s">
        <v>39</v>
      </c>
      <c r="AD101" s="15" t="s">
        <v>39</v>
      </c>
      <c r="AE101" s="15" t="s">
        <v>39</v>
      </c>
      <c r="AG101" s="15" t="s">
        <v>39</v>
      </c>
      <c r="AH101" s="15" t="s">
        <v>39</v>
      </c>
      <c r="AI101" s="15" t="s">
        <v>39</v>
      </c>
      <c r="AK101" s="15" t="s">
        <v>39</v>
      </c>
      <c r="AL101" s="15" t="s">
        <v>39</v>
      </c>
      <c r="AM101" s="15" t="s">
        <v>39</v>
      </c>
      <c r="AO101" s="15" t="s">
        <v>39</v>
      </c>
      <c r="AP101" s="15" t="s">
        <v>39</v>
      </c>
      <c r="AQ101" s="15" t="s">
        <v>39</v>
      </c>
      <c r="AS101" s="15" t="s">
        <v>39</v>
      </c>
      <c r="AT101" s="15" t="s">
        <v>39</v>
      </c>
      <c r="AU101" s="15" t="s">
        <v>39</v>
      </c>
      <c r="AW101" s="15" t="s">
        <v>39</v>
      </c>
      <c r="AX101" s="15" t="s">
        <v>39</v>
      </c>
      <c r="AY101" s="15" t="s">
        <v>39</v>
      </c>
      <c r="BA101" s="15" t="s">
        <v>39</v>
      </c>
      <c r="BB101" s="15" t="s">
        <v>39</v>
      </c>
      <c r="BC101" s="15" t="s">
        <v>39</v>
      </c>
      <c r="BE101" s="15" t="s">
        <v>39</v>
      </c>
      <c r="BF101" s="15" t="s">
        <v>39</v>
      </c>
      <c r="BG101" s="15" t="s">
        <v>39</v>
      </c>
      <c r="BI101" s="15" t="s">
        <v>39</v>
      </c>
      <c r="BJ101" s="15" t="s">
        <v>39</v>
      </c>
      <c r="BK101" s="15" t="s">
        <v>39</v>
      </c>
      <c r="BM101" s="15" t="s">
        <v>39</v>
      </c>
      <c r="BN101" s="15" t="s">
        <v>39</v>
      </c>
      <c r="BO101" s="15" t="s">
        <v>39</v>
      </c>
      <c r="BQ101" s="15" t="s">
        <v>39</v>
      </c>
      <c r="BR101" s="15" t="s">
        <v>39</v>
      </c>
      <c r="BS101" s="15" t="s">
        <v>39</v>
      </c>
      <c r="BU101" s="15" t="s">
        <v>39</v>
      </c>
      <c r="BV101" s="15" t="s">
        <v>39</v>
      </c>
      <c r="BW101" s="15" t="s">
        <v>39</v>
      </c>
      <c r="BY101" s="15" t="s">
        <v>39</v>
      </c>
      <c r="BZ101" s="15" t="s">
        <v>39</v>
      </c>
      <c r="CA101" s="15" t="s">
        <v>39</v>
      </c>
      <c r="CC101" s="15" t="s">
        <v>39</v>
      </c>
    </row>
    <row r="102" spans="1:81">
      <c r="A102" s="15">
        <v>38186425</v>
      </c>
      <c r="B102" s="17" t="s">
        <v>395</v>
      </c>
      <c r="C102" s="15" t="s">
        <v>396</v>
      </c>
      <c r="D102" s="15" t="s">
        <v>395</v>
      </c>
      <c r="E102" s="15" t="s">
        <v>397</v>
      </c>
      <c r="F102" s="15">
        <v>134235171</v>
      </c>
      <c r="G102" s="15" t="s">
        <v>38</v>
      </c>
      <c r="H102" s="15">
        <v>5</v>
      </c>
      <c r="I102" s="15">
        <v>0</v>
      </c>
      <c r="K102" s="15" t="b">
        <v>0</v>
      </c>
      <c r="L102" s="15" t="b">
        <v>0</v>
      </c>
      <c r="M102" s="15" t="b">
        <v>0</v>
      </c>
      <c r="N102" s="15" t="b">
        <v>0</v>
      </c>
      <c r="O102" s="15" t="b">
        <v>1</v>
      </c>
      <c r="P102" s="15">
        <v>0</v>
      </c>
      <c r="Q102" s="15">
        <v>1</v>
      </c>
      <c r="T102" s="15">
        <v>38186425</v>
      </c>
      <c r="U102" s="15" t="s">
        <v>39</v>
      </c>
      <c r="V102" s="15" t="s">
        <v>39</v>
      </c>
      <c r="W102" s="15" t="s">
        <v>39</v>
      </c>
      <c r="Y102" s="15" t="s">
        <v>39</v>
      </c>
      <c r="Z102" s="15" t="s">
        <v>39</v>
      </c>
      <c r="AA102" s="15" t="s">
        <v>39</v>
      </c>
      <c r="AC102" s="15" t="s">
        <v>39</v>
      </c>
      <c r="AD102" s="15" t="s">
        <v>39</v>
      </c>
      <c r="AE102" s="15" t="s">
        <v>39</v>
      </c>
      <c r="AG102" s="15" t="s">
        <v>39</v>
      </c>
      <c r="AH102" s="15" t="s">
        <v>39</v>
      </c>
      <c r="AI102" s="15" t="s">
        <v>39</v>
      </c>
      <c r="AK102" s="15" t="s">
        <v>39</v>
      </c>
      <c r="AL102" s="15" t="s">
        <v>39</v>
      </c>
      <c r="AM102" s="15" t="s">
        <v>39</v>
      </c>
      <c r="AO102" s="15" t="s">
        <v>39</v>
      </c>
      <c r="AP102" s="15" t="s">
        <v>39</v>
      </c>
      <c r="AQ102" s="15" t="s">
        <v>39</v>
      </c>
      <c r="AS102" s="15" t="s">
        <v>39</v>
      </c>
      <c r="AT102" s="15" t="s">
        <v>39</v>
      </c>
      <c r="AU102" s="15" t="s">
        <v>39</v>
      </c>
      <c r="AW102" s="15" t="s">
        <v>39</v>
      </c>
      <c r="AX102" s="15" t="s">
        <v>39</v>
      </c>
      <c r="AY102" s="15" t="s">
        <v>39</v>
      </c>
      <c r="BA102" s="15" t="s">
        <v>39</v>
      </c>
      <c r="BB102" s="15" t="s">
        <v>39</v>
      </c>
      <c r="BC102" s="15" t="s">
        <v>39</v>
      </c>
      <c r="BE102" s="15" t="s">
        <v>39</v>
      </c>
      <c r="BF102" s="15" t="s">
        <v>39</v>
      </c>
      <c r="BG102" s="15" t="s">
        <v>39</v>
      </c>
      <c r="BI102" s="15" t="s">
        <v>39</v>
      </c>
      <c r="BJ102" s="15" t="s">
        <v>39</v>
      </c>
      <c r="BK102" s="15" t="s">
        <v>39</v>
      </c>
      <c r="BM102" s="15" t="s">
        <v>39</v>
      </c>
      <c r="BN102" s="15" t="s">
        <v>39</v>
      </c>
      <c r="BO102" s="15" t="s">
        <v>39</v>
      </c>
      <c r="BQ102" s="15" t="s">
        <v>39</v>
      </c>
      <c r="BR102" s="15" t="s">
        <v>39</v>
      </c>
      <c r="BS102" s="15" t="s">
        <v>39</v>
      </c>
      <c r="BU102" s="15" t="s">
        <v>39</v>
      </c>
      <c r="BV102" s="15" t="s">
        <v>39</v>
      </c>
      <c r="BW102" s="15" t="s">
        <v>39</v>
      </c>
      <c r="BY102" s="15" t="s">
        <v>39</v>
      </c>
      <c r="BZ102" s="15" t="s">
        <v>39</v>
      </c>
      <c r="CA102" s="15" t="s">
        <v>39</v>
      </c>
      <c r="CC102" s="15" t="s">
        <v>39</v>
      </c>
    </row>
    <row r="103" spans="1:81">
      <c r="A103" s="15">
        <v>38186426</v>
      </c>
      <c r="B103" s="17" t="s">
        <v>398</v>
      </c>
      <c r="C103" s="15" t="s">
        <v>399</v>
      </c>
      <c r="D103" s="15" t="s">
        <v>398</v>
      </c>
      <c r="E103" s="15" t="s">
        <v>400</v>
      </c>
      <c r="F103" s="15">
        <v>134235325</v>
      </c>
      <c r="G103" s="15" t="s">
        <v>46</v>
      </c>
      <c r="H103" s="15">
        <v>5</v>
      </c>
      <c r="I103" s="15">
        <v>0</v>
      </c>
      <c r="K103" s="15" t="b">
        <v>0</v>
      </c>
      <c r="L103" s="15" t="b">
        <v>0</v>
      </c>
      <c r="M103" s="15" t="b">
        <v>0</v>
      </c>
      <c r="N103" s="15" t="b">
        <v>0</v>
      </c>
      <c r="O103" s="15" t="b">
        <v>1</v>
      </c>
      <c r="P103" s="15">
        <v>0</v>
      </c>
      <c r="Q103" s="15">
        <v>0</v>
      </c>
      <c r="T103" s="15">
        <v>38186426</v>
      </c>
      <c r="U103" s="15" t="s">
        <v>39</v>
      </c>
      <c r="V103" s="15" t="s">
        <v>39</v>
      </c>
      <c r="W103" s="15" t="s">
        <v>39</v>
      </c>
      <c r="Y103" s="15" t="s">
        <v>39</v>
      </c>
      <c r="Z103" s="15" t="s">
        <v>39</v>
      </c>
      <c r="AA103" s="15" t="s">
        <v>39</v>
      </c>
      <c r="AC103" s="15" t="s">
        <v>39</v>
      </c>
      <c r="AD103" s="15" t="s">
        <v>39</v>
      </c>
      <c r="AE103" s="15" t="s">
        <v>39</v>
      </c>
      <c r="AG103" s="15" t="s">
        <v>39</v>
      </c>
      <c r="AH103" s="15" t="s">
        <v>39</v>
      </c>
      <c r="AI103" s="15" t="s">
        <v>39</v>
      </c>
      <c r="AK103" s="15" t="s">
        <v>39</v>
      </c>
      <c r="AL103" s="15" t="s">
        <v>39</v>
      </c>
      <c r="AM103" s="15" t="s">
        <v>39</v>
      </c>
      <c r="AO103" s="15" t="s">
        <v>39</v>
      </c>
      <c r="AP103" s="15" t="s">
        <v>39</v>
      </c>
      <c r="AQ103" s="15" t="s">
        <v>39</v>
      </c>
      <c r="AS103" s="15" t="s">
        <v>39</v>
      </c>
      <c r="AT103" s="15" t="s">
        <v>39</v>
      </c>
      <c r="AU103" s="15" t="s">
        <v>39</v>
      </c>
      <c r="AW103" s="15" t="s">
        <v>39</v>
      </c>
      <c r="AX103" s="15" t="s">
        <v>39</v>
      </c>
      <c r="AY103" s="15" t="s">
        <v>39</v>
      </c>
      <c r="BA103" s="15" t="s">
        <v>39</v>
      </c>
      <c r="BB103" s="15" t="s">
        <v>39</v>
      </c>
      <c r="BC103" s="15" t="s">
        <v>39</v>
      </c>
      <c r="BE103" s="15" t="s">
        <v>39</v>
      </c>
      <c r="BF103" s="15" t="s">
        <v>39</v>
      </c>
      <c r="BG103" s="15" t="s">
        <v>39</v>
      </c>
      <c r="BI103" s="15" t="s">
        <v>39</v>
      </c>
      <c r="BJ103" s="15" t="s">
        <v>39</v>
      </c>
      <c r="BK103" s="15" t="s">
        <v>39</v>
      </c>
      <c r="BM103" s="15" t="s">
        <v>39</v>
      </c>
      <c r="BN103" s="15" t="s">
        <v>39</v>
      </c>
      <c r="BO103" s="15" t="s">
        <v>39</v>
      </c>
      <c r="BQ103" s="15" t="s">
        <v>39</v>
      </c>
      <c r="BR103" s="15" t="s">
        <v>39</v>
      </c>
      <c r="BS103" s="15" t="s">
        <v>39</v>
      </c>
      <c r="BU103" s="15" t="s">
        <v>39</v>
      </c>
      <c r="BV103" s="15" t="s">
        <v>39</v>
      </c>
      <c r="BW103" s="15" t="s">
        <v>39</v>
      </c>
      <c r="BY103" s="15" t="s">
        <v>39</v>
      </c>
      <c r="BZ103" s="15" t="s">
        <v>39</v>
      </c>
      <c r="CA103" s="15" t="s">
        <v>39</v>
      </c>
      <c r="CC103" s="15" t="s">
        <v>39</v>
      </c>
    </row>
    <row r="104" spans="1:81">
      <c r="A104" s="15">
        <v>38186427</v>
      </c>
      <c r="B104" s="17" t="s">
        <v>401</v>
      </c>
      <c r="C104" s="15" t="s">
        <v>402</v>
      </c>
      <c r="D104" s="15" t="s">
        <v>401</v>
      </c>
      <c r="E104" s="15" t="s">
        <v>403</v>
      </c>
      <c r="F104" s="15">
        <v>134280286</v>
      </c>
      <c r="G104" s="15" t="s">
        <v>46</v>
      </c>
      <c r="H104" s="15">
        <v>5</v>
      </c>
      <c r="I104" s="15">
        <v>600</v>
      </c>
      <c r="K104" s="15" t="b">
        <v>0</v>
      </c>
      <c r="L104" s="15" t="b">
        <v>0</v>
      </c>
      <c r="M104" s="15" t="b">
        <v>0</v>
      </c>
      <c r="N104" s="15" t="b">
        <v>0</v>
      </c>
      <c r="O104" s="15" t="b">
        <v>1</v>
      </c>
      <c r="P104" s="15">
        <v>0</v>
      </c>
      <c r="Q104" s="15">
        <v>0</v>
      </c>
      <c r="T104" s="15">
        <v>38186427</v>
      </c>
      <c r="U104" s="15" t="s">
        <v>39</v>
      </c>
      <c r="V104" s="15" t="s">
        <v>39</v>
      </c>
      <c r="W104" s="15" t="s">
        <v>39</v>
      </c>
      <c r="Y104" s="15" t="s">
        <v>39</v>
      </c>
      <c r="Z104" s="15" t="s">
        <v>39</v>
      </c>
      <c r="AA104" s="15" t="s">
        <v>39</v>
      </c>
      <c r="AC104" s="15" t="s">
        <v>39</v>
      </c>
      <c r="AD104" s="15" t="s">
        <v>39</v>
      </c>
      <c r="AE104" s="15" t="s">
        <v>39</v>
      </c>
      <c r="AG104" s="15" t="s">
        <v>39</v>
      </c>
      <c r="AH104" s="15" t="s">
        <v>39</v>
      </c>
      <c r="AI104" s="15" t="s">
        <v>39</v>
      </c>
      <c r="AK104" s="15" t="s">
        <v>39</v>
      </c>
      <c r="AL104" s="15" t="s">
        <v>39</v>
      </c>
      <c r="AM104" s="15" t="s">
        <v>39</v>
      </c>
      <c r="AO104" s="15" t="s">
        <v>39</v>
      </c>
      <c r="AP104" s="15" t="s">
        <v>39</v>
      </c>
      <c r="AQ104" s="15" t="s">
        <v>39</v>
      </c>
      <c r="AS104" s="15" t="s">
        <v>39</v>
      </c>
      <c r="AT104" s="15" t="s">
        <v>39</v>
      </c>
      <c r="AU104" s="15" t="s">
        <v>39</v>
      </c>
      <c r="AW104" s="15" t="s">
        <v>39</v>
      </c>
      <c r="AX104" s="15" t="s">
        <v>39</v>
      </c>
      <c r="AY104" s="15" t="s">
        <v>39</v>
      </c>
      <c r="BA104" s="15" t="s">
        <v>39</v>
      </c>
      <c r="BB104" s="15" t="s">
        <v>39</v>
      </c>
      <c r="BC104" s="15" t="s">
        <v>39</v>
      </c>
      <c r="BE104" s="15" t="s">
        <v>39</v>
      </c>
      <c r="BF104" s="15" t="s">
        <v>39</v>
      </c>
      <c r="BG104" s="15" t="s">
        <v>39</v>
      </c>
      <c r="BI104" s="15" t="s">
        <v>39</v>
      </c>
      <c r="BJ104" s="15" t="s">
        <v>39</v>
      </c>
      <c r="BK104" s="15" t="s">
        <v>39</v>
      </c>
      <c r="BM104" s="15" t="s">
        <v>39</v>
      </c>
      <c r="BN104" s="15" t="s">
        <v>39</v>
      </c>
      <c r="BO104" s="15" t="s">
        <v>39</v>
      </c>
      <c r="BQ104" s="15" t="s">
        <v>39</v>
      </c>
      <c r="BR104" s="15" t="s">
        <v>39</v>
      </c>
      <c r="BS104" s="15" t="s">
        <v>39</v>
      </c>
      <c r="BU104" s="15" t="s">
        <v>39</v>
      </c>
      <c r="BV104" s="15" t="s">
        <v>39</v>
      </c>
      <c r="BW104" s="15" t="s">
        <v>39</v>
      </c>
      <c r="BY104" s="15" t="s">
        <v>39</v>
      </c>
      <c r="BZ104" s="15" t="s">
        <v>39</v>
      </c>
      <c r="CA104" s="15" t="s">
        <v>39</v>
      </c>
      <c r="CC104" s="15" t="s">
        <v>39</v>
      </c>
    </row>
    <row r="105" spans="1:81">
      <c r="A105" s="15">
        <v>38186428</v>
      </c>
      <c r="B105" s="17" t="s">
        <v>404</v>
      </c>
      <c r="C105" s="15" t="s">
        <v>405</v>
      </c>
      <c r="D105" s="15" t="s">
        <v>404</v>
      </c>
      <c r="E105" s="15" t="s">
        <v>406</v>
      </c>
      <c r="F105" s="15">
        <v>134238747</v>
      </c>
      <c r="G105" s="15" t="s">
        <v>46</v>
      </c>
      <c r="H105" s="15">
        <v>5</v>
      </c>
      <c r="I105" s="15">
        <v>0</v>
      </c>
      <c r="K105" s="15" t="b">
        <v>0</v>
      </c>
      <c r="L105" s="15" t="b">
        <v>0</v>
      </c>
      <c r="M105" s="15" t="b">
        <v>0</v>
      </c>
      <c r="N105" s="15" t="b">
        <v>0</v>
      </c>
      <c r="O105" s="15" t="b">
        <v>1</v>
      </c>
      <c r="P105" s="15">
        <v>0</v>
      </c>
      <c r="Q105" s="15">
        <v>0</v>
      </c>
      <c r="T105" s="15">
        <v>38186428</v>
      </c>
      <c r="U105" s="15" t="s">
        <v>39</v>
      </c>
      <c r="V105" s="15" t="s">
        <v>39</v>
      </c>
      <c r="W105" s="15" t="s">
        <v>39</v>
      </c>
      <c r="Y105" s="15" t="s">
        <v>39</v>
      </c>
      <c r="Z105" s="15" t="s">
        <v>39</v>
      </c>
      <c r="AA105" s="15" t="s">
        <v>39</v>
      </c>
      <c r="AC105" s="15" t="s">
        <v>39</v>
      </c>
      <c r="AD105" s="15" t="s">
        <v>39</v>
      </c>
      <c r="AE105" s="15" t="s">
        <v>39</v>
      </c>
      <c r="AG105" s="15" t="s">
        <v>39</v>
      </c>
      <c r="AH105" s="15" t="s">
        <v>39</v>
      </c>
      <c r="AI105" s="15" t="s">
        <v>39</v>
      </c>
      <c r="AK105" s="15" t="s">
        <v>39</v>
      </c>
      <c r="AL105" s="15" t="s">
        <v>39</v>
      </c>
      <c r="AM105" s="15" t="s">
        <v>39</v>
      </c>
      <c r="AO105" s="15" t="s">
        <v>39</v>
      </c>
      <c r="AP105" s="15" t="s">
        <v>39</v>
      </c>
      <c r="AQ105" s="15" t="s">
        <v>39</v>
      </c>
      <c r="AS105" s="15" t="s">
        <v>39</v>
      </c>
      <c r="AT105" s="15" t="s">
        <v>39</v>
      </c>
      <c r="AU105" s="15" t="s">
        <v>39</v>
      </c>
      <c r="AW105" s="15" t="s">
        <v>39</v>
      </c>
      <c r="AX105" s="15" t="s">
        <v>39</v>
      </c>
      <c r="AY105" s="15" t="s">
        <v>39</v>
      </c>
      <c r="BA105" s="15" t="s">
        <v>39</v>
      </c>
      <c r="BB105" s="15" t="s">
        <v>39</v>
      </c>
      <c r="BC105" s="15" t="s">
        <v>39</v>
      </c>
      <c r="BE105" s="15" t="s">
        <v>39</v>
      </c>
      <c r="BF105" s="15" t="s">
        <v>39</v>
      </c>
      <c r="BG105" s="15" t="s">
        <v>39</v>
      </c>
      <c r="BI105" s="15" t="s">
        <v>39</v>
      </c>
      <c r="BJ105" s="15" t="s">
        <v>39</v>
      </c>
      <c r="BK105" s="15" t="s">
        <v>39</v>
      </c>
      <c r="BM105" s="15" t="s">
        <v>39</v>
      </c>
      <c r="BN105" s="15" t="s">
        <v>39</v>
      </c>
      <c r="BO105" s="15" t="s">
        <v>39</v>
      </c>
      <c r="BQ105" s="15" t="s">
        <v>39</v>
      </c>
      <c r="BR105" s="15" t="s">
        <v>39</v>
      </c>
      <c r="BS105" s="15" t="s">
        <v>39</v>
      </c>
      <c r="BU105" s="15" t="s">
        <v>39</v>
      </c>
      <c r="BV105" s="15" t="s">
        <v>39</v>
      </c>
      <c r="BW105" s="15" t="s">
        <v>39</v>
      </c>
      <c r="BY105" s="15" t="s">
        <v>39</v>
      </c>
      <c r="BZ105" s="15" t="s">
        <v>39</v>
      </c>
      <c r="CA105" s="15" t="s">
        <v>39</v>
      </c>
      <c r="CC105" s="15" t="s">
        <v>39</v>
      </c>
    </row>
    <row r="106" spans="1:81">
      <c r="A106" s="15">
        <v>38186429</v>
      </c>
      <c r="B106" s="17" t="s">
        <v>407</v>
      </c>
      <c r="C106" s="15" t="s">
        <v>408</v>
      </c>
      <c r="D106" s="15" t="s">
        <v>407</v>
      </c>
      <c r="E106" s="15" t="s">
        <v>409</v>
      </c>
      <c r="F106" s="15">
        <v>134274602</v>
      </c>
      <c r="G106" s="15" t="s">
        <v>46</v>
      </c>
      <c r="H106" s="15">
        <v>5</v>
      </c>
      <c r="I106" s="15">
        <v>500</v>
      </c>
      <c r="K106" s="15" t="b">
        <v>0</v>
      </c>
      <c r="L106" s="15" t="b">
        <v>0</v>
      </c>
      <c r="M106" s="15" t="b">
        <v>0</v>
      </c>
      <c r="N106" s="15" t="b">
        <v>0</v>
      </c>
      <c r="O106" s="15" t="b">
        <v>1</v>
      </c>
      <c r="P106" s="15">
        <v>0</v>
      </c>
      <c r="Q106" s="15">
        <v>0</v>
      </c>
      <c r="T106" s="15">
        <v>38186429</v>
      </c>
      <c r="U106" s="15" t="s">
        <v>39</v>
      </c>
      <c r="V106" s="15" t="s">
        <v>39</v>
      </c>
      <c r="W106" s="15" t="s">
        <v>39</v>
      </c>
      <c r="Y106" s="15" t="s">
        <v>39</v>
      </c>
      <c r="Z106" s="15" t="s">
        <v>39</v>
      </c>
      <c r="AA106" s="15" t="s">
        <v>39</v>
      </c>
      <c r="AC106" s="15" t="s">
        <v>39</v>
      </c>
      <c r="AD106" s="15" t="s">
        <v>39</v>
      </c>
      <c r="AE106" s="15" t="s">
        <v>39</v>
      </c>
      <c r="AG106" s="15" t="s">
        <v>39</v>
      </c>
      <c r="AH106" s="15" t="s">
        <v>39</v>
      </c>
      <c r="AI106" s="15" t="s">
        <v>39</v>
      </c>
      <c r="AK106" s="15" t="s">
        <v>39</v>
      </c>
      <c r="AL106" s="15" t="s">
        <v>39</v>
      </c>
      <c r="AM106" s="15" t="s">
        <v>39</v>
      </c>
      <c r="AO106" s="15" t="s">
        <v>39</v>
      </c>
      <c r="AP106" s="15" t="s">
        <v>39</v>
      </c>
      <c r="AQ106" s="15" t="s">
        <v>39</v>
      </c>
      <c r="AS106" s="15" t="s">
        <v>39</v>
      </c>
      <c r="AT106" s="15" t="s">
        <v>39</v>
      </c>
      <c r="AU106" s="15" t="s">
        <v>39</v>
      </c>
      <c r="AW106" s="15" t="s">
        <v>39</v>
      </c>
      <c r="AX106" s="15" t="s">
        <v>39</v>
      </c>
      <c r="AY106" s="15" t="s">
        <v>39</v>
      </c>
      <c r="BA106" s="15" t="s">
        <v>39</v>
      </c>
      <c r="BB106" s="15" t="s">
        <v>39</v>
      </c>
      <c r="BC106" s="15" t="s">
        <v>39</v>
      </c>
      <c r="BE106" s="15" t="s">
        <v>39</v>
      </c>
      <c r="BF106" s="15" t="s">
        <v>39</v>
      </c>
      <c r="BG106" s="15" t="s">
        <v>39</v>
      </c>
      <c r="BI106" s="15" t="s">
        <v>39</v>
      </c>
      <c r="BJ106" s="15" t="s">
        <v>39</v>
      </c>
      <c r="BK106" s="15" t="s">
        <v>39</v>
      </c>
      <c r="BM106" s="15" t="s">
        <v>39</v>
      </c>
      <c r="BN106" s="15" t="s">
        <v>39</v>
      </c>
      <c r="BO106" s="15" t="s">
        <v>39</v>
      </c>
      <c r="BQ106" s="15" t="s">
        <v>39</v>
      </c>
      <c r="BR106" s="15" t="s">
        <v>39</v>
      </c>
      <c r="BS106" s="15" t="s">
        <v>39</v>
      </c>
      <c r="BU106" s="15" t="s">
        <v>39</v>
      </c>
      <c r="BV106" s="15" t="s">
        <v>39</v>
      </c>
      <c r="BW106" s="15" t="s">
        <v>39</v>
      </c>
      <c r="BY106" s="15" t="s">
        <v>39</v>
      </c>
      <c r="BZ106" s="15" t="s">
        <v>39</v>
      </c>
      <c r="CA106" s="15" t="s">
        <v>39</v>
      </c>
      <c r="CC106" s="15" t="s">
        <v>39</v>
      </c>
    </row>
    <row r="107" spans="1:81">
      <c r="A107" s="15">
        <v>38186430</v>
      </c>
      <c r="B107" s="17" t="s">
        <v>410</v>
      </c>
      <c r="C107" s="15" t="s">
        <v>411</v>
      </c>
      <c r="D107" s="15" t="s">
        <v>410</v>
      </c>
      <c r="E107" s="15" t="s">
        <v>412</v>
      </c>
      <c r="F107" s="15">
        <v>134243060</v>
      </c>
      <c r="G107" s="15" t="s">
        <v>38</v>
      </c>
      <c r="H107" s="15">
        <v>5</v>
      </c>
      <c r="I107" s="15">
        <v>500</v>
      </c>
      <c r="K107" s="15" t="b">
        <v>0</v>
      </c>
      <c r="L107" s="15" t="b">
        <v>0</v>
      </c>
      <c r="M107" s="15" t="b">
        <v>0</v>
      </c>
      <c r="N107" s="15" t="b">
        <v>0</v>
      </c>
      <c r="O107" s="15" t="b">
        <v>1</v>
      </c>
      <c r="P107" s="15">
        <v>0</v>
      </c>
      <c r="Q107" s="15">
        <v>40</v>
      </c>
      <c r="T107" s="15">
        <v>38186430</v>
      </c>
      <c r="U107" s="15" t="s">
        <v>39</v>
      </c>
      <c r="V107" s="15" t="s">
        <v>39</v>
      </c>
      <c r="W107" s="15" t="s">
        <v>39</v>
      </c>
      <c r="Y107" s="15" t="s">
        <v>39</v>
      </c>
      <c r="Z107" s="15" t="s">
        <v>39</v>
      </c>
      <c r="AA107" s="15" t="s">
        <v>39</v>
      </c>
      <c r="AC107" s="15" t="s">
        <v>39</v>
      </c>
      <c r="AD107" s="15" t="s">
        <v>39</v>
      </c>
      <c r="AE107" s="15" t="s">
        <v>39</v>
      </c>
      <c r="AG107" s="15" t="s">
        <v>39</v>
      </c>
      <c r="AH107" s="15" t="s">
        <v>39</v>
      </c>
      <c r="AI107" s="15" t="s">
        <v>39</v>
      </c>
      <c r="AK107" s="15" t="s">
        <v>39</v>
      </c>
      <c r="AL107" s="15" t="s">
        <v>39</v>
      </c>
      <c r="AM107" s="15" t="s">
        <v>39</v>
      </c>
      <c r="AO107" s="15" t="s">
        <v>39</v>
      </c>
      <c r="AP107" s="15" t="s">
        <v>39</v>
      </c>
      <c r="AQ107" s="15" t="s">
        <v>39</v>
      </c>
      <c r="AS107" s="15" t="s">
        <v>39</v>
      </c>
      <c r="AT107" s="15" t="s">
        <v>39</v>
      </c>
      <c r="AU107" s="15" t="s">
        <v>39</v>
      </c>
      <c r="AW107" s="15" t="s">
        <v>39</v>
      </c>
      <c r="AX107" s="15" t="s">
        <v>39</v>
      </c>
      <c r="AY107" s="15" t="s">
        <v>39</v>
      </c>
      <c r="BA107" s="15" t="s">
        <v>39</v>
      </c>
      <c r="BB107" s="15" t="s">
        <v>39</v>
      </c>
      <c r="BC107" s="15" t="s">
        <v>39</v>
      </c>
      <c r="BE107" s="15" t="s">
        <v>39</v>
      </c>
      <c r="BF107" s="15" t="s">
        <v>39</v>
      </c>
      <c r="BG107" s="15" t="s">
        <v>39</v>
      </c>
      <c r="BI107" s="15" t="s">
        <v>39</v>
      </c>
      <c r="BJ107" s="15" t="s">
        <v>39</v>
      </c>
      <c r="BK107" s="15" t="s">
        <v>39</v>
      </c>
      <c r="BM107" s="15" t="s">
        <v>39</v>
      </c>
      <c r="BN107" s="15" t="s">
        <v>39</v>
      </c>
      <c r="BO107" s="15" t="s">
        <v>39</v>
      </c>
      <c r="BQ107" s="15" t="s">
        <v>39</v>
      </c>
      <c r="BR107" s="15" t="s">
        <v>39</v>
      </c>
      <c r="BS107" s="15" t="s">
        <v>39</v>
      </c>
      <c r="BU107" s="15" t="s">
        <v>39</v>
      </c>
      <c r="BV107" s="15" t="s">
        <v>39</v>
      </c>
      <c r="BW107" s="15" t="s">
        <v>39</v>
      </c>
      <c r="BY107" s="15" t="s">
        <v>39</v>
      </c>
      <c r="BZ107" s="15" t="s">
        <v>39</v>
      </c>
      <c r="CA107" s="15" t="s">
        <v>39</v>
      </c>
      <c r="CC107" s="15" t="s">
        <v>39</v>
      </c>
    </row>
    <row r="108" spans="1:81">
      <c r="A108" s="15">
        <v>38186431</v>
      </c>
      <c r="B108" s="17" t="s">
        <v>413</v>
      </c>
      <c r="C108" s="15" t="s">
        <v>414</v>
      </c>
      <c r="D108" s="15" t="s">
        <v>413</v>
      </c>
      <c r="E108" s="15" t="s">
        <v>415</v>
      </c>
      <c r="F108" s="15">
        <v>134247235</v>
      </c>
      <c r="G108" s="15" t="s">
        <v>38</v>
      </c>
      <c r="H108" s="15">
        <v>5</v>
      </c>
      <c r="I108" s="15">
        <v>600</v>
      </c>
      <c r="K108" s="15" t="b">
        <v>0</v>
      </c>
      <c r="L108" s="15" t="b">
        <v>0</v>
      </c>
      <c r="M108" s="15" t="b">
        <v>0</v>
      </c>
      <c r="N108" s="15" t="b">
        <v>0</v>
      </c>
      <c r="O108" s="15" t="b">
        <v>1</v>
      </c>
      <c r="P108" s="15">
        <v>0</v>
      </c>
      <c r="Q108" s="15">
        <v>10</v>
      </c>
      <c r="T108" s="15">
        <v>38186431</v>
      </c>
      <c r="U108" s="15" t="s">
        <v>39</v>
      </c>
      <c r="V108" s="15" t="s">
        <v>39</v>
      </c>
      <c r="W108" s="15" t="s">
        <v>39</v>
      </c>
      <c r="Y108" s="15" t="s">
        <v>39</v>
      </c>
      <c r="Z108" s="15" t="s">
        <v>39</v>
      </c>
      <c r="AA108" s="15" t="s">
        <v>39</v>
      </c>
      <c r="AC108" s="15" t="s">
        <v>39</v>
      </c>
      <c r="AD108" s="15" t="s">
        <v>39</v>
      </c>
      <c r="AE108" s="15" t="s">
        <v>39</v>
      </c>
      <c r="AG108" s="15" t="s">
        <v>39</v>
      </c>
      <c r="AH108" s="15" t="s">
        <v>39</v>
      </c>
      <c r="AI108" s="15" t="s">
        <v>39</v>
      </c>
      <c r="AK108" s="15" t="s">
        <v>39</v>
      </c>
      <c r="AL108" s="15" t="s">
        <v>39</v>
      </c>
      <c r="AM108" s="15" t="s">
        <v>39</v>
      </c>
      <c r="AO108" s="15" t="s">
        <v>39</v>
      </c>
      <c r="AP108" s="15" t="s">
        <v>39</v>
      </c>
      <c r="AQ108" s="15" t="s">
        <v>39</v>
      </c>
      <c r="AS108" s="15" t="s">
        <v>39</v>
      </c>
      <c r="AT108" s="15" t="s">
        <v>39</v>
      </c>
      <c r="AU108" s="15" t="s">
        <v>39</v>
      </c>
      <c r="AW108" s="15" t="s">
        <v>39</v>
      </c>
      <c r="AX108" s="15" t="s">
        <v>39</v>
      </c>
      <c r="AY108" s="15" t="s">
        <v>39</v>
      </c>
      <c r="BA108" s="15" t="s">
        <v>39</v>
      </c>
      <c r="BB108" s="15" t="s">
        <v>39</v>
      </c>
      <c r="BC108" s="15" t="s">
        <v>39</v>
      </c>
      <c r="BE108" s="15" t="s">
        <v>39</v>
      </c>
      <c r="BF108" s="15" t="s">
        <v>39</v>
      </c>
      <c r="BG108" s="15" t="s">
        <v>39</v>
      </c>
      <c r="BI108" s="15" t="s">
        <v>39</v>
      </c>
      <c r="BJ108" s="15" t="s">
        <v>39</v>
      </c>
      <c r="BK108" s="15" t="s">
        <v>39</v>
      </c>
      <c r="BM108" s="15" t="s">
        <v>39</v>
      </c>
      <c r="BN108" s="15" t="s">
        <v>39</v>
      </c>
      <c r="BO108" s="15" t="s">
        <v>39</v>
      </c>
      <c r="BQ108" s="15" t="s">
        <v>39</v>
      </c>
      <c r="BR108" s="15" t="s">
        <v>39</v>
      </c>
      <c r="BS108" s="15" t="s">
        <v>39</v>
      </c>
      <c r="BU108" s="15" t="s">
        <v>39</v>
      </c>
      <c r="BV108" s="15" t="s">
        <v>39</v>
      </c>
      <c r="BW108" s="15" t="s">
        <v>39</v>
      </c>
      <c r="BY108" s="15" t="s">
        <v>39</v>
      </c>
      <c r="BZ108" s="15" t="s">
        <v>39</v>
      </c>
      <c r="CA108" s="15" t="s">
        <v>39</v>
      </c>
      <c r="CC108" s="15" t="s">
        <v>39</v>
      </c>
    </row>
    <row r="109" spans="1:81">
      <c r="A109" s="15">
        <v>38186432</v>
      </c>
      <c r="B109" s="17" t="s">
        <v>416</v>
      </c>
      <c r="C109" s="15" t="s">
        <v>417</v>
      </c>
      <c r="D109" s="15" t="s">
        <v>416</v>
      </c>
      <c r="E109" s="15" t="s">
        <v>418</v>
      </c>
      <c r="F109" s="15">
        <v>134255150</v>
      </c>
      <c r="G109" s="15" t="s">
        <v>46</v>
      </c>
      <c r="H109" s="15">
        <v>5</v>
      </c>
      <c r="I109" s="15">
        <v>0</v>
      </c>
      <c r="K109" s="15" t="b">
        <v>0</v>
      </c>
      <c r="L109" s="15" t="b">
        <v>0</v>
      </c>
      <c r="M109" s="15" t="b">
        <v>0</v>
      </c>
      <c r="N109" s="15" t="b">
        <v>0</v>
      </c>
      <c r="O109" s="15" t="b">
        <v>1</v>
      </c>
      <c r="P109" s="15">
        <v>0</v>
      </c>
      <c r="Q109" s="15">
        <v>0</v>
      </c>
      <c r="T109" s="15">
        <v>38186432</v>
      </c>
      <c r="U109" s="15" t="s">
        <v>39</v>
      </c>
      <c r="V109" s="15" t="s">
        <v>39</v>
      </c>
      <c r="W109" s="15" t="s">
        <v>39</v>
      </c>
      <c r="Y109" s="15" t="s">
        <v>39</v>
      </c>
      <c r="Z109" s="15" t="s">
        <v>39</v>
      </c>
      <c r="AA109" s="15" t="s">
        <v>39</v>
      </c>
      <c r="AC109" s="15" t="s">
        <v>39</v>
      </c>
      <c r="AD109" s="15" t="s">
        <v>39</v>
      </c>
      <c r="AE109" s="15" t="s">
        <v>39</v>
      </c>
      <c r="AG109" s="15" t="s">
        <v>39</v>
      </c>
      <c r="AH109" s="15" t="s">
        <v>39</v>
      </c>
      <c r="AI109" s="15" t="s">
        <v>39</v>
      </c>
      <c r="AK109" s="15" t="s">
        <v>39</v>
      </c>
      <c r="AL109" s="15" t="s">
        <v>39</v>
      </c>
      <c r="AM109" s="15" t="s">
        <v>39</v>
      </c>
      <c r="AO109" s="15" t="s">
        <v>39</v>
      </c>
      <c r="AP109" s="15" t="s">
        <v>39</v>
      </c>
      <c r="AQ109" s="15" t="s">
        <v>39</v>
      </c>
      <c r="AS109" s="15" t="s">
        <v>39</v>
      </c>
      <c r="AT109" s="15" t="s">
        <v>39</v>
      </c>
      <c r="AU109" s="15" t="s">
        <v>39</v>
      </c>
      <c r="AW109" s="15" t="s">
        <v>39</v>
      </c>
      <c r="AX109" s="15" t="s">
        <v>39</v>
      </c>
      <c r="AY109" s="15" t="s">
        <v>39</v>
      </c>
      <c r="BA109" s="15" t="s">
        <v>39</v>
      </c>
      <c r="BB109" s="15" t="s">
        <v>39</v>
      </c>
      <c r="BC109" s="15" t="s">
        <v>39</v>
      </c>
      <c r="BE109" s="15" t="s">
        <v>39</v>
      </c>
      <c r="BF109" s="15" t="s">
        <v>39</v>
      </c>
      <c r="BG109" s="15" t="s">
        <v>39</v>
      </c>
      <c r="BI109" s="15" t="s">
        <v>39</v>
      </c>
      <c r="BJ109" s="15" t="s">
        <v>39</v>
      </c>
      <c r="BK109" s="15" t="s">
        <v>39</v>
      </c>
      <c r="BM109" s="15" t="s">
        <v>39</v>
      </c>
      <c r="BN109" s="15" t="s">
        <v>39</v>
      </c>
      <c r="BO109" s="15" t="s">
        <v>39</v>
      </c>
      <c r="BQ109" s="15" t="s">
        <v>39</v>
      </c>
      <c r="BR109" s="15" t="s">
        <v>39</v>
      </c>
      <c r="BS109" s="15" t="s">
        <v>39</v>
      </c>
      <c r="BU109" s="15" t="s">
        <v>39</v>
      </c>
      <c r="BV109" s="15" t="s">
        <v>39</v>
      </c>
      <c r="BW109" s="15" t="s">
        <v>39</v>
      </c>
      <c r="BY109" s="15" t="s">
        <v>39</v>
      </c>
      <c r="BZ109" s="15" t="s">
        <v>39</v>
      </c>
      <c r="CA109" s="15" t="s">
        <v>39</v>
      </c>
      <c r="CC109" s="15" t="s">
        <v>39</v>
      </c>
    </row>
    <row r="110" spans="1:81">
      <c r="A110" s="15">
        <v>38186433</v>
      </c>
      <c r="B110" s="17" t="s">
        <v>419</v>
      </c>
      <c r="C110" s="15" t="s">
        <v>420</v>
      </c>
      <c r="D110" s="15" t="s">
        <v>419</v>
      </c>
      <c r="E110" s="15" t="s">
        <v>421</v>
      </c>
      <c r="F110" s="15">
        <v>134223454</v>
      </c>
      <c r="G110" s="15" t="s">
        <v>38</v>
      </c>
      <c r="H110" s="15">
        <v>5</v>
      </c>
      <c r="I110" s="15">
        <v>0</v>
      </c>
      <c r="K110" s="15" t="b">
        <v>0</v>
      </c>
      <c r="L110" s="15" t="b">
        <v>0</v>
      </c>
      <c r="M110" s="15" t="b">
        <v>0</v>
      </c>
      <c r="N110" s="15" t="b">
        <v>0</v>
      </c>
      <c r="O110" s="15" t="b">
        <v>1</v>
      </c>
      <c r="P110" s="15">
        <v>0</v>
      </c>
      <c r="Q110" s="15">
        <v>1</v>
      </c>
      <c r="T110" s="15">
        <v>38186433</v>
      </c>
      <c r="U110" s="15" t="s">
        <v>39</v>
      </c>
      <c r="V110" s="15" t="s">
        <v>39</v>
      </c>
      <c r="W110" s="15" t="s">
        <v>39</v>
      </c>
      <c r="Y110" s="15" t="s">
        <v>39</v>
      </c>
      <c r="Z110" s="15" t="s">
        <v>39</v>
      </c>
      <c r="AA110" s="15" t="s">
        <v>39</v>
      </c>
      <c r="AC110" s="15" t="s">
        <v>39</v>
      </c>
      <c r="AD110" s="15" t="s">
        <v>39</v>
      </c>
      <c r="AE110" s="15" t="s">
        <v>39</v>
      </c>
      <c r="AG110" s="15" t="s">
        <v>39</v>
      </c>
      <c r="AH110" s="15" t="s">
        <v>39</v>
      </c>
      <c r="AI110" s="15" t="s">
        <v>39</v>
      </c>
      <c r="AK110" s="15" t="s">
        <v>39</v>
      </c>
      <c r="AL110" s="15" t="s">
        <v>39</v>
      </c>
      <c r="AM110" s="15" t="s">
        <v>39</v>
      </c>
      <c r="AO110" s="15" t="s">
        <v>39</v>
      </c>
      <c r="AP110" s="15" t="s">
        <v>39</v>
      </c>
      <c r="AQ110" s="15" t="s">
        <v>39</v>
      </c>
      <c r="AS110" s="15" t="s">
        <v>39</v>
      </c>
      <c r="AT110" s="15" t="s">
        <v>39</v>
      </c>
      <c r="AU110" s="15" t="s">
        <v>39</v>
      </c>
      <c r="AW110" s="15" t="s">
        <v>39</v>
      </c>
      <c r="AX110" s="15" t="s">
        <v>39</v>
      </c>
      <c r="AY110" s="15" t="s">
        <v>39</v>
      </c>
      <c r="BA110" s="15" t="s">
        <v>39</v>
      </c>
      <c r="BB110" s="15" t="s">
        <v>39</v>
      </c>
      <c r="BC110" s="15" t="s">
        <v>39</v>
      </c>
      <c r="BE110" s="15" t="s">
        <v>39</v>
      </c>
      <c r="BF110" s="15" t="s">
        <v>39</v>
      </c>
      <c r="BG110" s="15" t="s">
        <v>39</v>
      </c>
      <c r="BI110" s="15" t="s">
        <v>39</v>
      </c>
      <c r="BJ110" s="15" t="s">
        <v>39</v>
      </c>
      <c r="BK110" s="15" t="s">
        <v>39</v>
      </c>
      <c r="BM110" s="15" t="s">
        <v>39</v>
      </c>
      <c r="BN110" s="15" t="s">
        <v>39</v>
      </c>
      <c r="BO110" s="15" t="s">
        <v>39</v>
      </c>
      <c r="BQ110" s="15" t="s">
        <v>39</v>
      </c>
      <c r="BR110" s="15" t="s">
        <v>39</v>
      </c>
      <c r="BS110" s="15" t="s">
        <v>39</v>
      </c>
      <c r="BU110" s="15" t="s">
        <v>39</v>
      </c>
      <c r="BV110" s="15" t="s">
        <v>39</v>
      </c>
      <c r="BW110" s="15" t="s">
        <v>39</v>
      </c>
      <c r="BY110" s="15" t="s">
        <v>39</v>
      </c>
      <c r="BZ110" s="15" t="s">
        <v>39</v>
      </c>
      <c r="CA110" s="15" t="s">
        <v>39</v>
      </c>
      <c r="CC110" s="15" t="s">
        <v>39</v>
      </c>
    </row>
    <row r="111" spans="1:81">
      <c r="A111" s="15">
        <v>38186434</v>
      </c>
      <c r="B111" s="17" t="s">
        <v>422</v>
      </c>
      <c r="C111" s="15" t="s">
        <v>423</v>
      </c>
      <c r="D111" s="15" t="s">
        <v>422</v>
      </c>
      <c r="E111" s="15" t="s">
        <v>424</v>
      </c>
      <c r="F111" s="15">
        <v>134244421</v>
      </c>
      <c r="G111" s="15" t="s">
        <v>38</v>
      </c>
      <c r="H111" s="15">
        <v>5</v>
      </c>
      <c r="I111" s="15">
        <v>0</v>
      </c>
      <c r="K111" s="15" t="b">
        <v>0</v>
      </c>
      <c r="L111" s="15" t="b">
        <v>0</v>
      </c>
      <c r="M111" s="15" t="b">
        <v>0</v>
      </c>
      <c r="N111" s="15" t="b">
        <v>0</v>
      </c>
      <c r="O111" s="15" t="b">
        <v>1</v>
      </c>
      <c r="P111" s="15">
        <v>0</v>
      </c>
      <c r="Q111" s="15">
        <v>25</v>
      </c>
      <c r="T111" s="15">
        <v>38186434</v>
      </c>
      <c r="U111" s="15" t="s">
        <v>39</v>
      </c>
      <c r="V111" s="15" t="s">
        <v>39</v>
      </c>
      <c r="W111" s="15" t="s">
        <v>39</v>
      </c>
      <c r="Y111" s="15" t="s">
        <v>39</v>
      </c>
      <c r="Z111" s="15" t="s">
        <v>39</v>
      </c>
      <c r="AA111" s="15" t="s">
        <v>39</v>
      </c>
      <c r="AC111" s="15" t="s">
        <v>39</v>
      </c>
      <c r="AD111" s="15" t="s">
        <v>39</v>
      </c>
      <c r="AE111" s="15" t="s">
        <v>39</v>
      </c>
      <c r="AG111" s="15" t="s">
        <v>39</v>
      </c>
      <c r="AH111" s="15" t="s">
        <v>39</v>
      </c>
      <c r="AI111" s="15" t="s">
        <v>39</v>
      </c>
      <c r="AK111" s="15" t="s">
        <v>39</v>
      </c>
      <c r="AL111" s="15" t="s">
        <v>39</v>
      </c>
      <c r="AM111" s="15" t="s">
        <v>39</v>
      </c>
      <c r="AO111" s="15" t="s">
        <v>39</v>
      </c>
      <c r="AP111" s="15" t="s">
        <v>39</v>
      </c>
      <c r="AQ111" s="15" t="s">
        <v>39</v>
      </c>
      <c r="AS111" s="15" t="s">
        <v>39</v>
      </c>
      <c r="AT111" s="15" t="s">
        <v>39</v>
      </c>
      <c r="AU111" s="15" t="s">
        <v>39</v>
      </c>
      <c r="AW111" s="15" t="s">
        <v>39</v>
      </c>
      <c r="AX111" s="15" t="s">
        <v>39</v>
      </c>
      <c r="AY111" s="15" t="s">
        <v>39</v>
      </c>
      <c r="BA111" s="15" t="s">
        <v>39</v>
      </c>
      <c r="BB111" s="15" t="s">
        <v>39</v>
      </c>
      <c r="BC111" s="15" t="s">
        <v>39</v>
      </c>
      <c r="BE111" s="15" t="s">
        <v>39</v>
      </c>
      <c r="BF111" s="15" t="s">
        <v>39</v>
      </c>
      <c r="BG111" s="15" t="s">
        <v>39</v>
      </c>
      <c r="BI111" s="15" t="s">
        <v>39</v>
      </c>
      <c r="BJ111" s="15" t="s">
        <v>39</v>
      </c>
      <c r="BK111" s="15" t="s">
        <v>39</v>
      </c>
      <c r="BM111" s="15" t="s">
        <v>39</v>
      </c>
      <c r="BN111" s="15" t="s">
        <v>39</v>
      </c>
      <c r="BO111" s="15" t="s">
        <v>39</v>
      </c>
      <c r="BQ111" s="15" t="s">
        <v>39</v>
      </c>
      <c r="BR111" s="15" t="s">
        <v>39</v>
      </c>
      <c r="BS111" s="15" t="s">
        <v>39</v>
      </c>
      <c r="BU111" s="15" t="s">
        <v>39</v>
      </c>
      <c r="BV111" s="15" t="s">
        <v>39</v>
      </c>
      <c r="BW111" s="15" t="s">
        <v>39</v>
      </c>
      <c r="BY111" s="15" t="s">
        <v>39</v>
      </c>
      <c r="BZ111" s="15" t="s">
        <v>39</v>
      </c>
      <c r="CA111" s="15" t="s">
        <v>39</v>
      </c>
      <c r="CC111" s="15" t="s">
        <v>39</v>
      </c>
    </row>
    <row r="112" spans="1:81">
      <c r="A112" s="15">
        <v>38186435</v>
      </c>
      <c r="B112" s="17" t="s">
        <v>425</v>
      </c>
      <c r="C112" s="15" t="s">
        <v>426</v>
      </c>
      <c r="D112" s="15" t="s">
        <v>425</v>
      </c>
      <c r="E112" s="15" t="s">
        <v>427</v>
      </c>
      <c r="F112" s="15">
        <v>134223175</v>
      </c>
      <c r="G112" s="15" t="s">
        <v>46</v>
      </c>
      <c r="H112" s="15">
        <v>5</v>
      </c>
      <c r="I112" s="15">
        <v>0</v>
      </c>
      <c r="K112" s="15" t="b">
        <v>0</v>
      </c>
      <c r="L112" s="15" t="b">
        <v>0</v>
      </c>
      <c r="M112" s="15" t="b">
        <v>0</v>
      </c>
      <c r="N112" s="15" t="b">
        <v>0</v>
      </c>
      <c r="O112" s="15" t="b">
        <v>1</v>
      </c>
      <c r="P112" s="15">
        <v>0</v>
      </c>
      <c r="Q112" s="15">
        <v>0</v>
      </c>
      <c r="T112" s="15">
        <v>38186435</v>
      </c>
      <c r="U112" s="15" t="s">
        <v>39</v>
      </c>
      <c r="V112" s="15" t="s">
        <v>39</v>
      </c>
      <c r="W112" s="15" t="s">
        <v>39</v>
      </c>
      <c r="Y112" s="15" t="s">
        <v>39</v>
      </c>
      <c r="Z112" s="15" t="s">
        <v>39</v>
      </c>
      <c r="AA112" s="15" t="s">
        <v>39</v>
      </c>
      <c r="AC112" s="15" t="s">
        <v>39</v>
      </c>
      <c r="AD112" s="15" t="s">
        <v>39</v>
      </c>
      <c r="AE112" s="15" t="s">
        <v>39</v>
      </c>
      <c r="AG112" s="15" t="s">
        <v>39</v>
      </c>
      <c r="AH112" s="15" t="s">
        <v>39</v>
      </c>
      <c r="AI112" s="15" t="s">
        <v>39</v>
      </c>
      <c r="AK112" s="15" t="s">
        <v>39</v>
      </c>
      <c r="AL112" s="15" t="s">
        <v>39</v>
      </c>
      <c r="AM112" s="15" t="s">
        <v>39</v>
      </c>
      <c r="AO112" s="15" t="s">
        <v>39</v>
      </c>
      <c r="AP112" s="15" t="s">
        <v>39</v>
      </c>
      <c r="AQ112" s="15" t="s">
        <v>39</v>
      </c>
      <c r="AS112" s="15" t="s">
        <v>39</v>
      </c>
      <c r="AT112" s="15" t="s">
        <v>39</v>
      </c>
      <c r="AU112" s="15" t="s">
        <v>39</v>
      </c>
      <c r="AW112" s="15" t="s">
        <v>39</v>
      </c>
      <c r="AX112" s="15" t="s">
        <v>39</v>
      </c>
      <c r="AY112" s="15" t="s">
        <v>39</v>
      </c>
      <c r="BA112" s="15" t="s">
        <v>39</v>
      </c>
      <c r="BB112" s="15" t="s">
        <v>39</v>
      </c>
      <c r="BC112" s="15" t="s">
        <v>39</v>
      </c>
      <c r="BE112" s="15" t="s">
        <v>39</v>
      </c>
      <c r="BF112" s="15" t="s">
        <v>39</v>
      </c>
      <c r="BG112" s="15" t="s">
        <v>39</v>
      </c>
      <c r="BI112" s="15" t="s">
        <v>39</v>
      </c>
      <c r="BJ112" s="15" t="s">
        <v>39</v>
      </c>
      <c r="BK112" s="15" t="s">
        <v>39</v>
      </c>
      <c r="BM112" s="15" t="s">
        <v>39</v>
      </c>
      <c r="BN112" s="15" t="s">
        <v>39</v>
      </c>
      <c r="BO112" s="15" t="s">
        <v>39</v>
      </c>
      <c r="BQ112" s="15" t="s">
        <v>39</v>
      </c>
      <c r="BR112" s="15" t="s">
        <v>39</v>
      </c>
      <c r="BS112" s="15" t="s">
        <v>39</v>
      </c>
      <c r="BU112" s="15" t="s">
        <v>39</v>
      </c>
      <c r="BV112" s="15" t="s">
        <v>39</v>
      </c>
      <c r="BW112" s="15" t="s">
        <v>39</v>
      </c>
      <c r="BY112" s="15" t="s">
        <v>39</v>
      </c>
      <c r="BZ112" s="15" t="s">
        <v>39</v>
      </c>
      <c r="CA112" s="15" t="s">
        <v>39</v>
      </c>
      <c r="CC112" s="15" t="s">
        <v>39</v>
      </c>
    </row>
    <row r="113" spans="1:81">
      <c r="A113" s="15">
        <v>38186436</v>
      </c>
      <c r="B113" s="17" t="s">
        <v>428</v>
      </c>
      <c r="C113" s="15" t="s">
        <v>429</v>
      </c>
      <c r="D113" s="15" t="s">
        <v>428</v>
      </c>
      <c r="E113" s="15" t="s">
        <v>430</v>
      </c>
      <c r="F113" s="15">
        <v>134279112</v>
      </c>
      <c r="G113" s="15" t="s">
        <v>38</v>
      </c>
      <c r="H113" s="15">
        <v>5</v>
      </c>
      <c r="I113" s="15">
        <v>0</v>
      </c>
      <c r="K113" s="15" t="b">
        <v>0</v>
      </c>
      <c r="L113" s="15" t="b">
        <v>0</v>
      </c>
      <c r="M113" s="15" t="b">
        <v>0</v>
      </c>
      <c r="N113" s="15" t="b">
        <v>0</v>
      </c>
      <c r="O113" s="15" t="b">
        <v>1</v>
      </c>
      <c r="P113" s="15">
        <v>0</v>
      </c>
      <c r="Q113" s="15">
        <v>1</v>
      </c>
      <c r="T113" s="15">
        <v>38186436</v>
      </c>
      <c r="U113" s="15" t="s">
        <v>39</v>
      </c>
      <c r="V113" s="15" t="s">
        <v>39</v>
      </c>
      <c r="W113" s="15" t="s">
        <v>39</v>
      </c>
      <c r="Y113" s="15" t="s">
        <v>39</v>
      </c>
      <c r="Z113" s="15" t="s">
        <v>39</v>
      </c>
      <c r="AA113" s="15" t="s">
        <v>39</v>
      </c>
      <c r="AC113" s="15" t="s">
        <v>39</v>
      </c>
      <c r="AD113" s="15" t="s">
        <v>39</v>
      </c>
      <c r="AE113" s="15" t="s">
        <v>39</v>
      </c>
      <c r="AG113" s="15" t="s">
        <v>39</v>
      </c>
      <c r="AH113" s="15" t="s">
        <v>39</v>
      </c>
      <c r="AI113" s="15" t="s">
        <v>39</v>
      </c>
      <c r="AK113" s="15" t="s">
        <v>39</v>
      </c>
      <c r="AL113" s="15" t="s">
        <v>39</v>
      </c>
      <c r="AM113" s="15" t="s">
        <v>39</v>
      </c>
      <c r="AO113" s="15" t="s">
        <v>39</v>
      </c>
      <c r="AP113" s="15" t="s">
        <v>39</v>
      </c>
      <c r="AQ113" s="15" t="s">
        <v>39</v>
      </c>
      <c r="AS113" s="15" t="s">
        <v>39</v>
      </c>
      <c r="AT113" s="15" t="s">
        <v>39</v>
      </c>
      <c r="AU113" s="15" t="s">
        <v>39</v>
      </c>
      <c r="AW113" s="15" t="s">
        <v>39</v>
      </c>
      <c r="AX113" s="15" t="s">
        <v>39</v>
      </c>
      <c r="AY113" s="15" t="s">
        <v>39</v>
      </c>
      <c r="BA113" s="15" t="s">
        <v>39</v>
      </c>
      <c r="BB113" s="15" t="s">
        <v>39</v>
      </c>
      <c r="BC113" s="15" t="s">
        <v>39</v>
      </c>
      <c r="BE113" s="15" t="s">
        <v>39</v>
      </c>
      <c r="BF113" s="15" t="s">
        <v>39</v>
      </c>
      <c r="BG113" s="15" t="s">
        <v>39</v>
      </c>
      <c r="BI113" s="15" t="s">
        <v>39</v>
      </c>
      <c r="BJ113" s="15" t="s">
        <v>39</v>
      </c>
      <c r="BK113" s="15" t="s">
        <v>39</v>
      </c>
      <c r="BM113" s="15" t="s">
        <v>39</v>
      </c>
      <c r="BN113" s="15" t="s">
        <v>39</v>
      </c>
      <c r="BO113" s="15" t="s">
        <v>39</v>
      </c>
      <c r="BQ113" s="15" t="s">
        <v>39</v>
      </c>
      <c r="BR113" s="15" t="s">
        <v>39</v>
      </c>
      <c r="BS113" s="15" t="s">
        <v>39</v>
      </c>
      <c r="BU113" s="15" t="s">
        <v>39</v>
      </c>
      <c r="BV113" s="15" t="s">
        <v>39</v>
      </c>
      <c r="BW113" s="15" t="s">
        <v>39</v>
      </c>
      <c r="BY113" s="15" t="s">
        <v>39</v>
      </c>
      <c r="BZ113" s="15" t="s">
        <v>39</v>
      </c>
      <c r="CA113" s="15" t="s">
        <v>39</v>
      </c>
      <c r="CC113" s="15" t="s">
        <v>39</v>
      </c>
    </row>
    <row r="114" spans="1:81">
      <c r="A114" s="15">
        <v>38186437</v>
      </c>
      <c r="B114" s="17" t="s">
        <v>431</v>
      </c>
      <c r="C114" s="15" t="s">
        <v>432</v>
      </c>
      <c r="D114" s="15" t="s">
        <v>431</v>
      </c>
      <c r="E114" s="15" t="s">
        <v>433</v>
      </c>
      <c r="F114" s="15">
        <v>134249251</v>
      </c>
      <c r="G114" s="15" t="s">
        <v>46</v>
      </c>
      <c r="H114" s="15">
        <v>5</v>
      </c>
      <c r="I114" s="15">
        <v>0</v>
      </c>
      <c r="K114" s="15" t="b">
        <v>0</v>
      </c>
      <c r="L114" s="15" t="b">
        <v>0</v>
      </c>
      <c r="M114" s="15" t="b">
        <v>0</v>
      </c>
      <c r="N114" s="15" t="b">
        <v>0</v>
      </c>
      <c r="O114" s="15" t="b">
        <v>1</v>
      </c>
      <c r="P114" s="15">
        <v>0</v>
      </c>
      <c r="Q114" s="15">
        <v>0</v>
      </c>
      <c r="T114" s="15">
        <v>38186437</v>
      </c>
      <c r="U114" s="15" t="s">
        <v>39</v>
      </c>
      <c r="V114" s="15" t="s">
        <v>39</v>
      </c>
      <c r="W114" s="15" t="s">
        <v>39</v>
      </c>
      <c r="Y114" s="15" t="s">
        <v>39</v>
      </c>
      <c r="Z114" s="15" t="s">
        <v>39</v>
      </c>
      <c r="AA114" s="15" t="s">
        <v>39</v>
      </c>
      <c r="AC114" s="15" t="s">
        <v>39</v>
      </c>
      <c r="AD114" s="15" t="s">
        <v>39</v>
      </c>
      <c r="AE114" s="15" t="s">
        <v>39</v>
      </c>
      <c r="AG114" s="15" t="s">
        <v>39</v>
      </c>
      <c r="AH114" s="15" t="s">
        <v>39</v>
      </c>
      <c r="AI114" s="15" t="s">
        <v>39</v>
      </c>
      <c r="AK114" s="15" t="s">
        <v>39</v>
      </c>
      <c r="AL114" s="15" t="s">
        <v>39</v>
      </c>
      <c r="AM114" s="15" t="s">
        <v>39</v>
      </c>
      <c r="AO114" s="15" t="s">
        <v>39</v>
      </c>
      <c r="AP114" s="15" t="s">
        <v>39</v>
      </c>
      <c r="AQ114" s="15" t="s">
        <v>39</v>
      </c>
      <c r="AS114" s="15" t="s">
        <v>39</v>
      </c>
      <c r="AT114" s="15" t="s">
        <v>39</v>
      </c>
      <c r="AU114" s="15" t="s">
        <v>39</v>
      </c>
      <c r="AW114" s="15" t="s">
        <v>39</v>
      </c>
      <c r="AX114" s="15" t="s">
        <v>39</v>
      </c>
      <c r="AY114" s="15" t="s">
        <v>39</v>
      </c>
      <c r="BA114" s="15" t="s">
        <v>39</v>
      </c>
      <c r="BB114" s="15" t="s">
        <v>39</v>
      </c>
      <c r="BC114" s="15" t="s">
        <v>39</v>
      </c>
      <c r="BE114" s="15" t="s">
        <v>39</v>
      </c>
      <c r="BF114" s="15" t="s">
        <v>39</v>
      </c>
      <c r="BG114" s="15" t="s">
        <v>39</v>
      </c>
      <c r="BI114" s="15" t="s">
        <v>39</v>
      </c>
      <c r="BJ114" s="15" t="s">
        <v>39</v>
      </c>
      <c r="BK114" s="15" t="s">
        <v>39</v>
      </c>
      <c r="BM114" s="15" t="s">
        <v>39</v>
      </c>
      <c r="BN114" s="15" t="s">
        <v>39</v>
      </c>
      <c r="BO114" s="15" t="s">
        <v>39</v>
      </c>
      <c r="BQ114" s="15" t="s">
        <v>39</v>
      </c>
      <c r="BR114" s="15" t="s">
        <v>39</v>
      </c>
      <c r="BS114" s="15" t="s">
        <v>39</v>
      </c>
      <c r="BU114" s="15" t="s">
        <v>39</v>
      </c>
      <c r="BV114" s="15" t="s">
        <v>39</v>
      </c>
      <c r="BW114" s="15" t="s">
        <v>39</v>
      </c>
      <c r="BY114" s="15" t="s">
        <v>39</v>
      </c>
      <c r="BZ114" s="15" t="s">
        <v>39</v>
      </c>
      <c r="CA114" s="15" t="s">
        <v>39</v>
      </c>
      <c r="CC114" s="15" t="s">
        <v>39</v>
      </c>
    </row>
    <row r="115" spans="1:81">
      <c r="A115" s="15">
        <v>38186482</v>
      </c>
      <c r="B115" s="17" t="s">
        <v>434</v>
      </c>
      <c r="C115" s="15" t="s">
        <v>435</v>
      </c>
      <c r="D115" s="15" t="s">
        <v>434</v>
      </c>
      <c r="E115" s="15" t="s">
        <v>436</v>
      </c>
      <c r="F115" s="15">
        <v>134227816</v>
      </c>
      <c r="G115" s="15" t="s">
        <v>46</v>
      </c>
      <c r="H115" s="15">
        <v>5</v>
      </c>
      <c r="I115" s="15">
        <v>0</v>
      </c>
      <c r="K115" s="15" t="b">
        <v>0</v>
      </c>
      <c r="L115" s="15" t="b">
        <v>0</v>
      </c>
      <c r="M115" s="15" t="b">
        <v>0</v>
      </c>
      <c r="N115" s="15" t="b">
        <v>0</v>
      </c>
      <c r="O115" s="15" t="b">
        <v>1</v>
      </c>
      <c r="P115" s="15">
        <v>0</v>
      </c>
      <c r="Q115" s="15">
        <v>0</v>
      </c>
      <c r="T115" s="15">
        <v>38186482</v>
      </c>
      <c r="U115" s="15" t="s">
        <v>39</v>
      </c>
      <c r="V115" s="15" t="s">
        <v>39</v>
      </c>
      <c r="W115" s="15" t="s">
        <v>39</v>
      </c>
      <c r="Y115" s="15" t="s">
        <v>39</v>
      </c>
      <c r="Z115" s="15" t="s">
        <v>39</v>
      </c>
      <c r="AA115" s="15" t="s">
        <v>39</v>
      </c>
      <c r="AC115" s="15" t="s">
        <v>39</v>
      </c>
      <c r="AD115" s="15" t="s">
        <v>39</v>
      </c>
      <c r="AE115" s="15" t="s">
        <v>39</v>
      </c>
      <c r="AG115" s="15" t="s">
        <v>39</v>
      </c>
      <c r="AH115" s="15" t="s">
        <v>39</v>
      </c>
      <c r="AI115" s="15" t="s">
        <v>39</v>
      </c>
      <c r="AK115" s="15" t="s">
        <v>39</v>
      </c>
      <c r="AL115" s="15" t="s">
        <v>39</v>
      </c>
      <c r="AM115" s="15" t="s">
        <v>39</v>
      </c>
      <c r="AO115" s="15" t="s">
        <v>39</v>
      </c>
      <c r="AP115" s="15" t="s">
        <v>39</v>
      </c>
      <c r="AQ115" s="15" t="s">
        <v>39</v>
      </c>
      <c r="AS115" s="15" t="s">
        <v>39</v>
      </c>
      <c r="AT115" s="15" t="s">
        <v>39</v>
      </c>
      <c r="AU115" s="15" t="s">
        <v>39</v>
      </c>
      <c r="AW115" s="15" t="s">
        <v>39</v>
      </c>
      <c r="AX115" s="15" t="s">
        <v>39</v>
      </c>
      <c r="AY115" s="15" t="s">
        <v>39</v>
      </c>
      <c r="BA115" s="15" t="s">
        <v>39</v>
      </c>
      <c r="BB115" s="15" t="s">
        <v>39</v>
      </c>
      <c r="BC115" s="15" t="s">
        <v>39</v>
      </c>
      <c r="BE115" s="15" t="s">
        <v>39</v>
      </c>
      <c r="BF115" s="15" t="s">
        <v>39</v>
      </c>
      <c r="BG115" s="15" t="s">
        <v>39</v>
      </c>
      <c r="BI115" s="15" t="s">
        <v>39</v>
      </c>
      <c r="BJ115" s="15" t="s">
        <v>39</v>
      </c>
      <c r="BK115" s="15" t="s">
        <v>39</v>
      </c>
      <c r="BM115" s="15" t="s">
        <v>39</v>
      </c>
      <c r="BN115" s="15" t="s">
        <v>39</v>
      </c>
      <c r="BO115" s="15" t="s">
        <v>39</v>
      </c>
      <c r="BQ115" s="15" t="s">
        <v>39</v>
      </c>
      <c r="BR115" s="15" t="s">
        <v>39</v>
      </c>
      <c r="BS115" s="15" t="s">
        <v>39</v>
      </c>
      <c r="BU115" s="15" t="s">
        <v>39</v>
      </c>
      <c r="BV115" s="15" t="s">
        <v>39</v>
      </c>
      <c r="BW115" s="15" t="s">
        <v>39</v>
      </c>
      <c r="BY115" s="15" t="s">
        <v>39</v>
      </c>
      <c r="BZ115" s="15" t="s">
        <v>39</v>
      </c>
      <c r="CA115" s="15" t="s">
        <v>39</v>
      </c>
      <c r="CC115" s="15" t="s">
        <v>39</v>
      </c>
    </row>
    <row r="116" spans="1:81">
      <c r="A116" s="15">
        <v>38186483</v>
      </c>
      <c r="B116" s="17" t="s">
        <v>437</v>
      </c>
      <c r="C116" s="15" t="s">
        <v>438</v>
      </c>
      <c r="D116" s="15" t="s">
        <v>437</v>
      </c>
      <c r="E116" s="15" t="s">
        <v>439</v>
      </c>
      <c r="F116" s="15">
        <v>134266976</v>
      </c>
      <c r="G116" s="15" t="s">
        <v>38</v>
      </c>
      <c r="H116" s="15">
        <v>5</v>
      </c>
      <c r="I116" s="15">
        <v>0</v>
      </c>
      <c r="K116" s="15" t="b">
        <v>0</v>
      </c>
      <c r="L116" s="15" t="b">
        <v>0</v>
      </c>
      <c r="M116" s="15" t="b">
        <v>0</v>
      </c>
      <c r="N116" s="15" t="b">
        <v>0</v>
      </c>
      <c r="O116" s="15" t="b">
        <v>1</v>
      </c>
      <c r="P116" s="15">
        <v>0</v>
      </c>
      <c r="Q116" s="15">
        <v>4</v>
      </c>
      <c r="T116" s="15">
        <v>38186483</v>
      </c>
      <c r="U116" s="15" t="s">
        <v>39</v>
      </c>
      <c r="V116" s="15" t="s">
        <v>39</v>
      </c>
      <c r="W116" s="15" t="s">
        <v>39</v>
      </c>
      <c r="Y116" s="15" t="s">
        <v>39</v>
      </c>
      <c r="Z116" s="15" t="s">
        <v>39</v>
      </c>
      <c r="AA116" s="15" t="s">
        <v>39</v>
      </c>
      <c r="AC116" s="15" t="s">
        <v>39</v>
      </c>
      <c r="AD116" s="15" t="s">
        <v>39</v>
      </c>
      <c r="AE116" s="15" t="s">
        <v>39</v>
      </c>
      <c r="AG116" s="15" t="s">
        <v>39</v>
      </c>
      <c r="AH116" s="15" t="s">
        <v>39</v>
      </c>
      <c r="AI116" s="15" t="s">
        <v>39</v>
      </c>
      <c r="AK116" s="15" t="s">
        <v>39</v>
      </c>
      <c r="AL116" s="15" t="s">
        <v>39</v>
      </c>
      <c r="AM116" s="15" t="s">
        <v>39</v>
      </c>
      <c r="AO116" s="15" t="s">
        <v>39</v>
      </c>
      <c r="AP116" s="15" t="s">
        <v>39</v>
      </c>
      <c r="AQ116" s="15" t="s">
        <v>39</v>
      </c>
      <c r="AS116" s="15" t="s">
        <v>39</v>
      </c>
      <c r="AT116" s="15" t="s">
        <v>39</v>
      </c>
      <c r="AU116" s="15" t="s">
        <v>39</v>
      </c>
      <c r="AW116" s="15" t="s">
        <v>39</v>
      </c>
      <c r="AX116" s="15" t="s">
        <v>39</v>
      </c>
      <c r="AY116" s="15" t="s">
        <v>39</v>
      </c>
      <c r="BA116" s="15" t="s">
        <v>39</v>
      </c>
      <c r="BB116" s="15" t="s">
        <v>39</v>
      </c>
      <c r="BC116" s="15" t="s">
        <v>39</v>
      </c>
      <c r="BE116" s="15" t="s">
        <v>39</v>
      </c>
      <c r="BF116" s="15" t="s">
        <v>39</v>
      </c>
      <c r="BG116" s="15" t="s">
        <v>39</v>
      </c>
      <c r="BI116" s="15" t="s">
        <v>39</v>
      </c>
      <c r="BJ116" s="15" t="s">
        <v>39</v>
      </c>
      <c r="BK116" s="15" t="s">
        <v>39</v>
      </c>
      <c r="BM116" s="15" t="s">
        <v>39</v>
      </c>
      <c r="BN116" s="15" t="s">
        <v>39</v>
      </c>
      <c r="BO116" s="15" t="s">
        <v>39</v>
      </c>
      <c r="BQ116" s="15" t="s">
        <v>39</v>
      </c>
      <c r="BR116" s="15" t="s">
        <v>39</v>
      </c>
      <c r="BS116" s="15" t="s">
        <v>39</v>
      </c>
      <c r="BU116" s="15" t="s">
        <v>39</v>
      </c>
      <c r="BV116" s="15" t="s">
        <v>39</v>
      </c>
      <c r="BW116" s="15" t="s">
        <v>39</v>
      </c>
      <c r="BY116" s="15" t="s">
        <v>39</v>
      </c>
      <c r="BZ116" s="15" t="s">
        <v>39</v>
      </c>
      <c r="CA116" s="15" t="s">
        <v>39</v>
      </c>
      <c r="CC116" s="15" t="s">
        <v>39</v>
      </c>
    </row>
    <row r="117" spans="1:81">
      <c r="A117" s="15">
        <v>38186484</v>
      </c>
      <c r="B117" s="17" t="s">
        <v>440</v>
      </c>
      <c r="C117" s="15" t="s">
        <v>441</v>
      </c>
      <c r="D117" s="15" t="s">
        <v>440</v>
      </c>
      <c r="E117" s="15" t="s">
        <v>442</v>
      </c>
      <c r="F117" s="15">
        <v>134238958</v>
      </c>
      <c r="G117" s="15" t="s">
        <v>46</v>
      </c>
      <c r="H117" s="15">
        <v>5</v>
      </c>
      <c r="I117" s="15">
        <v>0</v>
      </c>
      <c r="K117" s="15" t="b">
        <v>0</v>
      </c>
      <c r="L117" s="15" t="b">
        <v>0</v>
      </c>
      <c r="M117" s="15" t="b">
        <v>0</v>
      </c>
      <c r="N117" s="15" t="b">
        <v>0</v>
      </c>
      <c r="O117" s="15" t="b">
        <v>1</v>
      </c>
      <c r="P117" s="15">
        <v>0</v>
      </c>
      <c r="Q117" s="15">
        <v>0</v>
      </c>
      <c r="T117" s="15">
        <v>38186484</v>
      </c>
      <c r="U117" s="15" t="s">
        <v>39</v>
      </c>
      <c r="V117" s="15" t="s">
        <v>39</v>
      </c>
      <c r="W117" s="15" t="s">
        <v>39</v>
      </c>
      <c r="Y117" s="15" t="s">
        <v>39</v>
      </c>
      <c r="Z117" s="15" t="s">
        <v>39</v>
      </c>
      <c r="AA117" s="15" t="s">
        <v>39</v>
      </c>
      <c r="AC117" s="15" t="s">
        <v>39</v>
      </c>
      <c r="AD117" s="15" t="s">
        <v>39</v>
      </c>
      <c r="AE117" s="15" t="s">
        <v>39</v>
      </c>
      <c r="AG117" s="15" t="s">
        <v>39</v>
      </c>
      <c r="AH117" s="15" t="s">
        <v>39</v>
      </c>
      <c r="AI117" s="15" t="s">
        <v>39</v>
      </c>
      <c r="AK117" s="15" t="s">
        <v>39</v>
      </c>
      <c r="AL117" s="15" t="s">
        <v>39</v>
      </c>
      <c r="AM117" s="15" t="s">
        <v>39</v>
      </c>
      <c r="AO117" s="15" t="s">
        <v>39</v>
      </c>
      <c r="AP117" s="15" t="s">
        <v>39</v>
      </c>
      <c r="AQ117" s="15" t="s">
        <v>39</v>
      </c>
      <c r="AS117" s="15" t="s">
        <v>39</v>
      </c>
      <c r="AT117" s="15" t="s">
        <v>39</v>
      </c>
      <c r="AU117" s="15" t="s">
        <v>39</v>
      </c>
      <c r="AW117" s="15" t="s">
        <v>39</v>
      </c>
      <c r="AX117" s="15" t="s">
        <v>39</v>
      </c>
      <c r="AY117" s="15" t="s">
        <v>39</v>
      </c>
      <c r="BA117" s="15" t="s">
        <v>39</v>
      </c>
      <c r="BB117" s="15" t="s">
        <v>39</v>
      </c>
      <c r="BC117" s="15" t="s">
        <v>39</v>
      </c>
      <c r="BE117" s="15" t="s">
        <v>39</v>
      </c>
      <c r="BF117" s="15" t="s">
        <v>39</v>
      </c>
      <c r="BG117" s="15" t="s">
        <v>39</v>
      </c>
      <c r="BI117" s="15" t="s">
        <v>39</v>
      </c>
      <c r="BJ117" s="15" t="s">
        <v>39</v>
      </c>
      <c r="BK117" s="15" t="s">
        <v>39</v>
      </c>
      <c r="BM117" s="15" t="s">
        <v>39</v>
      </c>
      <c r="BN117" s="15" t="s">
        <v>39</v>
      </c>
      <c r="BO117" s="15" t="s">
        <v>39</v>
      </c>
      <c r="BQ117" s="15" t="s">
        <v>39</v>
      </c>
      <c r="BR117" s="15" t="s">
        <v>39</v>
      </c>
      <c r="BS117" s="15" t="s">
        <v>39</v>
      </c>
      <c r="BU117" s="15" t="s">
        <v>39</v>
      </c>
      <c r="BV117" s="15" t="s">
        <v>39</v>
      </c>
      <c r="BW117" s="15" t="s">
        <v>39</v>
      </c>
      <c r="BY117" s="15" t="s">
        <v>39</v>
      </c>
      <c r="BZ117" s="15" t="s">
        <v>39</v>
      </c>
      <c r="CA117" s="15" t="s">
        <v>39</v>
      </c>
      <c r="CC117" s="15" t="s">
        <v>39</v>
      </c>
    </row>
    <row r="118" spans="1:81">
      <c r="A118" s="15">
        <v>38186485</v>
      </c>
      <c r="B118" s="17" t="s">
        <v>443</v>
      </c>
      <c r="C118" s="15" t="s">
        <v>444</v>
      </c>
      <c r="D118" s="15" t="s">
        <v>443</v>
      </c>
      <c r="E118" s="15" t="s">
        <v>445</v>
      </c>
      <c r="F118" s="15">
        <v>134238527</v>
      </c>
      <c r="G118" s="15" t="s">
        <v>46</v>
      </c>
      <c r="H118" s="15">
        <v>5</v>
      </c>
      <c r="I118" s="15">
        <v>0</v>
      </c>
      <c r="K118" s="15" t="b">
        <v>0</v>
      </c>
      <c r="L118" s="15" t="b">
        <v>0</v>
      </c>
      <c r="M118" s="15" t="b">
        <v>0</v>
      </c>
      <c r="N118" s="15" t="b">
        <v>0</v>
      </c>
      <c r="O118" s="15" t="b">
        <v>1</v>
      </c>
      <c r="P118" s="15">
        <v>0</v>
      </c>
      <c r="Q118" s="15">
        <v>0</v>
      </c>
      <c r="T118" s="15">
        <v>38186485</v>
      </c>
      <c r="U118" s="15" t="s">
        <v>39</v>
      </c>
      <c r="V118" s="15" t="s">
        <v>39</v>
      </c>
      <c r="W118" s="15" t="s">
        <v>39</v>
      </c>
      <c r="Y118" s="15" t="s">
        <v>39</v>
      </c>
      <c r="Z118" s="15" t="s">
        <v>39</v>
      </c>
      <c r="AA118" s="15" t="s">
        <v>39</v>
      </c>
      <c r="AC118" s="15" t="s">
        <v>39</v>
      </c>
      <c r="AD118" s="15" t="s">
        <v>39</v>
      </c>
      <c r="AE118" s="15" t="s">
        <v>39</v>
      </c>
      <c r="AG118" s="15" t="s">
        <v>39</v>
      </c>
      <c r="AH118" s="15" t="s">
        <v>39</v>
      </c>
      <c r="AI118" s="15" t="s">
        <v>39</v>
      </c>
      <c r="AK118" s="15" t="s">
        <v>39</v>
      </c>
      <c r="AL118" s="15" t="s">
        <v>39</v>
      </c>
      <c r="AM118" s="15" t="s">
        <v>39</v>
      </c>
      <c r="AO118" s="15" t="s">
        <v>39</v>
      </c>
      <c r="AP118" s="15" t="s">
        <v>39</v>
      </c>
      <c r="AQ118" s="15" t="s">
        <v>39</v>
      </c>
      <c r="AS118" s="15" t="s">
        <v>39</v>
      </c>
      <c r="AT118" s="15" t="s">
        <v>39</v>
      </c>
      <c r="AU118" s="15" t="s">
        <v>39</v>
      </c>
      <c r="AW118" s="15" t="s">
        <v>39</v>
      </c>
      <c r="AX118" s="15" t="s">
        <v>39</v>
      </c>
      <c r="AY118" s="15" t="s">
        <v>39</v>
      </c>
      <c r="BA118" s="15" t="s">
        <v>39</v>
      </c>
      <c r="BB118" s="15" t="s">
        <v>39</v>
      </c>
      <c r="BC118" s="15" t="s">
        <v>39</v>
      </c>
      <c r="BE118" s="15" t="s">
        <v>39</v>
      </c>
      <c r="BF118" s="15" t="s">
        <v>39</v>
      </c>
      <c r="BG118" s="15" t="s">
        <v>39</v>
      </c>
      <c r="BI118" s="15" t="s">
        <v>39</v>
      </c>
      <c r="BJ118" s="15" t="s">
        <v>39</v>
      </c>
      <c r="BK118" s="15" t="s">
        <v>39</v>
      </c>
      <c r="BM118" s="15" t="s">
        <v>39</v>
      </c>
      <c r="BN118" s="15" t="s">
        <v>39</v>
      </c>
      <c r="BO118" s="15" t="s">
        <v>39</v>
      </c>
      <c r="BQ118" s="15" t="s">
        <v>39</v>
      </c>
      <c r="BR118" s="15" t="s">
        <v>39</v>
      </c>
      <c r="BS118" s="15" t="s">
        <v>39</v>
      </c>
      <c r="BU118" s="15" t="s">
        <v>39</v>
      </c>
      <c r="BV118" s="15" t="s">
        <v>39</v>
      </c>
      <c r="BW118" s="15" t="s">
        <v>39</v>
      </c>
      <c r="BY118" s="15" t="s">
        <v>39</v>
      </c>
      <c r="BZ118" s="15" t="s">
        <v>39</v>
      </c>
      <c r="CA118" s="15" t="s">
        <v>39</v>
      </c>
      <c r="CC118" s="15" t="s">
        <v>39</v>
      </c>
    </row>
    <row r="119" spans="1:81">
      <c r="A119" s="15">
        <v>38186486</v>
      </c>
      <c r="B119" s="17" t="s">
        <v>446</v>
      </c>
      <c r="C119" s="15" t="s">
        <v>447</v>
      </c>
      <c r="D119" s="15" t="s">
        <v>446</v>
      </c>
      <c r="E119" s="15" t="s">
        <v>448</v>
      </c>
      <c r="F119" s="15">
        <v>134280402</v>
      </c>
      <c r="G119" s="15" t="s">
        <v>38</v>
      </c>
      <c r="H119" s="15">
        <v>5</v>
      </c>
      <c r="I119" s="15">
        <v>700</v>
      </c>
      <c r="K119" s="15" t="b">
        <v>0</v>
      </c>
      <c r="L119" s="15" t="b">
        <v>0</v>
      </c>
      <c r="M119" s="15" t="b">
        <v>0</v>
      </c>
      <c r="N119" s="15" t="b">
        <v>0</v>
      </c>
      <c r="O119" s="15" t="b">
        <v>1</v>
      </c>
      <c r="P119" s="15">
        <v>0</v>
      </c>
      <c r="Q119" s="15">
        <v>20</v>
      </c>
      <c r="T119" s="15">
        <v>38186486</v>
      </c>
      <c r="U119" s="15" t="s">
        <v>39</v>
      </c>
      <c r="V119" s="15" t="s">
        <v>39</v>
      </c>
      <c r="W119" s="15" t="s">
        <v>39</v>
      </c>
      <c r="Y119" s="15" t="s">
        <v>39</v>
      </c>
      <c r="Z119" s="15" t="s">
        <v>39</v>
      </c>
      <c r="AA119" s="15" t="s">
        <v>39</v>
      </c>
      <c r="AC119" s="15" t="s">
        <v>39</v>
      </c>
      <c r="AD119" s="15" t="s">
        <v>39</v>
      </c>
      <c r="AE119" s="15" t="s">
        <v>39</v>
      </c>
      <c r="AG119" s="15" t="s">
        <v>39</v>
      </c>
      <c r="AH119" s="15" t="s">
        <v>39</v>
      </c>
      <c r="AI119" s="15" t="s">
        <v>39</v>
      </c>
      <c r="AK119" s="15" t="s">
        <v>39</v>
      </c>
      <c r="AL119" s="15" t="s">
        <v>39</v>
      </c>
      <c r="AM119" s="15" t="s">
        <v>39</v>
      </c>
      <c r="AO119" s="15" t="s">
        <v>39</v>
      </c>
      <c r="AP119" s="15" t="s">
        <v>39</v>
      </c>
      <c r="AQ119" s="15" t="s">
        <v>39</v>
      </c>
      <c r="AS119" s="15" t="s">
        <v>39</v>
      </c>
      <c r="AT119" s="15" t="s">
        <v>39</v>
      </c>
      <c r="AU119" s="15" t="s">
        <v>39</v>
      </c>
      <c r="AW119" s="15" t="s">
        <v>39</v>
      </c>
      <c r="AX119" s="15" t="s">
        <v>39</v>
      </c>
      <c r="AY119" s="15" t="s">
        <v>39</v>
      </c>
      <c r="BA119" s="15" t="s">
        <v>39</v>
      </c>
      <c r="BB119" s="15" t="s">
        <v>39</v>
      </c>
      <c r="BC119" s="15" t="s">
        <v>39</v>
      </c>
      <c r="BE119" s="15" t="s">
        <v>39</v>
      </c>
      <c r="BF119" s="15" t="s">
        <v>39</v>
      </c>
      <c r="BG119" s="15" t="s">
        <v>39</v>
      </c>
      <c r="BI119" s="15" t="s">
        <v>39</v>
      </c>
      <c r="BJ119" s="15" t="s">
        <v>39</v>
      </c>
      <c r="BK119" s="15" t="s">
        <v>39</v>
      </c>
      <c r="BM119" s="15" t="s">
        <v>39</v>
      </c>
      <c r="BN119" s="15" t="s">
        <v>39</v>
      </c>
      <c r="BO119" s="15" t="s">
        <v>39</v>
      </c>
      <c r="BQ119" s="15" t="s">
        <v>39</v>
      </c>
      <c r="BR119" s="15" t="s">
        <v>39</v>
      </c>
      <c r="BS119" s="15" t="s">
        <v>39</v>
      </c>
      <c r="BU119" s="15" t="s">
        <v>39</v>
      </c>
      <c r="BV119" s="15" t="s">
        <v>39</v>
      </c>
      <c r="BW119" s="15" t="s">
        <v>39</v>
      </c>
      <c r="BY119" s="15" t="s">
        <v>39</v>
      </c>
      <c r="BZ119" s="15" t="s">
        <v>39</v>
      </c>
      <c r="CA119" s="15" t="s">
        <v>39</v>
      </c>
      <c r="CC119" s="15" t="s">
        <v>39</v>
      </c>
    </row>
    <row r="120" spans="1:81">
      <c r="A120" s="15">
        <v>38186487</v>
      </c>
      <c r="B120" s="17" t="s">
        <v>449</v>
      </c>
      <c r="C120" s="15" t="s">
        <v>450</v>
      </c>
      <c r="D120" s="15" t="s">
        <v>449</v>
      </c>
      <c r="E120" s="15" t="s">
        <v>451</v>
      </c>
      <c r="F120" s="15">
        <v>134264154</v>
      </c>
      <c r="G120" s="15" t="s">
        <v>46</v>
      </c>
      <c r="H120" s="15">
        <v>5</v>
      </c>
      <c r="I120" s="15">
        <v>0</v>
      </c>
      <c r="K120" s="15" t="b">
        <v>0</v>
      </c>
      <c r="L120" s="15" t="b">
        <v>0</v>
      </c>
      <c r="M120" s="15" t="b">
        <v>0</v>
      </c>
      <c r="N120" s="15" t="b">
        <v>0</v>
      </c>
      <c r="O120" s="15" t="b">
        <v>1</v>
      </c>
      <c r="P120" s="15">
        <v>0</v>
      </c>
      <c r="Q120" s="15">
        <v>0</v>
      </c>
      <c r="T120" s="15">
        <v>38186487</v>
      </c>
      <c r="U120" s="15" t="s">
        <v>39</v>
      </c>
      <c r="V120" s="15" t="s">
        <v>39</v>
      </c>
      <c r="W120" s="15" t="s">
        <v>39</v>
      </c>
      <c r="Y120" s="15" t="s">
        <v>39</v>
      </c>
      <c r="Z120" s="15" t="s">
        <v>39</v>
      </c>
      <c r="AA120" s="15" t="s">
        <v>39</v>
      </c>
      <c r="AC120" s="15" t="s">
        <v>39</v>
      </c>
      <c r="AD120" s="15" t="s">
        <v>39</v>
      </c>
      <c r="AE120" s="15" t="s">
        <v>39</v>
      </c>
      <c r="AG120" s="15" t="s">
        <v>39</v>
      </c>
      <c r="AH120" s="15" t="s">
        <v>39</v>
      </c>
      <c r="AI120" s="15" t="s">
        <v>39</v>
      </c>
      <c r="AK120" s="15" t="s">
        <v>39</v>
      </c>
      <c r="AL120" s="15" t="s">
        <v>39</v>
      </c>
      <c r="AM120" s="15" t="s">
        <v>39</v>
      </c>
      <c r="AO120" s="15" t="s">
        <v>39</v>
      </c>
      <c r="AP120" s="15" t="s">
        <v>39</v>
      </c>
      <c r="AQ120" s="15" t="s">
        <v>39</v>
      </c>
      <c r="AS120" s="15" t="s">
        <v>39</v>
      </c>
      <c r="AT120" s="15" t="s">
        <v>39</v>
      </c>
      <c r="AU120" s="15" t="s">
        <v>39</v>
      </c>
      <c r="AW120" s="15" t="s">
        <v>39</v>
      </c>
      <c r="AX120" s="15" t="s">
        <v>39</v>
      </c>
      <c r="AY120" s="15" t="s">
        <v>39</v>
      </c>
      <c r="BA120" s="15" t="s">
        <v>39</v>
      </c>
      <c r="BB120" s="15" t="s">
        <v>39</v>
      </c>
      <c r="BC120" s="15" t="s">
        <v>39</v>
      </c>
      <c r="BE120" s="15" t="s">
        <v>39</v>
      </c>
      <c r="BF120" s="15" t="s">
        <v>39</v>
      </c>
      <c r="BG120" s="15" t="s">
        <v>39</v>
      </c>
      <c r="BI120" s="15" t="s">
        <v>39</v>
      </c>
      <c r="BJ120" s="15" t="s">
        <v>39</v>
      </c>
      <c r="BK120" s="15" t="s">
        <v>39</v>
      </c>
      <c r="BM120" s="15" t="s">
        <v>39</v>
      </c>
      <c r="BN120" s="15" t="s">
        <v>39</v>
      </c>
      <c r="BO120" s="15" t="s">
        <v>39</v>
      </c>
      <c r="BQ120" s="15" t="s">
        <v>39</v>
      </c>
      <c r="BR120" s="15" t="s">
        <v>39</v>
      </c>
      <c r="BS120" s="15" t="s">
        <v>39</v>
      </c>
      <c r="BU120" s="15" t="s">
        <v>39</v>
      </c>
      <c r="BV120" s="15" t="s">
        <v>39</v>
      </c>
      <c r="BW120" s="15" t="s">
        <v>39</v>
      </c>
      <c r="BY120" s="15" t="s">
        <v>39</v>
      </c>
      <c r="BZ120" s="15" t="s">
        <v>39</v>
      </c>
      <c r="CA120" s="15" t="s">
        <v>39</v>
      </c>
      <c r="CC120" s="15" t="s">
        <v>39</v>
      </c>
    </row>
    <row r="121" spans="1:81">
      <c r="A121" s="15">
        <v>38186488</v>
      </c>
      <c r="B121" s="17" t="s">
        <v>452</v>
      </c>
      <c r="C121" s="15" t="s">
        <v>453</v>
      </c>
      <c r="D121" s="15" t="s">
        <v>452</v>
      </c>
      <c r="E121" s="15" t="s">
        <v>454</v>
      </c>
      <c r="F121" s="15">
        <v>134267810</v>
      </c>
      <c r="G121" s="15" t="s">
        <v>46</v>
      </c>
      <c r="H121" s="15">
        <v>5</v>
      </c>
      <c r="I121" s="15">
        <v>0</v>
      </c>
      <c r="K121" s="15" t="b">
        <v>0</v>
      </c>
      <c r="L121" s="15" t="b">
        <v>0</v>
      </c>
      <c r="M121" s="15" t="b">
        <v>0</v>
      </c>
      <c r="N121" s="15" t="b">
        <v>0</v>
      </c>
      <c r="O121" s="15" t="b">
        <v>1</v>
      </c>
      <c r="P121" s="15">
        <v>0</v>
      </c>
      <c r="Q121" s="15">
        <v>0</v>
      </c>
      <c r="T121" s="15">
        <v>38186488</v>
      </c>
      <c r="U121" s="15" t="s">
        <v>39</v>
      </c>
      <c r="V121" s="15" t="s">
        <v>39</v>
      </c>
      <c r="W121" s="15" t="s">
        <v>39</v>
      </c>
      <c r="Y121" s="15" t="s">
        <v>39</v>
      </c>
      <c r="Z121" s="15" t="s">
        <v>39</v>
      </c>
      <c r="AA121" s="15" t="s">
        <v>39</v>
      </c>
      <c r="AC121" s="15" t="s">
        <v>39</v>
      </c>
      <c r="AD121" s="15" t="s">
        <v>39</v>
      </c>
      <c r="AE121" s="15" t="s">
        <v>39</v>
      </c>
      <c r="AG121" s="15" t="s">
        <v>39</v>
      </c>
      <c r="AH121" s="15" t="s">
        <v>39</v>
      </c>
      <c r="AI121" s="15" t="s">
        <v>39</v>
      </c>
      <c r="AK121" s="15" t="s">
        <v>39</v>
      </c>
      <c r="AL121" s="15" t="s">
        <v>39</v>
      </c>
      <c r="AM121" s="15" t="s">
        <v>39</v>
      </c>
      <c r="AO121" s="15" t="s">
        <v>39</v>
      </c>
      <c r="AP121" s="15" t="s">
        <v>39</v>
      </c>
      <c r="AQ121" s="15" t="s">
        <v>39</v>
      </c>
      <c r="AS121" s="15" t="s">
        <v>39</v>
      </c>
      <c r="AT121" s="15" t="s">
        <v>39</v>
      </c>
      <c r="AU121" s="15" t="s">
        <v>39</v>
      </c>
      <c r="AW121" s="15" t="s">
        <v>39</v>
      </c>
      <c r="AX121" s="15" t="s">
        <v>39</v>
      </c>
      <c r="AY121" s="15" t="s">
        <v>39</v>
      </c>
      <c r="BA121" s="15" t="s">
        <v>39</v>
      </c>
      <c r="BB121" s="15" t="s">
        <v>39</v>
      </c>
      <c r="BC121" s="15" t="s">
        <v>39</v>
      </c>
      <c r="BE121" s="15" t="s">
        <v>39</v>
      </c>
      <c r="BF121" s="15" t="s">
        <v>39</v>
      </c>
      <c r="BG121" s="15" t="s">
        <v>39</v>
      </c>
      <c r="BI121" s="15" t="s">
        <v>39</v>
      </c>
      <c r="BJ121" s="15" t="s">
        <v>39</v>
      </c>
      <c r="BK121" s="15" t="s">
        <v>39</v>
      </c>
      <c r="BM121" s="15" t="s">
        <v>39</v>
      </c>
      <c r="BN121" s="15" t="s">
        <v>39</v>
      </c>
      <c r="BO121" s="15" t="s">
        <v>39</v>
      </c>
      <c r="BQ121" s="15" t="s">
        <v>39</v>
      </c>
      <c r="BR121" s="15" t="s">
        <v>39</v>
      </c>
      <c r="BS121" s="15" t="s">
        <v>39</v>
      </c>
      <c r="BU121" s="15" t="s">
        <v>39</v>
      </c>
      <c r="BV121" s="15" t="s">
        <v>39</v>
      </c>
      <c r="BW121" s="15" t="s">
        <v>39</v>
      </c>
      <c r="BY121" s="15" t="s">
        <v>39</v>
      </c>
      <c r="BZ121" s="15" t="s">
        <v>39</v>
      </c>
      <c r="CA121" s="15" t="s">
        <v>39</v>
      </c>
      <c r="CC121" s="15" t="s">
        <v>39</v>
      </c>
    </row>
    <row r="122" spans="1:81">
      <c r="A122" s="15">
        <v>38186489</v>
      </c>
      <c r="B122" s="17" t="s">
        <v>455</v>
      </c>
      <c r="C122" s="15" t="s">
        <v>456</v>
      </c>
      <c r="D122" s="15" t="s">
        <v>455</v>
      </c>
      <c r="E122" s="15" t="s">
        <v>457</v>
      </c>
      <c r="F122" s="15">
        <v>134275570</v>
      </c>
      <c r="G122" s="15" t="s">
        <v>46</v>
      </c>
      <c r="H122" s="15">
        <v>5</v>
      </c>
      <c r="I122" s="15">
        <v>0</v>
      </c>
      <c r="K122" s="15" t="b">
        <v>0</v>
      </c>
      <c r="L122" s="15" t="b">
        <v>0</v>
      </c>
      <c r="M122" s="15" t="b">
        <v>0</v>
      </c>
      <c r="N122" s="15" t="b">
        <v>0</v>
      </c>
      <c r="O122" s="15" t="b">
        <v>1</v>
      </c>
      <c r="P122" s="15">
        <v>0</v>
      </c>
      <c r="Q122" s="15">
        <v>0</v>
      </c>
      <c r="T122" s="15">
        <v>38186489</v>
      </c>
      <c r="U122" s="15" t="s">
        <v>39</v>
      </c>
      <c r="V122" s="15" t="s">
        <v>39</v>
      </c>
      <c r="W122" s="15" t="s">
        <v>39</v>
      </c>
      <c r="Y122" s="15" t="s">
        <v>39</v>
      </c>
      <c r="Z122" s="15" t="s">
        <v>39</v>
      </c>
      <c r="AA122" s="15" t="s">
        <v>39</v>
      </c>
      <c r="AC122" s="15" t="s">
        <v>39</v>
      </c>
      <c r="AD122" s="15" t="s">
        <v>39</v>
      </c>
      <c r="AE122" s="15" t="s">
        <v>39</v>
      </c>
      <c r="AG122" s="15" t="s">
        <v>39</v>
      </c>
      <c r="AH122" s="15" t="s">
        <v>39</v>
      </c>
      <c r="AI122" s="15" t="s">
        <v>39</v>
      </c>
      <c r="AK122" s="15" t="s">
        <v>39</v>
      </c>
      <c r="AL122" s="15" t="s">
        <v>39</v>
      </c>
      <c r="AM122" s="15" t="s">
        <v>39</v>
      </c>
      <c r="AO122" s="15" t="s">
        <v>39</v>
      </c>
      <c r="AP122" s="15" t="s">
        <v>39</v>
      </c>
      <c r="AQ122" s="15" t="s">
        <v>39</v>
      </c>
      <c r="AS122" s="15" t="s">
        <v>39</v>
      </c>
      <c r="AT122" s="15" t="s">
        <v>39</v>
      </c>
      <c r="AU122" s="15" t="s">
        <v>39</v>
      </c>
      <c r="AW122" s="15" t="s">
        <v>39</v>
      </c>
      <c r="AX122" s="15" t="s">
        <v>39</v>
      </c>
      <c r="AY122" s="15" t="s">
        <v>39</v>
      </c>
      <c r="BA122" s="15" t="s">
        <v>39</v>
      </c>
      <c r="BB122" s="15" t="s">
        <v>39</v>
      </c>
      <c r="BC122" s="15" t="s">
        <v>39</v>
      </c>
      <c r="BE122" s="15" t="s">
        <v>39</v>
      </c>
      <c r="BF122" s="15" t="s">
        <v>39</v>
      </c>
      <c r="BG122" s="15" t="s">
        <v>39</v>
      </c>
      <c r="BI122" s="15" t="s">
        <v>39</v>
      </c>
      <c r="BJ122" s="15" t="s">
        <v>39</v>
      </c>
      <c r="BK122" s="15" t="s">
        <v>39</v>
      </c>
      <c r="BM122" s="15" t="s">
        <v>39</v>
      </c>
      <c r="BN122" s="15" t="s">
        <v>39</v>
      </c>
      <c r="BO122" s="15" t="s">
        <v>39</v>
      </c>
      <c r="BQ122" s="15" t="s">
        <v>39</v>
      </c>
      <c r="BR122" s="15" t="s">
        <v>39</v>
      </c>
      <c r="BS122" s="15" t="s">
        <v>39</v>
      </c>
      <c r="BU122" s="15" t="s">
        <v>39</v>
      </c>
      <c r="BV122" s="15" t="s">
        <v>39</v>
      </c>
      <c r="BW122" s="15" t="s">
        <v>39</v>
      </c>
      <c r="BY122" s="15" t="s">
        <v>39</v>
      </c>
      <c r="BZ122" s="15" t="s">
        <v>39</v>
      </c>
      <c r="CA122" s="15" t="s">
        <v>39</v>
      </c>
      <c r="CC122" s="15" t="s">
        <v>39</v>
      </c>
    </row>
    <row r="123" spans="1:81">
      <c r="A123" s="15">
        <v>38186490</v>
      </c>
      <c r="B123" s="17" t="s">
        <v>458</v>
      </c>
      <c r="C123" s="15" t="s">
        <v>459</v>
      </c>
      <c r="D123" s="15" t="s">
        <v>458</v>
      </c>
      <c r="E123" s="15" t="s">
        <v>460</v>
      </c>
      <c r="F123" s="15">
        <v>134274673</v>
      </c>
      <c r="G123" s="15" t="s">
        <v>46</v>
      </c>
      <c r="H123" s="15">
        <v>5</v>
      </c>
      <c r="I123" s="15">
        <v>0</v>
      </c>
      <c r="K123" s="15" t="b">
        <v>0</v>
      </c>
      <c r="L123" s="15" t="b">
        <v>0</v>
      </c>
      <c r="M123" s="15" t="b">
        <v>0</v>
      </c>
      <c r="N123" s="15" t="b">
        <v>0</v>
      </c>
      <c r="O123" s="15" t="b">
        <v>1</v>
      </c>
      <c r="P123" s="15">
        <v>0</v>
      </c>
      <c r="Q123" s="15">
        <v>0</v>
      </c>
      <c r="T123" s="15">
        <v>38186490</v>
      </c>
      <c r="U123" s="15" t="s">
        <v>39</v>
      </c>
      <c r="V123" s="15" t="s">
        <v>39</v>
      </c>
      <c r="W123" s="15" t="s">
        <v>39</v>
      </c>
      <c r="Y123" s="15" t="s">
        <v>39</v>
      </c>
      <c r="Z123" s="15" t="s">
        <v>39</v>
      </c>
      <c r="AA123" s="15" t="s">
        <v>39</v>
      </c>
      <c r="AC123" s="15" t="s">
        <v>39</v>
      </c>
      <c r="AD123" s="15" t="s">
        <v>39</v>
      </c>
      <c r="AE123" s="15" t="s">
        <v>39</v>
      </c>
      <c r="AG123" s="15" t="s">
        <v>39</v>
      </c>
      <c r="AH123" s="15" t="s">
        <v>39</v>
      </c>
      <c r="AI123" s="15" t="s">
        <v>39</v>
      </c>
      <c r="AK123" s="15" t="s">
        <v>39</v>
      </c>
      <c r="AL123" s="15" t="s">
        <v>39</v>
      </c>
      <c r="AM123" s="15" t="s">
        <v>39</v>
      </c>
      <c r="AO123" s="15" t="s">
        <v>39</v>
      </c>
      <c r="AP123" s="15" t="s">
        <v>39</v>
      </c>
      <c r="AQ123" s="15" t="s">
        <v>39</v>
      </c>
      <c r="AS123" s="15" t="s">
        <v>39</v>
      </c>
      <c r="AT123" s="15" t="s">
        <v>39</v>
      </c>
      <c r="AU123" s="15" t="s">
        <v>39</v>
      </c>
      <c r="AW123" s="15" t="s">
        <v>39</v>
      </c>
      <c r="AX123" s="15" t="s">
        <v>39</v>
      </c>
      <c r="AY123" s="15" t="s">
        <v>39</v>
      </c>
      <c r="BA123" s="15" t="s">
        <v>39</v>
      </c>
      <c r="BB123" s="15" t="s">
        <v>39</v>
      </c>
      <c r="BC123" s="15" t="s">
        <v>39</v>
      </c>
      <c r="BE123" s="15" t="s">
        <v>39</v>
      </c>
      <c r="BF123" s="15" t="s">
        <v>39</v>
      </c>
      <c r="BG123" s="15" t="s">
        <v>39</v>
      </c>
      <c r="BI123" s="15" t="s">
        <v>39</v>
      </c>
      <c r="BJ123" s="15" t="s">
        <v>39</v>
      </c>
      <c r="BK123" s="15" t="s">
        <v>39</v>
      </c>
      <c r="BM123" s="15" t="s">
        <v>39</v>
      </c>
      <c r="BN123" s="15" t="s">
        <v>39</v>
      </c>
      <c r="BO123" s="15" t="s">
        <v>39</v>
      </c>
      <c r="BQ123" s="15" t="s">
        <v>39</v>
      </c>
      <c r="BR123" s="15" t="s">
        <v>39</v>
      </c>
      <c r="BS123" s="15" t="s">
        <v>39</v>
      </c>
      <c r="BU123" s="15" t="s">
        <v>39</v>
      </c>
      <c r="BV123" s="15" t="s">
        <v>39</v>
      </c>
      <c r="BW123" s="15" t="s">
        <v>39</v>
      </c>
      <c r="BY123" s="15" t="s">
        <v>39</v>
      </c>
      <c r="BZ123" s="15" t="s">
        <v>39</v>
      </c>
      <c r="CA123" s="15" t="s">
        <v>39</v>
      </c>
      <c r="CC123" s="15" t="s">
        <v>39</v>
      </c>
    </row>
    <row r="124" spans="1:81">
      <c r="A124" s="15">
        <v>38186491</v>
      </c>
      <c r="B124" s="17" t="s">
        <v>461</v>
      </c>
      <c r="C124" s="15" t="s">
        <v>462</v>
      </c>
      <c r="D124" s="15" t="s">
        <v>461</v>
      </c>
      <c r="E124" s="15" t="s">
        <v>463</v>
      </c>
      <c r="F124" s="15">
        <v>134253338</v>
      </c>
      <c r="G124" s="15" t="s">
        <v>46</v>
      </c>
      <c r="H124" s="15">
        <v>5</v>
      </c>
      <c r="I124" s="15">
        <v>0</v>
      </c>
      <c r="K124" s="15" t="b">
        <v>0</v>
      </c>
      <c r="L124" s="15" t="b">
        <v>0</v>
      </c>
      <c r="M124" s="15" t="b">
        <v>0</v>
      </c>
      <c r="N124" s="15" t="b">
        <v>0</v>
      </c>
      <c r="O124" s="15" t="b">
        <v>1</v>
      </c>
      <c r="P124" s="15">
        <v>0</v>
      </c>
      <c r="Q124" s="15">
        <v>0</v>
      </c>
      <c r="T124" s="15">
        <v>38186491</v>
      </c>
      <c r="U124" s="15" t="s">
        <v>39</v>
      </c>
      <c r="V124" s="15" t="s">
        <v>39</v>
      </c>
      <c r="W124" s="15" t="s">
        <v>39</v>
      </c>
      <c r="Y124" s="15" t="s">
        <v>39</v>
      </c>
      <c r="Z124" s="15" t="s">
        <v>39</v>
      </c>
      <c r="AA124" s="15" t="s">
        <v>39</v>
      </c>
      <c r="AC124" s="15" t="s">
        <v>39</v>
      </c>
      <c r="AD124" s="15" t="s">
        <v>39</v>
      </c>
      <c r="AE124" s="15" t="s">
        <v>39</v>
      </c>
      <c r="AG124" s="15" t="s">
        <v>39</v>
      </c>
      <c r="AH124" s="15" t="s">
        <v>39</v>
      </c>
      <c r="AI124" s="15" t="s">
        <v>39</v>
      </c>
      <c r="AK124" s="15" t="s">
        <v>39</v>
      </c>
      <c r="AL124" s="15" t="s">
        <v>39</v>
      </c>
      <c r="AM124" s="15" t="s">
        <v>39</v>
      </c>
      <c r="AO124" s="15" t="s">
        <v>39</v>
      </c>
      <c r="AP124" s="15" t="s">
        <v>39</v>
      </c>
      <c r="AQ124" s="15" t="s">
        <v>39</v>
      </c>
      <c r="AS124" s="15" t="s">
        <v>39</v>
      </c>
      <c r="AT124" s="15" t="s">
        <v>39</v>
      </c>
      <c r="AU124" s="15" t="s">
        <v>39</v>
      </c>
      <c r="AW124" s="15" t="s">
        <v>39</v>
      </c>
      <c r="AX124" s="15" t="s">
        <v>39</v>
      </c>
      <c r="AY124" s="15" t="s">
        <v>39</v>
      </c>
      <c r="BA124" s="15" t="s">
        <v>39</v>
      </c>
      <c r="BB124" s="15" t="s">
        <v>39</v>
      </c>
      <c r="BC124" s="15" t="s">
        <v>39</v>
      </c>
      <c r="BE124" s="15" t="s">
        <v>39</v>
      </c>
      <c r="BF124" s="15" t="s">
        <v>39</v>
      </c>
      <c r="BG124" s="15" t="s">
        <v>39</v>
      </c>
      <c r="BI124" s="15" t="s">
        <v>39</v>
      </c>
      <c r="BJ124" s="15" t="s">
        <v>39</v>
      </c>
      <c r="BK124" s="15" t="s">
        <v>39</v>
      </c>
      <c r="BM124" s="15" t="s">
        <v>39</v>
      </c>
      <c r="BN124" s="15" t="s">
        <v>39</v>
      </c>
      <c r="BO124" s="15" t="s">
        <v>39</v>
      </c>
      <c r="BQ124" s="15" t="s">
        <v>39</v>
      </c>
      <c r="BR124" s="15" t="s">
        <v>39</v>
      </c>
      <c r="BS124" s="15" t="s">
        <v>39</v>
      </c>
      <c r="BU124" s="15" t="s">
        <v>39</v>
      </c>
      <c r="BV124" s="15" t="s">
        <v>39</v>
      </c>
      <c r="BW124" s="15" t="s">
        <v>39</v>
      </c>
      <c r="BY124" s="15" t="s">
        <v>39</v>
      </c>
      <c r="BZ124" s="15" t="s">
        <v>39</v>
      </c>
      <c r="CA124" s="15" t="s">
        <v>39</v>
      </c>
      <c r="CC124" s="15" t="s">
        <v>39</v>
      </c>
    </row>
    <row r="125" spans="1:81">
      <c r="A125" s="15">
        <v>38186492</v>
      </c>
      <c r="B125" s="17" t="s">
        <v>464</v>
      </c>
      <c r="C125" s="15" t="s">
        <v>465</v>
      </c>
      <c r="D125" s="15" t="s">
        <v>464</v>
      </c>
      <c r="E125" s="15" t="s">
        <v>466</v>
      </c>
      <c r="F125" s="15">
        <v>134269218</v>
      </c>
      <c r="G125" s="15" t="s">
        <v>38</v>
      </c>
      <c r="H125" s="15">
        <v>5</v>
      </c>
      <c r="I125" s="15">
        <v>600</v>
      </c>
      <c r="K125" s="15" t="b">
        <v>0</v>
      </c>
      <c r="L125" s="15" t="b">
        <v>0</v>
      </c>
      <c r="M125" s="15" t="b">
        <v>0</v>
      </c>
      <c r="N125" s="15" t="b">
        <v>0</v>
      </c>
      <c r="O125" s="15" t="b">
        <v>1</v>
      </c>
      <c r="P125" s="15">
        <v>0</v>
      </c>
      <c r="Q125" s="15">
        <v>10</v>
      </c>
      <c r="T125" s="15">
        <v>38186492</v>
      </c>
      <c r="U125" s="15" t="s">
        <v>39</v>
      </c>
      <c r="V125" s="15" t="s">
        <v>39</v>
      </c>
      <c r="W125" s="15" t="s">
        <v>39</v>
      </c>
      <c r="Y125" s="15" t="s">
        <v>39</v>
      </c>
      <c r="Z125" s="15" t="s">
        <v>39</v>
      </c>
      <c r="AA125" s="15" t="s">
        <v>39</v>
      </c>
      <c r="AC125" s="15" t="s">
        <v>39</v>
      </c>
      <c r="AD125" s="15" t="s">
        <v>39</v>
      </c>
      <c r="AE125" s="15" t="s">
        <v>39</v>
      </c>
      <c r="AG125" s="15" t="s">
        <v>39</v>
      </c>
      <c r="AH125" s="15" t="s">
        <v>39</v>
      </c>
      <c r="AI125" s="15" t="s">
        <v>39</v>
      </c>
      <c r="AK125" s="15" t="s">
        <v>39</v>
      </c>
      <c r="AL125" s="15" t="s">
        <v>39</v>
      </c>
      <c r="AM125" s="15" t="s">
        <v>39</v>
      </c>
      <c r="AO125" s="15" t="s">
        <v>39</v>
      </c>
      <c r="AP125" s="15" t="s">
        <v>39</v>
      </c>
      <c r="AQ125" s="15" t="s">
        <v>39</v>
      </c>
      <c r="AS125" s="15" t="s">
        <v>39</v>
      </c>
      <c r="AT125" s="15" t="s">
        <v>39</v>
      </c>
      <c r="AU125" s="15" t="s">
        <v>39</v>
      </c>
      <c r="AW125" s="15" t="s">
        <v>39</v>
      </c>
      <c r="AX125" s="15" t="s">
        <v>39</v>
      </c>
      <c r="AY125" s="15" t="s">
        <v>39</v>
      </c>
      <c r="BA125" s="15" t="s">
        <v>39</v>
      </c>
      <c r="BB125" s="15" t="s">
        <v>39</v>
      </c>
      <c r="BC125" s="15" t="s">
        <v>39</v>
      </c>
      <c r="BE125" s="15" t="s">
        <v>39</v>
      </c>
      <c r="BF125" s="15" t="s">
        <v>39</v>
      </c>
      <c r="BG125" s="15" t="s">
        <v>39</v>
      </c>
      <c r="BI125" s="15" t="s">
        <v>39</v>
      </c>
      <c r="BJ125" s="15" t="s">
        <v>39</v>
      </c>
      <c r="BK125" s="15" t="s">
        <v>39</v>
      </c>
      <c r="BM125" s="15" t="s">
        <v>39</v>
      </c>
      <c r="BN125" s="15" t="s">
        <v>39</v>
      </c>
      <c r="BO125" s="15" t="s">
        <v>39</v>
      </c>
      <c r="BQ125" s="15" t="s">
        <v>39</v>
      </c>
      <c r="BR125" s="15" t="s">
        <v>39</v>
      </c>
      <c r="BS125" s="15" t="s">
        <v>39</v>
      </c>
      <c r="BU125" s="15" t="s">
        <v>39</v>
      </c>
      <c r="BV125" s="15" t="s">
        <v>39</v>
      </c>
      <c r="BW125" s="15" t="s">
        <v>39</v>
      </c>
      <c r="BY125" s="15" t="s">
        <v>39</v>
      </c>
      <c r="BZ125" s="15" t="s">
        <v>39</v>
      </c>
      <c r="CA125" s="15" t="s">
        <v>39</v>
      </c>
      <c r="CC125" s="15" t="s">
        <v>39</v>
      </c>
    </row>
    <row r="126" spans="1:81">
      <c r="A126" s="15">
        <v>38186493</v>
      </c>
      <c r="B126" s="17" t="s">
        <v>467</v>
      </c>
      <c r="C126" s="15" t="s">
        <v>468</v>
      </c>
      <c r="D126" s="15" t="s">
        <v>467</v>
      </c>
      <c r="E126" s="15" t="s">
        <v>469</v>
      </c>
      <c r="F126" s="15">
        <v>134249120</v>
      </c>
      <c r="G126" s="15" t="s">
        <v>46</v>
      </c>
      <c r="H126" s="15">
        <v>5</v>
      </c>
      <c r="I126" s="15">
        <v>700</v>
      </c>
      <c r="K126" s="15" t="b">
        <v>0</v>
      </c>
      <c r="L126" s="15" t="b">
        <v>0</v>
      </c>
      <c r="M126" s="15" t="b">
        <v>0</v>
      </c>
      <c r="N126" s="15" t="b">
        <v>0</v>
      </c>
      <c r="O126" s="15" t="b">
        <v>1</v>
      </c>
      <c r="P126" s="15">
        <v>0</v>
      </c>
      <c r="Q126" s="15">
        <v>0</v>
      </c>
      <c r="T126" s="15">
        <v>38186493</v>
      </c>
      <c r="U126" s="15" t="s">
        <v>39</v>
      </c>
      <c r="V126" s="15" t="s">
        <v>39</v>
      </c>
      <c r="W126" s="15" t="s">
        <v>39</v>
      </c>
      <c r="Y126" s="15" t="s">
        <v>39</v>
      </c>
      <c r="Z126" s="15" t="s">
        <v>39</v>
      </c>
      <c r="AA126" s="15" t="s">
        <v>39</v>
      </c>
      <c r="AC126" s="15" t="s">
        <v>39</v>
      </c>
      <c r="AD126" s="15" t="s">
        <v>39</v>
      </c>
      <c r="AE126" s="15" t="s">
        <v>39</v>
      </c>
      <c r="AG126" s="15" t="s">
        <v>39</v>
      </c>
      <c r="AH126" s="15" t="s">
        <v>39</v>
      </c>
      <c r="AI126" s="15" t="s">
        <v>39</v>
      </c>
      <c r="AK126" s="15" t="s">
        <v>39</v>
      </c>
      <c r="AL126" s="15" t="s">
        <v>39</v>
      </c>
      <c r="AM126" s="15" t="s">
        <v>39</v>
      </c>
      <c r="AO126" s="15" t="s">
        <v>39</v>
      </c>
      <c r="AP126" s="15" t="s">
        <v>39</v>
      </c>
      <c r="AQ126" s="15" t="s">
        <v>39</v>
      </c>
      <c r="AS126" s="15" t="s">
        <v>39</v>
      </c>
      <c r="AT126" s="15" t="s">
        <v>39</v>
      </c>
      <c r="AU126" s="15" t="s">
        <v>39</v>
      </c>
      <c r="AW126" s="15" t="s">
        <v>39</v>
      </c>
      <c r="AX126" s="15" t="s">
        <v>39</v>
      </c>
      <c r="AY126" s="15" t="s">
        <v>39</v>
      </c>
      <c r="BA126" s="15" t="s">
        <v>39</v>
      </c>
      <c r="BB126" s="15" t="s">
        <v>39</v>
      </c>
      <c r="BC126" s="15" t="s">
        <v>39</v>
      </c>
      <c r="BE126" s="15" t="s">
        <v>39</v>
      </c>
      <c r="BF126" s="15" t="s">
        <v>39</v>
      </c>
      <c r="BG126" s="15" t="s">
        <v>39</v>
      </c>
      <c r="BI126" s="15" t="s">
        <v>39</v>
      </c>
      <c r="BJ126" s="15" t="s">
        <v>39</v>
      </c>
      <c r="BK126" s="15" t="s">
        <v>39</v>
      </c>
      <c r="BM126" s="15" t="s">
        <v>39</v>
      </c>
      <c r="BN126" s="15" t="s">
        <v>39</v>
      </c>
      <c r="BO126" s="15" t="s">
        <v>39</v>
      </c>
      <c r="BQ126" s="15" t="s">
        <v>39</v>
      </c>
      <c r="BR126" s="15" t="s">
        <v>39</v>
      </c>
      <c r="BS126" s="15" t="s">
        <v>39</v>
      </c>
      <c r="BU126" s="15" t="s">
        <v>39</v>
      </c>
      <c r="BV126" s="15" t="s">
        <v>39</v>
      </c>
      <c r="BW126" s="15" t="s">
        <v>39</v>
      </c>
      <c r="BY126" s="15" t="s">
        <v>39</v>
      </c>
      <c r="BZ126" s="15" t="s">
        <v>39</v>
      </c>
      <c r="CA126" s="15" t="s">
        <v>39</v>
      </c>
      <c r="CC126" s="15" t="s">
        <v>39</v>
      </c>
    </row>
    <row r="127" spans="1:81">
      <c r="A127" s="15">
        <v>38186494</v>
      </c>
      <c r="B127" s="17" t="s">
        <v>470</v>
      </c>
      <c r="C127" s="15" t="s">
        <v>471</v>
      </c>
      <c r="D127" s="15" t="s">
        <v>470</v>
      </c>
      <c r="E127" s="15" t="s">
        <v>472</v>
      </c>
      <c r="F127" s="15">
        <v>134224626</v>
      </c>
      <c r="G127" s="15" t="s">
        <v>46</v>
      </c>
      <c r="H127" s="15">
        <v>5</v>
      </c>
      <c r="I127" s="15">
        <v>700</v>
      </c>
      <c r="K127" s="15" t="b">
        <v>0</v>
      </c>
      <c r="L127" s="15" t="b">
        <v>0</v>
      </c>
      <c r="M127" s="15" t="b">
        <v>0</v>
      </c>
      <c r="N127" s="15" t="b">
        <v>0</v>
      </c>
      <c r="O127" s="15" t="b">
        <v>1</v>
      </c>
      <c r="P127" s="15">
        <v>0</v>
      </c>
      <c r="Q127" s="15">
        <v>0</v>
      </c>
      <c r="T127" s="15">
        <v>38186494</v>
      </c>
      <c r="U127" s="15" t="s">
        <v>39</v>
      </c>
      <c r="V127" s="15" t="s">
        <v>39</v>
      </c>
      <c r="W127" s="15" t="s">
        <v>39</v>
      </c>
      <c r="Y127" s="15" t="s">
        <v>39</v>
      </c>
      <c r="Z127" s="15" t="s">
        <v>39</v>
      </c>
      <c r="AA127" s="15" t="s">
        <v>39</v>
      </c>
      <c r="AC127" s="15" t="s">
        <v>39</v>
      </c>
      <c r="AD127" s="15" t="s">
        <v>39</v>
      </c>
      <c r="AE127" s="15" t="s">
        <v>39</v>
      </c>
      <c r="AG127" s="15" t="s">
        <v>39</v>
      </c>
      <c r="AH127" s="15" t="s">
        <v>39</v>
      </c>
      <c r="AI127" s="15" t="s">
        <v>39</v>
      </c>
      <c r="AK127" s="15" t="s">
        <v>39</v>
      </c>
      <c r="AL127" s="15" t="s">
        <v>39</v>
      </c>
      <c r="AM127" s="15" t="s">
        <v>39</v>
      </c>
      <c r="AO127" s="15" t="s">
        <v>39</v>
      </c>
      <c r="AP127" s="15" t="s">
        <v>39</v>
      </c>
      <c r="AQ127" s="15" t="s">
        <v>39</v>
      </c>
      <c r="AS127" s="15" t="s">
        <v>39</v>
      </c>
      <c r="AT127" s="15" t="s">
        <v>39</v>
      </c>
      <c r="AU127" s="15" t="s">
        <v>39</v>
      </c>
      <c r="AW127" s="15" t="s">
        <v>39</v>
      </c>
      <c r="AX127" s="15" t="s">
        <v>39</v>
      </c>
      <c r="AY127" s="15" t="s">
        <v>39</v>
      </c>
      <c r="BA127" s="15" t="s">
        <v>39</v>
      </c>
      <c r="BB127" s="15" t="s">
        <v>39</v>
      </c>
      <c r="BC127" s="15" t="s">
        <v>39</v>
      </c>
      <c r="BE127" s="15" t="s">
        <v>39</v>
      </c>
      <c r="BF127" s="15" t="s">
        <v>39</v>
      </c>
      <c r="BG127" s="15" t="s">
        <v>39</v>
      </c>
      <c r="BI127" s="15" t="s">
        <v>39</v>
      </c>
      <c r="BJ127" s="15" t="s">
        <v>39</v>
      </c>
      <c r="BK127" s="15" t="s">
        <v>39</v>
      </c>
      <c r="BM127" s="15" t="s">
        <v>39</v>
      </c>
      <c r="BN127" s="15" t="s">
        <v>39</v>
      </c>
      <c r="BO127" s="15" t="s">
        <v>39</v>
      </c>
      <c r="BQ127" s="15" t="s">
        <v>39</v>
      </c>
      <c r="BR127" s="15" t="s">
        <v>39</v>
      </c>
      <c r="BS127" s="15" t="s">
        <v>39</v>
      </c>
      <c r="BU127" s="15" t="s">
        <v>39</v>
      </c>
      <c r="BV127" s="15" t="s">
        <v>39</v>
      </c>
      <c r="BW127" s="15" t="s">
        <v>39</v>
      </c>
      <c r="BY127" s="15" t="s">
        <v>39</v>
      </c>
      <c r="BZ127" s="15" t="s">
        <v>39</v>
      </c>
      <c r="CA127" s="15" t="s">
        <v>39</v>
      </c>
      <c r="CC127" s="15" t="s">
        <v>39</v>
      </c>
    </row>
    <row r="128" spans="1:81">
      <c r="A128" s="15">
        <v>38186495</v>
      </c>
      <c r="B128" s="17" t="s">
        <v>473</v>
      </c>
      <c r="C128" s="15" t="s">
        <v>474</v>
      </c>
      <c r="D128" s="15" t="s">
        <v>473</v>
      </c>
      <c r="E128" s="15" t="s">
        <v>475</v>
      </c>
      <c r="F128" s="15">
        <v>134270625</v>
      </c>
      <c r="G128" s="15" t="s">
        <v>46</v>
      </c>
      <c r="H128" s="15">
        <v>5</v>
      </c>
      <c r="I128" s="15">
        <v>0</v>
      </c>
      <c r="K128" s="15" t="b">
        <v>0</v>
      </c>
      <c r="L128" s="15" t="b">
        <v>0</v>
      </c>
      <c r="M128" s="15" t="b">
        <v>0</v>
      </c>
      <c r="N128" s="15" t="b">
        <v>0</v>
      </c>
      <c r="O128" s="15" t="b">
        <v>1</v>
      </c>
      <c r="P128" s="15">
        <v>0</v>
      </c>
      <c r="Q128" s="15">
        <v>0</v>
      </c>
      <c r="T128" s="15">
        <v>38186495</v>
      </c>
      <c r="U128" s="15" t="s">
        <v>39</v>
      </c>
      <c r="V128" s="15" t="s">
        <v>39</v>
      </c>
      <c r="W128" s="15" t="s">
        <v>39</v>
      </c>
      <c r="Y128" s="15" t="s">
        <v>39</v>
      </c>
      <c r="Z128" s="15" t="s">
        <v>39</v>
      </c>
      <c r="AA128" s="15" t="s">
        <v>39</v>
      </c>
      <c r="AC128" s="15" t="s">
        <v>39</v>
      </c>
      <c r="AD128" s="15" t="s">
        <v>39</v>
      </c>
      <c r="AE128" s="15" t="s">
        <v>39</v>
      </c>
      <c r="AG128" s="15" t="s">
        <v>39</v>
      </c>
      <c r="AH128" s="15" t="s">
        <v>39</v>
      </c>
      <c r="AI128" s="15" t="s">
        <v>39</v>
      </c>
      <c r="AK128" s="15" t="s">
        <v>39</v>
      </c>
      <c r="AL128" s="15" t="s">
        <v>39</v>
      </c>
      <c r="AM128" s="15" t="s">
        <v>39</v>
      </c>
      <c r="AO128" s="15" t="s">
        <v>39</v>
      </c>
      <c r="AP128" s="15" t="s">
        <v>39</v>
      </c>
      <c r="AQ128" s="15" t="s">
        <v>39</v>
      </c>
      <c r="AS128" s="15" t="s">
        <v>39</v>
      </c>
      <c r="AT128" s="15" t="s">
        <v>39</v>
      </c>
      <c r="AU128" s="15" t="s">
        <v>39</v>
      </c>
      <c r="AW128" s="15" t="s">
        <v>39</v>
      </c>
      <c r="AX128" s="15" t="s">
        <v>39</v>
      </c>
      <c r="AY128" s="15" t="s">
        <v>39</v>
      </c>
      <c r="BA128" s="15" t="s">
        <v>39</v>
      </c>
      <c r="BB128" s="15" t="s">
        <v>39</v>
      </c>
      <c r="BC128" s="15" t="s">
        <v>39</v>
      </c>
      <c r="BE128" s="15" t="s">
        <v>39</v>
      </c>
      <c r="BF128" s="15" t="s">
        <v>39</v>
      </c>
      <c r="BG128" s="15" t="s">
        <v>39</v>
      </c>
      <c r="BI128" s="15" t="s">
        <v>39</v>
      </c>
      <c r="BJ128" s="15" t="s">
        <v>39</v>
      </c>
      <c r="BK128" s="15" t="s">
        <v>39</v>
      </c>
      <c r="BM128" s="15" t="s">
        <v>39</v>
      </c>
      <c r="BN128" s="15" t="s">
        <v>39</v>
      </c>
      <c r="BO128" s="15" t="s">
        <v>39</v>
      </c>
      <c r="BQ128" s="15" t="s">
        <v>39</v>
      </c>
      <c r="BR128" s="15" t="s">
        <v>39</v>
      </c>
      <c r="BS128" s="15" t="s">
        <v>39</v>
      </c>
      <c r="BU128" s="15" t="s">
        <v>39</v>
      </c>
      <c r="BV128" s="15" t="s">
        <v>39</v>
      </c>
      <c r="BW128" s="15" t="s">
        <v>39</v>
      </c>
      <c r="BY128" s="15" t="s">
        <v>39</v>
      </c>
      <c r="BZ128" s="15" t="s">
        <v>39</v>
      </c>
      <c r="CA128" s="15" t="s">
        <v>39</v>
      </c>
      <c r="CC128" s="15" t="s">
        <v>39</v>
      </c>
    </row>
    <row r="129" spans="1:81">
      <c r="A129" s="15">
        <v>38186496</v>
      </c>
      <c r="B129" s="17" t="s">
        <v>476</v>
      </c>
      <c r="C129" s="15" t="s">
        <v>477</v>
      </c>
      <c r="D129" s="15" t="s">
        <v>476</v>
      </c>
      <c r="E129" s="15" t="s">
        <v>478</v>
      </c>
      <c r="F129" s="15">
        <v>134236007</v>
      </c>
      <c r="G129" s="15" t="s">
        <v>46</v>
      </c>
      <c r="H129" s="15">
        <v>5</v>
      </c>
      <c r="I129" s="15">
        <v>0</v>
      </c>
      <c r="K129" s="15" t="b">
        <v>0</v>
      </c>
      <c r="L129" s="15" t="b">
        <v>0</v>
      </c>
      <c r="M129" s="15" t="b">
        <v>0</v>
      </c>
      <c r="N129" s="15" t="b">
        <v>0</v>
      </c>
      <c r="O129" s="15" t="b">
        <v>1</v>
      </c>
      <c r="P129" s="15">
        <v>0</v>
      </c>
      <c r="Q129" s="15">
        <v>0</v>
      </c>
      <c r="T129" s="15">
        <v>38186496</v>
      </c>
      <c r="U129" s="15" t="s">
        <v>39</v>
      </c>
      <c r="V129" s="15" t="s">
        <v>39</v>
      </c>
      <c r="W129" s="15" t="s">
        <v>39</v>
      </c>
      <c r="Y129" s="15" t="s">
        <v>39</v>
      </c>
      <c r="Z129" s="15" t="s">
        <v>39</v>
      </c>
      <c r="AA129" s="15" t="s">
        <v>39</v>
      </c>
      <c r="AC129" s="15" t="s">
        <v>39</v>
      </c>
      <c r="AD129" s="15" t="s">
        <v>39</v>
      </c>
      <c r="AE129" s="15" t="s">
        <v>39</v>
      </c>
      <c r="AG129" s="15" t="s">
        <v>39</v>
      </c>
      <c r="AH129" s="15" t="s">
        <v>39</v>
      </c>
      <c r="AI129" s="15" t="s">
        <v>39</v>
      </c>
      <c r="AK129" s="15" t="s">
        <v>39</v>
      </c>
      <c r="AL129" s="15" t="s">
        <v>39</v>
      </c>
      <c r="AM129" s="15" t="s">
        <v>39</v>
      </c>
      <c r="AO129" s="15" t="s">
        <v>39</v>
      </c>
      <c r="AP129" s="15" t="s">
        <v>39</v>
      </c>
      <c r="AQ129" s="15" t="s">
        <v>39</v>
      </c>
      <c r="AS129" s="15" t="s">
        <v>39</v>
      </c>
      <c r="AT129" s="15" t="s">
        <v>39</v>
      </c>
      <c r="AU129" s="15" t="s">
        <v>39</v>
      </c>
      <c r="AW129" s="15" t="s">
        <v>39</v>
      </c>
      <c r="AX129" s="15" t="s">
        <v>39</v>
      </c>
      <c r="AY129" s="15" t="s">
        <v>39</v>
      </c>
      <c r="BA129" s="15" t="s">
        <v>39</v>
      </c>
      <c r="BB129" s="15" t="s">
        <v>39</v>
      </c>
      <c r="BC129" s="15" t="s">
        <v>39</v>
      </c>
      <c r="BE129" s="15" t="s">
        <v>39</v>
      </c>
      <c r="BF129" s="15" t="s">
        <v>39</v>
      </c>
      <c r="BG129" s="15" t="s">
        <v>39</v>
      </c>
      <c r="BI129" s="15" t="s">
        <v>39</v>
      </c>
      <c r="BJ129" s="15" t="s">
        <v>39</v>
      </c>
      <c r="BK129" s="15" t="s">
        <v>39</v>
      </c>
      <c r="BM129" s="15" t="s">
        <v>39</v>
      </c>
      <c r="BN129" s="15" t="s">
        <v>39</v>
      </c>
      <c r="BO129" s="15" t="s">
        <v>39</v>
      </c>
      <c r="BQ129" s="15" t="s">
        <v>39</v>
      </c>
      <c r="BR129" s="15" t="s">
        <v>39</v>
      </c>
      <c r="BS129" s="15" t="s">
        <v>39</v>
      </c>
      <c r="BU129" s="15" t="s">
        <v>39</v>
      </c>
      <c r="BV129" s="15" t="s">
        <v>39</v>
      </c>
      <c r="BW129" s="15" t="s">
        <v>39</v>
      </c>
      <c r="BY129" s="15" t="s">
        <v>39</v>
      </c>
      <c r="BZ129" s="15" t="s">
        <v>39</v>
      </c>
      <c r="CA129" s="15" t="s">
        <v>39</v>
      </c>
      <c r="CC129" s="15" t="s">
        <v>39</v>
      </c>
    </row>
    <row r="130" spans="1:81">
      <c r="A130" s="15">
        <v>38186497</v>
      </c>
      <c r="B130" s="17" t="s">
        <v>479</v>
      </c>
      <c r="C130" s="15" t="s">
        <v>480</v>
      </c>
      <c r="D130" s="15" t="s">
        <v>479</v>
      </c>
      <c r="E130" s="15" t="s">
        <v>481</v>
      </c>
      <c r="F130" s="15">
        <v>134256230</v>
      </c>
      <c r="G130" s="15" t="s">
        <v>46</v>
      </c>
      <c r="H130" s="15">
        <v>5</v>
      </c>
      <c r="I130" s="15">
        <v>0</v>
      </c>
      <c r="K130" s="15" t="b">
        <v>0</v>
      </c>
      <c r="L130" s="15" t="b">
        <v>0</v>
      </c>
      <c r="M130" s="15" t="b">
        <v>0</v>
      </c>
      <c r="N130" s="15" t="b">
        <v>0</v>
      </c>
      <c r="O130" s="15" t="b">
        <v>1</v>
      </c>
      <c r="P130" s="15">
        <v>0</v>
      </c>
      <c r="Q130" s="15">
        <v>0</v>
      </c>
      <c r="T130" s="15">
        <v>38186497</v>
      </c>
      <c r="U130" s="15" t="s">
        <v>39</v>
      </c>
      <c r="V130" s="15" t="s">
        <v>39</v>
      </c>
      <c r="W130" s="15" t="s">
        <v>39</v>
      </c>
      <c r="Y130" s="15" t="s">
        <v>39</v>
      </c>
      <c r="Z130" s="15" t="s">
        <v>39</v>
      </c>
      <c r="AA130" s="15" t="s">
        <v>39</v>
      </c>
      <c r="AC130" s="15" t="s">
        <v>39</v>
      </c>
      <c r="AD130" s="15" t="s">
        <v>39</v>
      </c>
      <c r="AE130" s="15" t="s">
        <v>39</v>
      </c>
      <c r="AG130" s="15" t="s">
        <v>39</v>
      </c>
      <c r="AH130" s="15" t="s">
        <v>39</v>
      </c>
      <c r="AI130" s="15" t="s">
        <v>39</v>
      </c>
      <c r="AK130" s="15" t="s">
        <v>39</v>
      </c>
      <c r="AL130" s="15" t="s">
        <v>39</v>
      </c>
      <c r="AM130" s="15" t="s">
        <v>39</v>
      </c>
      <c r="AO130" s="15" t="s">
        <v>39</v>
      </c>
      <c r="AP130" s="15" t="s">
        <v>39</v>
      </c>
      <c r="AQ130" s="15" t="s">
        <v>39</v>
      </c>
      <c r="AS130" s="15" t="s">
        <v>39</v>
      </c>
      <c r="AT130" s="15" t="s">
        <v>39</v>
      </c>
      <c r="AU130" s="15" t="s">
        <v>39</v>
      </c>
      <c r="AW130" s="15" t="s">
        <v>39</v>
      </c>
      <c r="AX130" s="15" t="s">
        <v>39</v>
      </c>
      <c r="AY130" s="15" t="s">
        <v>39</v>
      </c>
      <c r="BA130" s="15" t="s">
        <v>39</v>
      </c>
      <c r="BB130" s="15" t="s">
        <v>39</v>
      </c>
      <c r="BC130" s="15" t="s">
        <v>39</v>
      </c>
      <c r="BE130" s="15" t="s">
        <v>39</v>
      </c>
      <c r="BF130" s="15" t="s">
        <v>39</v>
      </c>
      <c r="BG130" s="15" t="s">
        <v>39</v>
      </c>
      <c r="BI130" s="15" t="s">
        <v>39</v>
      </c>
      <c r="BJ130" s="15" t="s">
        <v>39</v>
      </c>
      <c r="BK130" s="15" t="s">
        <v>39</v>
      </c>
      <c r="BM130" s="15" t="s">
        <v>39</v>
      </c>
      <c r="BN130" s="15" t="s">
        <v>39</v>
      </c>
      <c r="BO130" s="15" t="s">
        <v>39</v>
      </c>
      <c r="BQ130" s="15" t="s">
        <v>39</v>
      </c>
      <c r="BR130" s="15" t="s">
        <v>39</v>
      </c>
      <c r="BS130" s="15" t="s">
        <v>39</v>
      </c>
      <c r="BU130" s="15" t="s">
        <v>39</v>
      </c>
      <c r="BV130" s="15" t="s">
        <v>39</v>
      </c>
      <c r="BW130" s="15" t="s">
        <v>39</v>
      </c>
      <c r="BY130" s="15" t="s">
        <v>39</v>
      </c>
      <c r="BZ130" s="15" t="s">
        <v>39</v>
      </c>
      <c r="CA130" s="15" t="s">
        <v>39</v>
      </c>
      <c r="CC130" s="15" t="s">
        <v>39</v>
      </c>
    </row>
    <row r="131" spans="1:81">
      <c r="A131" s="15">
        <v>38186498</v>
      </c>
      <c r="B131" s="17" t="s">
        <v>482</v>
      </c>
      <c r="C131" s="15" t="s">
        <v>483</v>
      </c>
      <c r="D131" s="15" t="s">
        <v>482</v>
      </c>
      <c r="E131" s="15" t="s">
        <v>484</v>
      </c>
      <c r="F131" s="15">
        <v>134219181</v>
      </c>
      <c r="G131" s="15" t="s">
        <v>46</v>
      </c>
      <c r="H131" s="15">
        <v>5</v>
      </c>
      <c r="I131" s="15">
        <v>0</v>
      </c>
      <c r="K131" s="15" t="b">
        <v>0</v>
      </c>
      <c r="L131" s="15" t="b">
        <v>0</v>
      </c>
      <c r="M131" s="15" t="b">
        <v>0</v>
      </c>
      <c r="N131" s="15" t="b">
        <v>0</v>
      </c>
      <c r="O131" s="15" t="b">
        <v>1</v>
      </c>
      <c r="P131" s="15">
        <v>0</v>
      </c>
      <c r="Q131" s="15">
        <v>0</v>
      </c>
      <c r="T131" s="15">
        <v>38186498</v>
      </c>
      <c r="U131" s="15" t="s">
        <v>39</v>
      </c>
      <c r="V131" s="15" t="s">
        <v>39</v>
      </c>
      <c r="W131" s="15" t="s">
        <v>39</v>
      </c>
      <c r="Y131" s="15" t="s">
        <v>39</v>
      </c>
      <c r="Z131" s="15" t="s">
        <v>39</v>
      </c>
      <c r="AA131" s="15" t="s">
        <v>39</v>
      </c>
      <c r="AC131" s="15" t="s">
        <v>39</v>
      </c>
      <c r="AD131" s="15" t="s">
        <v>39</v>
      </c>
      <c r="AE131" s="15" t="s">
        <v>39</v>
      </c>
      <c r="AG131" s="15" t="s">
        <v>39</v>
      </c>
      <c r="AH131" s="15" t="s">
        <v>39</v>
      </c>
      <c r="AI131" s="15" t="s">
        <v>39</v>
      </c>
      <c r="AK131" s="15" t="s">
        <v>39</v>
      </c>
      <c r="AL131" s="15" t="s">
        <v>39</v>
      </c>
      <c r="AM131" s="15" t="s">
        <v>39</v>
      </c>
      <c r="AO131" s="15" t="s">
        <v>39</v>
      </c>
      <c r="AP131" s="15" t="s">
        <v>39</v>
      </c>
      <c r="AQ131" s="15" t="s">
        <v>39</v>
      </c>
      <c r="AS131" s="15" t="s">
        <v>39</v>
      </c>
      <c r="AT131" s="15" t="s">
        <v>39</v>
      </c>
      <c r="AU131" s="15" t="s">
        <v>39</v>
      </c>
      <c r="AW131" s="15" t="s">
        <v>39</v>
      </c>
      <c r="AX131" s="15" t="s">
        <v>39</v>
      </c>
      <c r="AY131" s="15" t="s">
        <v>39</v>
      </c>
      <c r="BA131" s="15" t="s">
        <v>39</v>
      </c>
      <c r="BB131" s="15" t="s">
        <v>39</v>
      </c>
      <c r="BC131" s="15" t="s">
        <v>39</v>
      </c>
      <c r="BE131" s="15" t="s">
        <v>39</v>
      </c>
      <c r="BF131" s="15" t="s">
        <v>39</v>
      </c>
      <c r="BG131" s="15" t="s">
        <v>39</v>
      </c>
      <c r="BI131" s="15" t="s">
        <v>39</v>
      </c>
      <c r="BJ131" s="15" t="s">
        <v>39</v>
      </c>
      <c r="BK131" s="15" t="s">
        <v>39</v>
      </c>
      <c r="BM131" s="15" t="s">
        <v>39</v>
      </c>
      <c r="BN131" s="15" t="s">
        <v>39</v>
      </c>
      <c r="BO131" s="15" t="s">
        <v>39</v>
      </c>
      <c r="BQ131" s="15" t="s">
        <v>39</v>
      </c>
      <c r="BR131" s="15" t="s">
        <v>39</v>
      </c>
      <c r="BS131" s="15" t="s">
        <v>39</v>
      </c>
      <c r="BU131" s="15" t="s">
        <v>39</v>
      </c>
      <c r="BV131" s="15" t="s">
        <v>39</v>
      </c>
      <c r="BW131" s="15" t="s">
        <v>39</v>
      </c>
      <c r="BY131" s="15" t="s">
        <v>39</v>
      </c>
      <c r="BZ131" s="15" t="s">
        <v>39</v>
      </c>
      <c r="CA131" s="15" t="s">
        <v>39</v>
      </c>
      <c r="CC131" s="15" t="s">
        <v>39</v>
      </c>
    </row>
    <row r="132" spans="1:81">
      <c r="A132" s="15">
        <v>38186499</v>
      </c>
      <c r="B132" s="17" t="s">
        <v>485</v>
      </c>
      <c r="C132" s="15" t="s">
        <v>486</v>
      </c>
      <c r="D132" s="15" t="s">
        <v>485</v>
      </c>
      <c r="E132" s="15" t="s">
        <v>487</v>
      </c>
      <c r="F132" s="15">
        <v>134275997</v>
      </c>
      <c r="G132" s="15" t="s">
        <v>46</v>
      </c>
      <c r="H132" s="15">
        <v>5</v>
      </c>
      <c r="I132" s="15">
        <v>0</v>
      </c>
      <c r="K132" s="15" t="b">
        <v>0</v>
      </c>
      <c r="L132" s="15" t="b">
        <v>0</v>
      </c>
      <c r="M132" s="15" t="b">
        <v>0</v>
      </c>
      <c r="N132" s="15" t="b">
        <v>0</v>
      </c>
      <c r="O132" s="15" t="b">
        <v>1</v>
      </c>
      <c r="P132" s="15">
        <v>0</v>
      </c>
      <c r="Q132" s="15">
        <v>0</v>
      </c>
      <c r="T132" s="15">
        <v>38186499</v>
      </c>
      <c r="U132" s="15" t="s">
        <v>39</v>
      </c>
      <c r="V132" s="15" t="s">
        <v>39</v>
      </c>
      <c r="W132" s="15" t="s">
        <v>39</v>
      </c>
      <c r="Y132" s="15" t="s">
        <v>39</v>
      </c>
      <c r="Z132" s="15" t="s">
        <v>39</v>
      </c>
      <c r="AA132" s="15" t="s">
        <v>39</v>
      </c>
      <c r="AC132" s="15" t="s">
        <v>39</v>
      </c>
      <c r="AD132" s="15" t="s">
        <v>39</v>
      </c>
      <c r="AE132" s="15" t="s">
        <v>39</v>
      </c>
      <c r="AG132" s="15" t="s">
        <v>39</v>
      </c>
      <c r="AH132" s="15" t="s">
        <v>39</v>
      </c>
      <c r="AI132" s="15" t="s">
        <v>39</v>
      </c>
      <c r="AK132" s="15" t="s">
        <v>39</v>
      </c>
      <c r="AL132" s="15" t="s">
        <v>39</v>
      </c>
      <c r="AM132" s="15" t="s">
        <v>39</v>
      </c>
      <c r="AO132" s="15" t="s">
        <v>39</v>
      </c>
      <c r="AP132" s="15" t="s">
        <v>39</v>
      </c>
      <c r="AQ132" s="15" t="s">
        <v>39</v>
      </c>
      <c r="AS132" s="15" t="s">
        <v>39</v>
      </c>
      <c r="AT132" s="15" t="s">
        <v>39</v>
      </c>
      <c r="AU132" s="15" t="s">
        <v>39</v>
      </c>
      <c r="AW132" s="15" t="s">
        <v>39</v>
      </c>
      <c r="AX132" s="15" t="s">
        <v>39</v>
      </c>
      <c r="AY132" s="15" t="s">
        <v>39</v>
      </c>
      <c r="BA132" s="15" t="s">
        <v>39</v>
      </c>
      <c r="BB132" s="15" t="s">
        <v>39</v>
      </c>
      <c r="BC132" s="15" t="s">
        <v>39</v>
      </c>
      <c r="BE132" s="15" t="s">
        <v>39</v>
      </c>
      <c r="BF132" s="15" t="s">
        <v>39</v>
      </c>
      <c r="BG132" s="15" t="s">
        <v>39</v>
      </c>
      <c r="BI132" s="15" t="s">
        <v>39</v>
      </c>
      <c r="BJ132" s="15" t="s">
        <v>39</v>
      </c>
      <c r="BK132" s="15" t="s">
        <v>39</v>
      </c>
      <c r="BM132" s="15" t="s">
        <v>39</v>
      </c>
      <c r="BN132" s="15" t="s">
        <v>39</v>
      </c>
      <c r="BO132" s="15" t="s">
        <v>39</v>
      </c>
      <c r="BQ132" s="15" t="s">
        <v>39</v>
      </c>
      <c r="BR132" s="15" t="s">
        <v>39</v>
      </c>
      <c r="BS132" s="15" t="s">
        <v>39</v>
      </c>
      <c r="BU132" s="15" t="s">
        <v>39</v>
      </c>
      <c r="BV132" s="15" t="s">
        <v>39</v>
      </c>
      <c r="BW132" s="15" t="s">
        <v>39</v>
      </c>
      <c r="BY132" s="15" t="s">
        <v>39</v>
      </c>
      <c r="BZ132" s="15" t="s">
        <v>39</v>
      </c>
      <c r="CA132" s="15" t="s">
        <v>39</v>
      </c>
      <c r="CC132" s="15" t="s">
        <v>39</v>
      </c>
    </row>
    <row r="133" spans="1:81">
      <c r="A133" s="15">
        <v>38186500</v>
      </c>
      <c r="B133" s="17" t="s">
        <v>488</v>
      </c>
      <c r="C133" s="15" t="s">
        <v>489</v>
      </c>
      <c r="D133" s="15" t="s">
        <v>488</v>
      </c>
      <c r="E133" s="15" t="s">
        <v>490</v>
      </c>
      <c r="F133" s="15">
        <v>134276994</v>
      </c>
      <c r="G133" s="15" t="s">
        <v>46</v>
      </c>
      <c r="H133" s="15">
        <v>5</v>
      </c>
      <c r="I133" s="15">
        <v>0</v>
      </c>
      <c r="K133" s="15" t="b">
        <v>0</v>
      </c>
      <c r="L133" s="15" t="b">
        <v>0</v>
      </c>
      <c r="M133" s="15" t="b">
        <v>0</v>
      </c>
      <c r="N133" s="15" t="b">
        <v>0</v>
      </c>
      <c r="O133" s="15" t="b">
        <v>1</v>
      </c>
      <c r="P133" s="15">
        <v>0</v>
      </c>
      <c r="Q133" s="15">
        <v>0</v>
      </c>
      <c r="T133" s="15">
        <v>38186500</v>
      </c>
      <c r="U133" s="15" t="s">
        <v>39</v>
      </c>
      <c r="V133" s="15" t="s">
        <v>39</v>
      </c>
      <c r="W133" s="15" t="s">
        <v>39</v>
      </c>
      <c r="Y133" s="15" t="s">
        <v>39</v>
      </c>
      <c r="Z133" s="15" t="s">
        <v>39</v>
      </c>
      <c r="AA133" s="15" t="s">
        <v>39</v>
      </c>
      <c r="AC133" s="15" t="s">
        <v>39</v>
      </c>
      <c r="AD133" s="15" t="s">
        <v>39</v>
      </c>
      <c r="AE133" s="15" t="s">
        <v>39</v>
      </c>
      <c r="AG133" s="15" t="s">
        <v>39</v>
      </c>
      <c r="AH133" s="15" t="s">
        <v>39</v>
      </c>
      <c r="AI133" s="15" t="s">
        <v>39</v>
      </c>
      <c r="AK133" s="15" t="s">
        <v>39</v>
      </c>
      <c r="AL133" s="15" t="s">
        <v>39</v>
      </c>
      <c r="AM133" s="15" t="s">
        <v>39</v>
      </c>
      <c r="AO133" s="15" t="s">
        <v>39</v>
      </c>
      <c r="AP133" s="15" t="s">
        <v>39</v>
      </c>
      <c r="AQ133" s="15" t="s">
        <v>39</v>
      </c>
      <c r="AS133" s="15" t="s">
        <v>39</v>
      </c>
      <c r="AT133" s="15" t="s">
        <v>39</v>
      </c>
      <c r="AU133" s="15" t="s">
        <v>39</v>
      </c>
      <c r="AW133" s="15" t="s">
        <v>39</v>
      </c>
      <c r="AX133" s="15" t="s">
        <v>39</v>
      </c>
      <c r="AY133" s="15" t="s">
        <v>39</v>
      </c>
      <c r="BA133" s="15" t="s">
        <v>39</v>
      </c>
      <c r="BB133" s="15" t="s">
        <v>39</v>
      </c>
      <c r="BC133" s="15" t="s">
        <v>39</v>
      </c>
      <c r="BE133" s="15" t="s">
        <v>39</v>
      </c>
      <c r="BF133" s="15" t="s">
        <v>39</v>
      </c>
      <c r="BG133" s="15" t="s">
        <v>39</v>
      </c>
      <c r="BI133" s="15" t="s">
        <v>39</v>
      </c>
      <c r="BJ133" s="15" t="s">
        <v>39</v>
      </c>
      <c r="BK133" s="15" t="s">
        <v>39</v>
      </c>
      <c r="BM133" s="15" t="s">
        <v>39</v>
      </c>
      <c r="BN133" s="15" t="s">
        <v>39</v>
      </c>
      <c r="BO133" s="15" t="s">
        <v>39</v>
      </c>
      <c r="BQ133" s="15" t="s">
        <v>39</v>
      </c>
      <c r="BR133" s="15" t="s">
        <v>39</v>
      </c>
      <c r="BS133" s="15" t="s">
        <v>39</v>
      </c>
      <c r="BU133" s="15" t="s">
        <v>39</v>
      </c>
      <c r="BV133" s="15" t="s">
        <v>39</v>
      </c>
      <c r="BW133" s="15" t="s">
        <v>39</v>
      </c>
      <c r="BY133" s="15" t="s">
        <v>39</v>
      </c>
      <c r="BZ133" s="15" t="s">
        <v>39</v>
      </c>
      <c r="CA133" s="15" t="s">
        <v>39</v>
      </c>
      <c r="CC133" s="15" t="s">
        <v>39</v>
      </c>
    </row>
    <row r="134" spans="1:81">
      <c r="A134" s="15">
        <v>38186501</v>
      </c>
      <c r="B134" s="17" t="s">
        <v>491</v>
      </c>
      <c r="C134" s="15" t="s">
        <v>492</v>
      </c>
      <c r="D134" s="15" t="s">
        <v>491</v>
      </c>
      <c r="E134" s="15" t="s">
        <v>493</v>
      </c>
      <c r="F134" s="15">
        <v>134267368</v>
      </c>
      <c r="G134" s="15" t="s">
        <v>46</v>
      </c>
      <c r="H134" s="15">
        <v>5</v>
      </c>
      <c r="I134" s="15">
        <v>0</v>
      </c>
      <c r="K134" s="15" t="b">
        <v>0</v>
      </c>
      <c r="L134" s="15" t="b">
        <v>0</v>
      </c>
      <c r="M134" s="15" t="b">
        <v>0</v>
      </c>
      <c r="N134" s="15" t="b">
        <v>0</v>
      </c>
      <c r="O134" s="15" t="b">
        <v>1</v>
      </c>
      <c r="P134" s="15">
        <v>0</v>
      </c>
      <c r="Q134" s="15">
        <v>0</v>
      </c>
      <c r="T134" s="15">
        <v>38186501</v>
      </c>
      <c r="U134" s="15" t="s">
        <v>39</v>
      </c>
      <c r="V134" s="15" t="s">
        <v>39</v>
      </c>
      <c r="W134" s="15" t="s">
        <v>39</v>
      </c>
      <c r="Y134" s="15" t="s">
        <v>39</v>
      </c>
      <c r="Z134" s="15" t="s">
        <v>39</v>
      </c>
      <c r="AA134" s="15" t="s">
        <v>39</v>
      </c>
      <c r="AC134" s="15" t="s">
        <v>39</v>
      </c>
      <c r="AD134" s="15" t="s">
        <v>39</v>
      </c>
      <c r="AE134" s="15" t="s">
        <v>39</v>
      </c>
      <c r="AG134" s="15" t="s">
        <v>39</v>
      </c>
      <c r="AH134" s="15" t="s">
        <v>39</v>
      </c>
      <c r="AI134" s="15" t="s">
        <v>39</v>
      </c>
      <c r="AK134" s="15" t="s">
        <v>39</v>
      </c>
      <c r="AL134" s="15" t="s">
        <v>39</v>
      </c>
      <c r="AM134" s="15" t="s">
        <v>39</v>
      </c>
      <c r="AO134" s="15" t="s">
        <v>39</v>
      </c>
      <c r="AP134" s="15" t="s">
        <v>39</v>
      </c>
      <c r="AQ134" s="15" t="s">
        <v>39</v>
      </c>
      <c r="AS134" s="15" t="s">
        <v>39</v>
      </c>
      <c r="AT134" s="15" t="s">
        <v>39</v>
      </c>
      <c r="AU134" s="15" t="s">
        <v>39</v>
      </c>
      <c r="AW134" s="15" t="s">
        <v>39</v>
      </c>
      <c r="AX134" s="15" t="s">
        <v>39</v>
      </c>
      <c r="AY134" s="15" t="s">
        <v>39</v>
      </c>
      <c r="BA134" s="15" t="s">
        <v>39</v>
      </c>
      <c r="BB134" s="15" t="s">
        <v>39</v>
      </c>
      <c r="BC134" s="15" t="s">
        <v>39</v>
      </c>
      <c r="BE134" s="15" t="s">
        <v>39</v>
      </c>
      <c r="BF134" s="15" t="s">
        <v>39</v>
      </c>
      <c r="BG134" s="15" t="s">
        <v>39</v>
      </c>
      <c r="BI134" s="15" t="s">
        <v>39</v>
      </c>
      <c r="BJ134" s="15" t="s">
        <v>39</v>
      </c>
      <c r="BK134" s="15" t="s">
        <v>39</v>
      </c>
      <c r="BM134" s="15" t="s">
        <v>39</v>
      </c>
      <c r="BN134" s="15" t="s">
        <v>39</v>
      </c>
      <c r="BO134" s="15" t="s">
        <v>39</v>
      </c>
      <c r="BQ134" s="15" t="s">
        <v>39</v>
      </c>
      <c r="BR134" s="15" t="s">
        <v>39</v>
      </c>
      <c r="BS134" s="15" t="s">
        <v>39</v>
      </c>
      <c r="BU134" s="15" t="s">
        <v>39</v>
      </c>
      <c r="BV134" s="15" t="s">
        <v>39</v>
      </c>
      <c r="BW134" s="15" t="s">
        <v>39</v>
      </c>
      <c r="BY134" s="15" t="s">
        <v>39</v>
      </c>
      <c r="BZ134" s="15" t="s">
        <v>39</v>
      </c>
      <c r="CA134" s="15" t="s">
        <v>39</v>
      </c>
      <c r="CC134" s="15" t="s">
        <v>39</v>
      </c>
    </row>
    <row r="135" spans="1:81">
      <c r="A135" s="15">
        <v>38186544</v>
      </c>
      <c r="B135" s="17" t="s">
        <v>494</v>
      </c>
      <c r="C135" s="15" t="s">
        <v>495</v>
      </c>
      <c r="D135" s="15" t="s">
        <v>494</v>
      </c>
      <c r="E135" s="15" t="s">
        <v>496</v>
      </c>
      <c r="F135" s="15">
        <v>134256076</v>
      </c>
      <c r="G135" s="15" t="s">
        <v>46</v>
      </c>
      <c r="H135" s="15">
        <v>5</v>
      </c>
      <c r="I135" s="15">
        <v>0</v>
      </c>
      <c r="K135" s="15" t="b">
        <v>0</v>
      </c>
      <c r="L135" s="15" t="b">
        <v>0</v>
      </c>
      <c r="M135" s="15" t="b">
        <v>0</v>
      </c>
      <c r="N135" s="15" t="b">
        <v>0</v>
      </c>
      <c r="O135" s="15" t="b">
        <v>1</v>
      </c>
      <c r="P135" s="15">
        <v>0</v>
      </c>
      <c r="Q135" s="15">
        <v>40</v>
      </c>
      <c r="R135" s="15" t="s">
        <v>497</v>
      </c>
      <c r="T135" s="15">
        <v>38186544</v>
      </c>
      <c r="U135" s="15" t="s">
        <v>498</v>
      </c>
      <c r="V135" s="15" t="s">
        <v>498</v>
      </c>
      <c r="W135" s="15" t="s">
        <v>15</v>
      </c>
      <c r="X135" s="15">
        <v>40</v>
      </c>
      <c r="Y135" s="15" t="s">
        <v>130</v>
      </c>
      <c r="Z135" s="15" t="s">
        <v>499</v>
      </c>
      <c r="AA135" s="15" t="s">
        <v>138</v>
      </c>
      <c r="AB135" s="15" t="s">
        <v>500</v>
      </c>
      <c r="AC135" s="15" t="s">
        <v>130</v>
      </c>
      <c r="AD135" s="15" t="s">
        <v>39</v>
      </c>
      <c r="AE135" s="15" t="s">
        <v>39</v>
      </c>
      <c r="AG135" s="15">
        <v>0</v>
      </c>
      <c r="AH135" s="15" t="s">
        <v>39</v>
      </c>
      <c r="AI135" s="15" t="s">
        <v>39</v>
      </c>
      <c r="AK135" s="15">
        <v>0</v>
      </c>
      <c r="AL135" s="15" t="s">
        <v>39</v>
      </c>
      <c r="AM135" s="15" t="s">
        <v>39</v>
      </c>
      <c r="AO135" s="15">
        <v>0</v>
      </c>
      <c r="AP135" s="15" t="s">
        <v>39</v>
      </c>
      <c r="AQ135" s="15" t="s">
        <v>39</v>
      </c>
      <c r="AS135" s="15">
        <v>0</v>
      </c>
      <c r="AT135" s="15" t="s">
        <v>39</v>
      </c>
      <c r="AU135" s="15" t="s">
        <v>39</v>
      </c>
      <c r="AW135" s="15">
        <v>0</v>
      </c>
      <c r="AX135" s="15" t="s">
        <v>39</v>
      </c>
      <c r="AY135" s="15" t="s">
        <v>39</v>
      </c>
      <c r="BA135" s="15">
        <v>0</v>
      </c>
      <c r="BB135" s="15" t="s">
        <v>39</v>
      </c>
      <c r="BC135" s="15" t="s">
        <v>39</v>
      </c>
      <c r="BE135" s="15">
        <v>0</v>
      </c>
      <c r="BF135" s="15" t="s">
        <v>39</v>
      </c>
      <c r="BG135" s="15" t="s">
        <v>39</v>
      </c>
      <c r="BI135" s="15">
        <v>0</v>
      </c>
      <c r="BJ135" s="15" t="s">
        <v>39</v>
      </c>
      <c r="BK135" s="15" t="s">
        <v>39</v>
      </c>
      <c r="BM135" s="15">
        <v>0</v>
      </c>
      <c r="BN135" s="15" t="s">
        <v>39</v>
      </c>
      <c r="BO135" s="15" t="s">
        <v>39</v>
      </c>
      <c r="BQ135" s="15">
        <v>0</v>
      </c>
      <c r="BR135" s="15" t="s">
        <v>39</v>
      </c>
      <c r="BS135" s="15" t="s">
        <v>39</v>
      </c>
      <c r="BU135" s="15">
        <v>0</v>
      </c>
      <c r="BV135" s="15" t="s">
        <v>39</v>
      </c>
      <c r="BW135" s="15" t="s">
        <v>39</v>
      </c>
      <c r="BY135" s="15">
        <v>0</v>
      </c>
      <c r="BZ135" s="15" t="s">
        <v>39</v>
      </c>
      <c r="CA135" s="15" t="s">
        <v>39</v>
      </c>
      <c r="CC135" s="15">
        <v>0</v>
      </c>
    </row>
    <row r="136" spans="1:81">
      <c r="A136" s="15">
        <v>38186545</v>
      </c>
      <c r="B136" s="17" t="s">
        <v>501</v>
      </c>
      <c r="C136" s="15" t="s">
        <v>502</v>
      </c>
      <c r="D136" s="15" t="s">
        <v>501</v>
      </c>
      <c r="E136" s="15" t="s">
        <v>503</v>
      </c>
      <c r="F136" s="15">
        <v>134234878</v>
      </c>
      <c r="G136" s="15" t="s">
        <v>46</v>
      </c>
      <c r="H136" s="15">
        <v>5</v>
      </c>
      <c r="I136" s="15">
        <v>0</v>
      </c>
      <c r="K136" s="15" t="b">
        <v>0</v>
      </c>
      <c r="L136" s="15" t="b">
        <v>0</v>
      </c>
      <c r="M136" s="15" t="b">
        <v>0</v>
      </c>
      <c r="N136" s="15" t="b">
        <v>0</v>
      </c>
      <c r="O136" s="15" t="b">
        <v>1</v>
      </c>
      <c r="P136" s="15">
        <v>0</v>
      </c>
      <c r="Q136" s="15">
        <v>0</v>
      </c>
      <c r="R136" s="15" t="s">
        <v>504</v>
      </c>
      <c r="T136" s="15">
        <v>38186545</v>
      </c>
      <c r="U136" s="15" t="s">
        <v>505</v>
      </c>
      <c r="V136" s="15" t="s">
        <v>505</v>
      </c>
      <c r="W136" s="15" t="s">
        <v>132</v>
      </c>
      <c r="X136" s="15">
        <v>2</v>
      </c>
      <c r="Y136" s="15" t="s">
        <v>133</v>
      </c>
      <c r="Z136" s="15" t="s">
        <v>506</v>
      </c>
      <c r="AA136" s="15" t="s">
        <v>163</v>
      </c>
      <c r="AB136" s="15">
        <v>2</v>
      </c>
      <c r="AC136" s="15" t="s">
        <v>133</v>
      </c>
      <c r="AD136" s="15" t="s">
        <v>507</v>
      </c>
      <c r="AE136" s="15" t="s">
        <v>140</v>
      </c>
      <c r="AF136" s="15">
        <v>38186545</v>
      </c>
      <c r="AG136" s="15" t="s">
        <v>130</v>
      </c>
      <c r="AH136" s="15" t="s">
        <v>39</v>
      </c>
      <c r="AI136" s="15" t="s">
        <v>39</v>
      </c>
      <c r="AK136" s="15">
        <v>0</v>
      </c>
      <c r="AL136" s="15" t="s">
        <v>39</v>
      </c>
      <c r="AM136" s="15" t="s">
        <v>39</v>
      </c>
      <c r="AO136" s="15">
        <v>0</v>
      </c>
      <c r="AP136" s="15" t="s">
        <v>39</v>
      </c>
      <c r="AQ136" s="15" t="s">
        <v>39</v>
      </c>
      <c r="AS136" s="15">
        <v>0</v>
      </c>
      <c r="AT136" s="15" t="s">
        <v>39</v>
      </c>
      <c r="AU136" s="15" t="s">
        <v>39</v>
      </c>
      <c r="AW136" s="15">
        <v>0</v>
      </c>
      <c r="AX136" s="15" t="s">
        <v>39</v>
      </c>
      <c r="AY136" s="15" t="s">
        <v>39</v>
      </c>
      <c r="BA136" s="15">
        <v>0</v>
      </c>
      <c r="BB136" s="15" t="s">
        <v>39</v>
      </c>
      <c r="BC136" s="15" t="s">
        <v>39</v>
      </c>
      <c r="BE136" s="15">
        <v>0</v>
      </c>
      <c r="BF136" s="15" t="s">
        <v>39</v>
      </c>
      <c r="BG136" s="15" t="s">
        <v>39</v>
      </c>
      <c r="BI136" s="15">
        <v>0</v>
      </c>
      <c r="BJ136" s="15" t="s">
        <v>39</v>
      </c>
      <c r="BK136" s="15" t="s">
        <v>39</v>
      </c>
      <c r="BM136" s="15">
        <v>0</v>
      </c>
      <c r="BN136" s="15" t="s">
        <v>39</v>
      </c>
      <c r="BO136" s="15" t="s">
        <v>39</v>
      </c>
      <c r="BQ136" s="15">
        <v>0</v>
      </c>
      <c r="BR136" s="15" t="s">
        <v>39</v>
      </c>
      <c r="BS136" s="15" t="s">
        <v>39</v>
      </c>
      <c r="BU136" s="15">
        <v>0</v>
      </c>
      <c r="BV136" s="15" t="s">
        <v>39</v>
      </c>
      <c r="BW136" s="15" t="s">
        <v>39</v>
      </c>
      <c r="BY136" s="15">
        <v>0</v>
      </c>
      <c r="BZ136" s="15" t="s">
        <v>39</v>
      </c>
      <c r="CA136" s="15" t="s">
        <v>39</v>
      </c>
      <c r="CC136" s="15">
        <v>0</v>
      </c>
    </row>
    <row r="137" spans="1:81">
      <c r="A137" s="15">
        <v>38186546</v>
      </c>
      <c r="B137" s="17" t="s">
        <v>508</v>
      </c>
      <c r="C137" s="15" t="s">
        <v>509</v>
      </c>
      <c r="D137" s="15" t="s">
        <v>508</v>
      </c>
      <c r="E137" s="15" t="s">
        <v>510</v>
      </c>
      <c r="F137" s="15">
        <v>134282860</v>
      </c>
      <c r="G137" s="15" t="s">
        <v>38</v>
      </c>
      <c r="H137" s="15">
        <v>5</v>
      </c>
      <c r="I137" s="15">
        <v>0</v>
      </c>
      <c r="K137" s="15" t="b">
        <v>0</v>
      </c>
      <c r="L137" s="15" t="b">
        <v>0</v>
      </c>
      <c r="M137" s="15" t="b">
        <v>0</v>
      </c>
      <c r="N137" s="15" t="b">
        <v>0</v>
      </c>
      <c r="O137" s="15" t="b">
        <v>1</v>
      </c>
      <c r="P137" s="15">
        <v>0</v>
      </c>
      <c r="Q137" s="15">
        <v>0</v>
      </c>
      <c r="R137" s="15" t="s">
        <v>511</v>
      </c>
      <c r="T137" s="15">
        <v>38186546</v>
      </c>
      <c r="U137" s="15" t="s">
        <v>512</v>
      </c>
      <c r="V137" s="15" t="s">
        <v>512</v>
      </c>
      <c r="W137" s="15" t="s">
        <v>513</v>
      </c>
      <c r="X137" s="15">
        <v>1</v>
      </c>
      <c r="Y137" s="15" t="s">
        <v>133</v>
      </c>
      <c r="Z137" s="15" t="s">
        <v>514</v>
      </c>
      <c r="AA137" s="15" t="s">
        <v>515</v>
      </c>
      <c r="AB137" s="15">
        <v>0.5</v>
      </c>
      <c r="AC137" s="15" t="s">
        <v>133</v>
      </c>
      <c r="AD137" s="15" t="s">
        <v>516</v>
      </c>
      <c r="AE137" s="15" t="s">
        <v>517</v>
      </c>
      <c r="AF137" s="15">
        <v>1</v>
      </c>
      <c r="AG137" s="15" t="s">
        <v>133</v>
      </c>
      <c r="AH137" s="15" t="s">
        <v>518</v>
      </c>
      <c r="AI137" s="15" t="s">
        <v>519</v>
      </c>
      <c r="AJ137" s="15">
        <v>0.5</v>
      </c>
      <c r="AK137" s="15" t="s">
        <v>133</v>
      </c>
      <c r="AL137" s="15" t="s">
        <v>520</v>
      </c>
      <c r="AM137" s="15" t="s">
        <v>135</v>
      </c>
      <c r="AN137" s="15">
        <v>450</v>
      </c>
      <c r="AO137" s="15" t="s">
        <v>133</v>
      </c>
      <c r="AP137" s="15" t="s">
        <v>521</v>
      </c>
      <c r="AQ137" s="15" t="s">
        <v>522</v>
      </c>
      <c r="AR137" s="15">
        <v>45</v>
      </c>
      <c r="AS137" s="15" t="s">
        <v>130</v>
      </c>
      <c r="AT137" s="15" t="s">
        <v>523</v>
      </c>
      <c r="AU137" s="15" t="s">
        <v>524</v>
      </c>
      <c r="AV137" s="15">
        <v>0</v>
      </c>
      <c r="AW137" s="15" t="s">
        <v>130</v>
      </c>
      <c r="AX137" s="15" t="s">
        <v>525</v>
      </c>
      <c r="AY137" s="15" t="s">
        <v>140</v>
      </c>
      <c r="AZ137" s="15">
        <v>52962882</v>
      </c>
      <c r="BA137" s="15" t="s">
        <v>130</v>
      </c>
      <c r="BB137" s="15" t="s">
        <v>39</v>
      </c>
      <c r="BC137" s="15" t="s">
        <v>39</v>
      </c>
      <c r="BE137" s="15">
        <v>0</v>
      </c>
      <c r="BF137" s="15" t="s">
        <v>39</v>
      </c>
      <c r="BG137" s="15" t="s">
        <v>39</v>
      </c>
      <c r="BI137" s="15">
        <v>0</v>
      </c>
      <c r="BJ137" s="15" t="s">
        <v>39</v>
      </c>
      <c r="BK137" s="15" t="s">
        <v>39</v>
      </c>
      <c r="BM137" s="15">
        <v>0</v>
      </c>
      <c r="BN137" s="15" t="s">
        <v>39</v>
      </c>
      <c r="BO137" s="15" t="s">
        <v>39</v>
      </c>
      <c r="BQ137" s="15">
        <v>0</v>
      </c>
      <c r="BR137" s="15" t="s">
        <v>39</v>
      </c>
      <c r="BS137" s="15" t="s">
        <v>39</v>
      </c>
      <c r="BU137" s="15">
        <v>0</v>
      </c>
      <c r="BV137" s="15" t="s">
        <v>39</v>
      </c>
      <c r="BW137" s="15" t="s">
        <v>39</v>
      </c>
      <c r="BY137" s="15">
        <v>0</v>
      </c>
      <c r="BZ137" s="15" t="s">
        <v>39</v>
      </c>
      <c r="CA137" s="15" t="s">
        <v>39</v>
      </c>
      <c r="CC137" s="15">
        <v>0</v>
      </c>
    </row>
    <row r="138" spans="1:81">
      <c r="A138" s="15">
        <v>38186547</v>
      </c>
      <c r="B138" s="17" t="s">
        <v>526</v>
      </c>
      <c r="C138" s="15" t="s">
        <v>527</v>
      </c>
      <c r="D138" s="15" t="s">
        <v>526</v>
      </c>
      <c r="E138" s="15" t="s">
        <v>528</v>
      </c>
      <c r="F138" s="15">
        <v>134281485</v>
      </c>
      <c r="G138" s="15" t="s">
        <v>38</v>
      </c>
      <c r="H138" s="15">
        <v>5</v>
      </c>
      <c r="I138" s="15">
        <v>600</v>
      </c>
      <c r="J138" s="15" t="s">
        <v>529</v>
      </c>
      <c r="K138" s="15" t="b">
        <v>0</v>
      </c>
      <c r="L138" s="15" t="b">
        <v>0</v>
      </c>
      <c r="M138" s="15" t="b">
        <v>0</v>
      </c>
      <c r="N138" s="15" t="b">
        <v>0</v>
      </c>
      <c r="O138" s="15" t="b">
        <v>1</v>
      </c>
      <c r="P138" s="15">
        <v>0</v>
      </c>
      <c r="Q138" s="15">
        <v>40</v>
      </c>
      <c r="R138" s="15" t="s">
        <v>530</v>
      </c>
      <c r="T138" s="15">
        <v>38186547</v>
      </c>
      <c r="U138" s="15" t="s">
        <v>531</v>
      </c>
      <c r="V138" s="15" t="s">
        <v>531</v>
      </c>
      <c r="W138" s="15" t="s">
        <v>532</v>
      </c>
      <c r="X138" s="15" t="s">
        <v>533</v>
      </c>
      <c r="Y138" s="15" t="s">
        <v>130</v>
      </c>
      <c r="Z138" s="15" t="s">
        <v>534</v>
      </c>
      <c r="AA138" s="15" t="s">
        <v>535</v>
      </c>
      <c r="AB138" s="15" t="s">
        <v>536</v>
      </c>
      <c r="AC138" s="15" t="s">
        <v>133</v>
      </c>
      <c r="AD138" s="15" t="s">
        <v>537</v>
      </c>
      <c r="AE138" s="15" t="s">
        <v>538</v>
      </c>
      <c r="AF138" s="15" t="s">
        <v>539</v>
      </c>
      <c r="AG138" s="15" t="s">
        <v>133</v>
      </c>
      <c r="AH138" s="15" t="s">
        <v>540</v>
      </c>
      <c r="AI138" s="15" t="s">
        <v>541</v>
      </c>
      <c r="AJ138" s="15" t="s">
        <v>542</v>
      </c>
      <c r="AK138" s="15" t="s">
        <v>133</v>
      </c>
      <c r="AL138" s="15" t="s">
        <v>543</v>
      </c>
      <c r="AM138" s="15" t="s">
        <v>544</v>
      </c>
      <c r="AN138" s="15">
        <v>150</v>
      </c>
      <c r="AO138" s="15" t="s">
        <v>133</v>
      </c>
      <c r="AP138" s="15" t="s">
        <v>545</v>
      </c>
      <c r="AQ138" s="15" t="s">
        <v>135</v>
      </c>
      <c r="AR138" s="15">
        <v>200</v>
      </c>
      <c r="AS138" s="15" t="s">
        <v>133</v>
      </c>
      <c r="AT138" s="15" t="s">
        <v>546</v>
      </c>
      <c r="AU138" s="15" t="s">
        <v>15</v>
      </c>
      <c r="AV138" s="15" t="s">
        <v>547</v>
      </c>
      <c r="AW138" s="15" t="s">
        <v>130</v>
      </c>
      <c r="AX138" s="15" t="s">
        <v>548</v>
      </c>
      <c r="AY138" s="15" t="s">
        <v>138</v>
      </c>
      <c r="AZ138" s="15">
        <v>2</v>
      </c>
      <c r="BA138" s="15" t="s">
        <v>130</v>
      </c>
      <c r="BB138" s="15" t="s">
        <v>39</v>
      </c>
      <c r="BC138" s="15" t="s">
        <v>39</v>
      </c>
      <c r="BE138" s="15">
        <v>0</v>
      </c>
      <c r="BF138" s="15" t="s">
        <v>39</v>
      </c>
      <c r="BG138" s="15" t="s">
        <v>39</v>
      </c>
      <c r="BI138" s="15">
        <v>0</v>
      </c>
      <c r="BJ138" s="15" t="s">
        <v>39</v>
      </c>
      <c r="BK138" s="15" t="s">
        <v>39</v>
      </c>
      <c r="BM138" s="15">
        <v>0</v>
      </c>
      <c r="BN138" s="15" t="s">
        <v>39</v>
      </c>
      <c r="BO138" s="15" t="s">
        <v>39</v>
      </c>
      <c r="BQ138" s="15">
        <v>0</v>
      </c>
      <c r="BR138" s="15" t="s">
        <v>39</v>
      </c>
      <c r="BS138" s="15" t="s">
        <v>39</v>
      </c>
      <c r="BU138" s="15">
        <v>0</v>
      </c>
      <c r="BV138" s="15" t="s">
        <v>39</v>
      </c>
      <c r="BW138" s="15" t="s">
        <v>39</v>
      </c>
      <c r="BY138" s="15">
        <v>0</v>
      </c>
      <c r="BZ138" s="15" t="s">
        <v>39</v>
      </c>
      <c r="CA138" s="15" t="s">
        <v>39</v>
      </c>
      <c r="CC138" s="15">
        <v>0</v>
      </c>
    </row>
    <row r="139" spans="1:81">
      <c r="A139" s="15">
        <v>38186548</v>
      </c>
      <c r="B139" s="17" t="s">
        <v>549</v>
      </c>
      <c r="C139" s="15" t="s">
        <v>550</v>
      </c>
      <c r="D139" s="15" t="s">
        <v>549</v>
      </c>
      <c r="E139" s="15" t="s">
        <v>551</v>
      </c>
      <c r="F139" s="15">
        <v>134246145</v>
      </c>
      <c r="G139" s="15" t="s">
        <v>46</v>
      </c>
      <c r="H139" s="15">
        <v>5</v>
      </c>
      <c r="I139" s="15">
        <v>0</v>
      </c>
      <c r="K139" s="15" t="b">
        <v>0</v>
      </c>
      <c r="L139" s="15" t="b">
        <v>0</v>
      </c>
      <c r="M139" s="15" t="b">
        <v>0</v>
      </c>
      <c r="N139" s="15" t="b">
        <v>0</v>
      </c>
      <c r="O139" s="15" t="b">
        <v>1</v>
      </c>
      <c r="P139" s="15">
        <v>0</v>
      </c>
      <c r="Q139" s="15">
        <v>0</v>
      </c>
      <c r="R139" s="15" t="s">
        <v>552</v>
      </c>
      <c r="T139" s="15">
        <v>38186548</v>
      </c>
      <c r="U139" s="15" t="s">
        <v>553</v>
      </c>
      <c r="V139" s="15" t="s">
        <v>553</v>
      </c>
      <c r="W139" s="15" t="s">
        <v>532</v>
      </c>
      <c r="X139" s="15" t="s">
        <v>554</v>
      </c>
      <c r="Y139" s="15" t="s">
        <v>130</v>
      </c>
      <c r="Z139" s="15" t="s">
        <v>555</v>
      </c>
      <c r="AA139" s="15" t="s">
        <v>556</v>
      </c>
      <c r="AB139" s="15" t="s">
        <v>557</v>
      </c>
      <c r="AC139" s="15" t="s">
        <v>130</v>
      </c>
      <c r="AD139" s="15" t="s">
        <v>558</v>
      </c>
      <c r="AE139" s="15" t="s">
        <v>559</v>
      </c>
      <c r="AF139" s="15">
        <v>38186549</v>
      </c>
      <c r="AG139" s="15" t="s">
        <v>130</v>
      </c>
      <c r="AH139" s="15" t="s">
        <v>560</v>
      </c>
      <c r="AI139" s="15" t="s">
        <v>561</v>
      </c>
      <c r="AJ139" s="15" t="s">
        <v>562</v>
      </c>
      <c r="AK139" s="15" t="s">
        <v>130</v>
      </c>
      <c r="AL139" s="15" t="s">
        <v>563</v>
      </c>
      <c r="AM139" s="15" t="s">
        <v>135</v>
      </c>
      <c r="AN139" s="15">
        <v>500</v>
      </c>
      <c r="AO139" s="15" t="s">
        <v>133</v>
      </c>
      <c r="AP139" s="15" t="s">
        <v>39</v>
      </c>
      <c r="AQ139" s="15" t="s">
        <v>39</v>
      </c>
      <c r="AS139" s="15">
        <v>0</v>
      </c>
      <c r="AT139" s="15" t="s">
        <v>39</v>
      </c>
      <c r="AU139" s="15" t="s">
        <v>39</v>
      </c>
      <c r="AW139" s="15">
        <v>0</v>
      </c>
      <c r="AX139" s="15" t="s">
        <v>39</v>
      </c>
      <c r="AY139" s="15" t="s">
        <v>39</v>
      </c>
      <c r="BA139" s="15">
        <v>0</v>
      </c>
      <c r="BB139" s="15" t="s">
        <v>39</v>
      </c>
      <c r="BC139" s="15" t="s">
        <v>39</v>
      </c>
      <c r="BE139" s="15">
        <v>0</v>
      </c>
      <c r="BF139" s="15" t="s">
        <v>39</v>
      </c>
      <c r="BG139" s="15" t="s">
        <v>39</v>
      </c>
      <c r="BI139" s="15">
        <v>0</v>
      </c>
      <c r="BJ139" s="15" t="s">
        <v>39</v>
      </c>
      <c r="BK139" s="15" t="s">
        <v>39</v>
      </c>
      <c r="BM139" s="15">
        <v>0</v>
      </c>
      <c r="BN139" s="15" t="s">
        <v>39</v>
      </c>
      <c r="BO139" s="15" t="s">
        <v>39</v>
      </c>
      <c r="BQ139" s="15">
        <v>0</v>
      </c>
      <c r="BR139" s="15" t="s">
        <v>39</v>
      </c>
      <c r="BS139" s="15" t="s">
        <v>39</v>
      </c>
      <c r="BU139" s="15">
        <v>0</v>
      </c>
      <c r="BV139" s="15" t="s">
        <v>39</v>
      </c>
      <c r="BW139" s="15" t="s">
        <v>39</v>
      </c>
      <c r="BY139" s="15">
        <v>0</v>
      </c>
      <c r="BZ139" s="15" t="s">
        <v>39</v>
      </c>
      <c r="CA139" s="15" t="s">
        <v>39</v>
      </c>
      <c r="CC139" s="15">
        <v>0</v>
      </c>
    </row>
    <row r="140" spans="1:81">
      <c r="A140" s="15">
        <v>38186549</v>
      </c>
      <c r="B140" s="17" t="s">
        <v>564</v>
      </c>
      <c r="C140" s="16" t="s">
        <v>565</v>
      </c>
      <c r="D140" s="15" t="s">
        <v>564</v>
      </c>
      <c r="E140" s="15" t="s">
        <v>566</v>
      </c>
      <c r="F140" s="15">
        <v>134265460</v>
      </c>
      <c r="G140" s="15" t="s">
        <v>46</v>
      </c>
      <c r="H140" s="15">
        <v>5</v>
      </c>
      <c r="I140" s="15">
        <v>0</v>
      </c>
      <c r="K140" s="15" t="b">
        <v>0</v>
      </c>
      <c r="L140" s="15" t="b">
        <v>0</v>
      </c>
      <c r="M140" s="15" t="b">
        <v>0</v>
      </c>
      <c r="N140" s="15" t="b">
        <v>0</v>
      </c>
      <c r="O140" s="15" t="b">
        <v>1</v>
      </c>
      <c r="P140" s="15">
        <v>0</v>
      </c>
      <c r="Q140" s="15">
        <v>1</v>
      </c>
      <c r="R140" s="15" t="s">
        <v>567</v>
      </c>
      <c r="T140" s="15">
        <v>38186549</v>
      </c>
      <c r="U140" s="15" t="s">
        <v>568</v>
      </c>
      <c r="V140" s="15" t="s">
        <v>568</v>
      </c>
      <c r="W140" s="15" t="s">
        <v>569</v>
      </c>
      <c r="X140" s="15" t="s">
        <v>570</v>
      </c>
      <c r="Y140" s="15" t="s">
        <v>133</v>
      </c>
      <c r="Z140" s="15" t="s">
        <v>571</v>
      </c>
      <c r="AA140" s="15" t="s">
        <v>572</v>
      </c>
      <c r="AB140" s="15" t="s">
        <v>573</v>
      </c>
      <c r="AC140" s="15" t="s">
        <v>133</v>
      </c>
      <c r="AD140" s="15" t="s">
        <v>574</v>
      </c>
      <c r="AE140" s="15" t="s">
        <v>575</v>
      </c>
      <c r="AF140" s="15">
        <v>7</v>
      </c>
      <c r="AG140" s="15" t="s">
        <v>130</v>
      </c>
      <c r="AH140" s="15" t="s">
        <v>576</v>
      </c>
      <c r="AI140" s="15" t="s">
        <v>577</v>
      </c>
      <c r="AJ140" s="15" t="s">
        <v>564</v>
      </c>
      <c r="AK140" s="15" t="s">
        <v>578</v>
      </c>
      <c r="AL140" s="15" t="s">
        <v>579</v>
      </c>
      <c r="AM140" s="15" t="s">
        <v>580</v>
      </c>
      <c r="AN140" s="15">
        <v>25</v>
      </c>
      <c r="AO140" s="15" t="s">
        <v>133</v>
      </c>
      <c r="AP140" s="15" t="s">
        <v>581</v>
      </c>
      <c r="AQ140" s="15" t="s">
        <v>582</v>
      </c>
      <c r="AR140" s="15">
        <v>1</v>
      </c>
      <c r="AS140" s="15" t="s">
        <v>133</v>
      </c>
      <c r="AT140" s="15" t="s">
        <v>583</v>
      </c>
      <c r="AU140" s="15" t="s">
        <v>15</v>
      </c>
      <c r="AV140" s="15">
        <v>1</v>
      </c>
      <c r="AW140" s="15" t="s">
        <v>130</v>
      </c>
      <c r="AX140" s="15" t="s">
        <v>584</v>
      </c>
      <c r="AY140" s="15" t="s">
        <v>138</v>
      </c>
      <c r="AZ140" s="15">
        <v>4</v>
      </c>
      <c r="BA140" s="15" t="s">
        <v>130</v>
      </c>
      <c r="BB140" s="15" t="s">
        <v>585</v>
      </c>
      <c r="BC140" s="15" t="s">
        <v>140</v>
      </c>
      <c r="BD140" s="15">
        <v>52962885</v>
      </c>
      <c r="BE140" s="15" t="s">
        <v>130</v>
      </c>
      <c r="BF140" s="15" t="s">
        <v>39</v>
      </c>
      <c r="BG140" s="15" t="s">
        <v>39</v>
      </c>
      <c r="BI140" s="15">
        <v>0</v>
      </c>
      <c r="BJ140" s="15" t="s">
        <v>39</v>
      </c>
      <c r="BK140" s="15" t="s">
        <v>39</v>
      </c>
      <c r="BM140" s="15">
        <v>0</v>
      </c>
      <c r="BN140" s="15" t="s">
        <v>39</v>
      </c>
      <c r="BO140" s="15" t="s">
        <v>39</v>
      </c>
      <c r="BQ140" s="15">
        <v>0</v>
      </c>
      <c r="BR140" s="15" t="s">
        <v>39</v>
      </c>
      <c r="BS140" s="15" t="s">
        <v>39</v>
      </c>
      <c r="BU140" s="15">
        <v>0</v>
      </c>
      <c r="BV140" s="15" t="s">
        <v>39</v>
      </c>
      <c r="BW140" s="15" t="s">
        <v>39</v>
      </c>
      <c r="BY140" s="15">
        <v>0</v>
      </c>
      <c r="BZ140" s="15" t="s">
        <v>39</v>
      </c>
      <c r="CA140" s="15" t="s">
        <v>39</v>
      </c>
      <c r="CC140" s="15">
        <v>0</v>
      </c>
    </row>
    <row r="141" spans="1:81">
      <c r="A141" s="15">
        <v>38186550</v>
      </c>
      <c r="B141" s="17" t="s">
        <v>586</v>
      </c>
      <c r="C141" s="15" t="s">
        <v>587</v>
      </c>
      <c r="D141" s="15" t="s">
        <v>586</v>
      </c>
      <c r="E141" s="15" t="s">
        <v>588</v>
      </c>
      <c r="F141" s="15">
        <v>134244082</v>
      </c>
      <c r="G141" s="15" t="s">
        <v>38</v>
      </c>
      <c r="H141" s="15">
        <v>5</v>
      </c>
      <c r="I141" s="15">
        <v>0</v>
      </c>
      <c r="J141" s="15" t="s">
        <v>589</v>
      </c>
      <c r="K141" s="15" t="b">
        <v>0</v>
      </c>
      <c r="L141" s="15" t="b">
        <v>0</v>
      </c>
      <c r="M141" s="15" t="b">
        <v>0</v>
      </c>
      <c r="N141" s="15" t="b">
        <v>0</v>
      </c>
      <c r="O141" s="15" t="b">
        <v>1</v>
      </c>
      <c r="P141" s="15">
        <v>0</v>
      </c>
      <c r="Q141" s="15">
        <v>20</v>
      </c>
      <c r="R141" s="15" t="s">
        <v>590</v>
      </c>
      <c r="T141" s="15">
        <v>38186550</v>
      </c>
      <c r="U141" s="15" t="s">
        <v>591</v>
      </c>
      <c r="V141" s="15" t="s">
        <v>591</v>
      </c>
      <c r="W141" s="15" t="s">
        <v>592</v>
      </c>
      <c r="X141" s="15">
        <v>5</v>
      </c>
      <c r="Y141" s="15" t="s">
        <v>130</v>
      </c>
      <c r="Z141" s="15" t="s">
        <v>593</v>
      </c>
      <c r="AA141" s="15" t="s">
        <v>594</v>
      </c>
      <c r="AB141" s="15">
        <v>15</v>
      </c>
      <c r="AC141" s="15" t="s">
        <v>133</v>
      </c>
      <c r="AD141" s="15" t="s">
        <v>595</v>
      </c>
      <c r="AE141" s="15" t="s">
        <v>596</v>
      </c>
      <c r="AF141" s="15">
        <v>1</v>
      </c>
      <c r="AG141" s="15" t="s">
        <v>133</v>
      </c>
      <c r="AH141" s="15" t="s">
        <v>597</v>
      </c>
      <c r="AI141" s="15" t="s">
        <v>598</v>
      </c>
      <c r="AJ141" s="15">
        <v>10</v>
      </c>
      <c r="AK141" s="15" t="s">
        <v>130</v>
      </c>
      <c r="AL141" s="15" t="s">
        <v>599</v>
      </c>
      <c r="AM141" s="15" t="s">
        <v>15</v>
      </c>
      <c r="AN141" s="15">
        <v>20</v>
      </c>
      <c r="AO141" s="15" t="s">
        <v>130</v>
      </c>
      <c r="AP141" s="15" t="s">
        <v>600</v>
      </c>
      <c r="AQ141" s="15" t="s">
        <v>138</v>
      </c>
      <c r="AR141" s="15">
        <v>0</v>
      </c>
      <c r="AS141" s="15" t="s">
        <v>130</v>
      </c>
      <c r="AT141" s="15" t="s">
        <v>601</v>
      </c>
      <c r="AU141" s="15" t="s">
        <v>140</v>
      </c>
      <c r="AV141" s="15">
        <v>52962886</v>
      </c>
      <c r="AW141" s="15" t="s">
        <v>130</v>
      </c>
      <c r="AX141" s="15" t="s">
        <v>39</v>
      </c>
      <c r="AY141" s="15" t="s">
        <v>39</v>
      </c>
      <c r="BA141" s="15">
        <v>0</v>
      </c>
      <c r="BB141" s="15" t="s">
        <v>39</v>
      </c>
      <c r="BC141" s="15" t="s">
        <v>39</v>
      </c>
      <c r="BE141" s="15">
        <v>0</v>
      </c>
      <c r="BF141" s="15" t="s">
        <v>39</v>
      </c>
      <c r="BG141" s="15" t="s">
        <v>39</v>
      </c>
      <c r="BI141" s="15">
        <v>0</v>
      </c>
      <c r="BJ141" s="15" t="s">
        <v>39</v>
      </c>
      <c r="BK141" s="15" t="s">
        <v>39</v>
      </c>
      <c r="BM141" s="15">
        <v>0</v>
      </c>
      <c r="BN141" s="15" t="s">
        <v>39</v>
      </c>
      <c r="BO141" s="15" t="s">
        <v>39</v>
      </c>
      <c r="BQ141" s="15">
        <v>0</v>
      </c>
      <c r="BR141" s="15" t="s">
        <v>39</v>
      </c>
      <c r="BS141" s="15" t="s">
        <v>39</v>
      </c>
      <c r="BU141" s="15">
        <v>0</v>
      </c>
      <c r="BV141" s="15" t="s">
        <v>39</v>
      </c>
      <c r="BW141" s="15" t="s">
        <v>39</v>
      </c>
      <c r="BY141" s="15">
        <v>0</v>
      </c>
      <c r="BZ141" s="15" t="s">
        <v>39</v>
      </c>
      <c r="CA141" s="15" t="s">
        <v>39</v>
      </c>
      <c r="CC141" s="15">
        <v>0</v>
      </c>
    </row>
    <row r="142" spans="1:81">
      <c r="A142" s="15">
        <v>38186551</v>
      </c>
      <c r="B142" s="17" t="s">
        <v>602</v>
      </c>
      <c r="C142" s="15" t="s">
        <v>603</v>
      </c>
      <c r="D142" s="15" t="s">
        <v>602</v>
      </c>
      <c r="E142" s="15" t="s">
        <v>604</v>
      </c>
      <c r="F142" s="15">
        <v>134280286</v>
      </c>
      <c r="G142" s="15" t="s">
        <v>46</v>
      </c>
      <c r="H142" s="15">
        <v>5</v>
      </c>
      <c r="I142" s="15">
        <v>0</v>
      </c>
      <c r="K142" s="15" t="b">
        <v>0</v>
      </c>
      <c r="L142" s="15" t="b">
        <v>0</v>
      </c>
      <c r="M142" s="15" t="b">
        <v>0</v>
      </c>
      <c r="N142" s="15" t="b">
        <v>0</v>
      </c>
      <c r="O142" s="15" t="b">
        <v>1</v>
      </c>
      <c r="P142" s="15">
        <v>0</v>
      </c>
      <c r="Q142" s="15">
        <v>3</v>
      </c>
      <c r="R142" s="15" t="s">
        <v>605</v>
      </c>
      <c r="T142" s="15">
        <v>38186551</v>
      </c>
      <c r="U142" s="15" t="s">
        <v>606</v>
      </c>
      <c r="V142" s="15" t="s">
        <v>606</v>
      </c>
      <c r="W142" s="15" t="s">
        <v>532</v>
      </c>
      <c r="X142" s="15">
        <v>55</v>
      </c>
      <c r="Y142" s="15" t="s">
        <v>130</v>
      </c>
      <c r="Z142" s="15" t="s">
        <v>607</v>
      </c>
      <c r="AA142" s="15" t="s">
        <v>15</v>
      </c>
      <c r="AB142" s="15">
        <v>3</v>
      </c>
      <c r="AC142" s="15" t="s">
        <v>130</v>
      </c>
      <c r="AD142" s="15" t="s">
        <v>608</v>
      </c>
      <c r="AE142" s="15" t="s">
        <v>138</v>
      </c>
      <c r="AF142" s="15">
        <v>10</v>
      </c>
      <c r="AG142" s="15" t="s">
        <v>130</v>
      </c>
      <c r="AH142" s="15" t="s">
        <v>39</v>
      </c>
      <c r="AI142" s="15" t="s">
        <v>39</v>
      </c>
      <c r="AK142" s="15">
        <v>0</v>
      </c>
      <c r="AL142" s="15" t="s">
        <v>39</v>
      </c>
      <c r="AM142" s="15" t="s">
        <v>39</v>
      </c>
      <c r="AO142" s="15">
        <v>0</v>
      </c>
      <c r="AP142" s="15" t="s">
        <v>39</v>
      </c>
      <c r="AQ142" s="15" t="s">
        <v>39</v>
      </c>
      <c r="AS142" s="15">
        <v>0</v>
      </c>
      <c r="AT142" s="15" t="s">
        <v>39</v>
      </c>
      <c r="AU142" s="15" t="s">
        <v>39</v>
      </c>
      <c r="AW142" s="15">
        <v>0</v>
      </c>
      <c r="AX142" s="15" t="s">
        <v>39</v>
      </c>
      <c r="AY142" s="15" t="s">
        <v>39</v>
      </c>
      <c r="BA142" s="15">
        <v>0</v>
      </c>
      <c r="BB142" s="15" t="s">
        <v>39</v>
      </c>
      <c r="BC142" s="15" t="s">
        <v>39</v>
      </c>
      <c r="BE142" s="15">
        <v>0</v>
      </c>
      <c r="BF142" s="15" t="s">
        <v>39</v>
      </c>
      <c r="BG142" s="15" t="s">
        <v>39</v>
      </c>
      <c r="BI142" s="15">
        <v>0</v>
      </c>
      <c r="BJ142" s="15" t="s">
        <v>39</v>
      </c>
      <c r="BK142" s="15" t="s">
        <v>39</v>
      </c>
      <c r="BM142" s="15">
        <v>0</v>
      </c>
      <c r="BN142" s="15" t="s">
        <v>39</v>
      </c>
      <c r="BO142" s="15" t="s">
        <v>39</v>
      </c>
      <c r="BQ142" s="15">
        <v>0</v>
      </c>
      <c r="BR142" s="15" t="s">
        <v>39</v>
      </c>
      <c r="BS142" s="15" t="s">
        <v>39</v>
      </c>
      <c r="BU142" s="15">
        <v>0</v>
      </c>
      <c r="BV142" s="15" t="s">
        <v>39</v>
      </c>
      <c r="BW142" s="15" t="s">
        <v>39</v>
      </c>
      <c r="BY142" s="15">
        <v>0</v>
      </c>
      <c r="BZ142" s="15" t="s">
        <v>39</v>
      </c>
      <c r="CA142" s="15" t="s">
        <v>39</v>
      </c>
      <c r="CC142" s="15">
        <v>0</v>
      </c>
    </row>
    <row r="143" spans="1:81">
      <c r="A143" s="15">
        <v>38186552</v>
      </c>
      <c r="B143" s="17" t="s">
        <v>609</v>
      </c>
      <c r="C143" s="15" t="s">
        <v>610</v>
      </c>
      <c r="D143" s="15" t="s">
        <v>609</v>
      </c>
      <c r="E143" s="15" t="s">
        <v>611</v>
      </c>
      <c r="F143" s="15">
        <v>134266678</v>
      </c>
      <c r="G143" s="15" t="s">
        <v>46</v>
      </c>
      <c r="H143" s="15">
        <v>5</v>
      </c>
      <c r="I143" s="15">
        <v>0</v>
      </c>
      <c r="K143" s="15" t="b">
        <v>0</v>
      </c>
      <c r="L143" s="15" t="b">
        <v>0</v>
      </c>
      <c r="M143" s="15" t="b">
        <v>0</v>
      </c>
      <c r="N143" s="15" t="b">
        <v>0</v>
      </c>
      <c r="O143" s="15" t="b">
        <v>1</v>
      </c>
      <c r="P143" s="15">
        <v>0</v>
      </c>
      <c r="Q143" s="15">
        <v>0</v>
      </c>
      <c r="R143" s="15" t="s">
        <v>612</v>
      </c>
      <c r="T143" s="15">
        <v>38186552</v>
      </c>
      <c r="U143" s="15" t="s">
        <v>613</v>
      </c>
      <c r="V143" s="15" t="s">
        <v>613</v>
      </c>
      <c r="W143" s="15" t="s">
        <v>614</v>
      </c>
      <c r="X143" s="15">
        <v>0.5</v>
      </c>
      <c r="Y143" s="15" t="s">
        <v>133</v>
      </c>
      <c r="Z143" s="15" t="s">
        <v>615</v>
      </c>
      <c r="AA143" s="15" t="s">
        <v>135</v>
      </c>
      <c r="AB143" s="15">
        <v>800</v>
      </c>
      <c r="AC143" s="15" t="s">
        <v>133</v>
      </c>
      <c r="AD143" s="15" t="s">
        <v>616</v>
      </c>
      <c r="AE143" s="15" t="s">
        <v>140</v>
      </c>
      <c r="AF143" s="15">
        <v>52962888</v>
      </c>
      <c r="AG143" s="15" t="s">
        <v>130</v>
      </c>
      <c r="AH143" s="15" t="s">
        <v>39</v>
      </c>
      <c r="AI143" s="15" t="s">
        <v>39</v>
      </c>
      <c r="AK143" s="15">
        <v>0</v>
      </c>
      <c r="AL143" s="15" t="s">
        <v>39</v>
      </c>
      <c r="AM143" s="15" t="s">
        <v>39</v>
      </c>
      <c r="AO143" s="15">
        <v>0</v>
      </c>
      <c r="AP143" s="15" t="s">
        <v>39</v>
      </c>
      <c r="AQ143" s="15" t="s">
        <v>39</v>
      </c>
      <c r="AS143" s="15">
        <v>0</v>
      </c>
      <c r="AT143" s="15" t="s">
        <v>39</v>
      </c>
      <c r="AU143" s="15" t="s">
        <v>39</v>
      </c>
      <c r="AW143" s="15">
        <v>0</v>
      </c>
      <c r="AX143" s="15" t="s">
        <v>39</v>
      </c>
      <c r="AY143" s="15" t="s">
        <v>39</v>
      </c>
      <c r="BA143" s="15">
        <v>0</v>
      </c>
      <c r="BB143" s="15" t="s">
        <v>39</v>
      </c>
      <c r="BC143" s="15" t="s">
        <v>39</v>
      </c>
      <c r="BE143" s="15">
        <v>0</v>
      </c>
      <c r="BF143" s="15" t="s">
        <v>39</v>
      </c>
      <c r="BG143" s="15" t="s">
        <v>39</v>
      </c>
      <c r="BI143" s="15">
        <v>0</v>
      </c>
      <c r="BJ143" s="15" t="s">
        <v>39</v>
      </c>
      <c r="BK143" s="15" t="s">
        <v>39</v>
      </c>
      <c r="BM143" s="15">
        <v>0</v>
      </c>
      <c r="BN143" s="15" t="s">
        <v>39</v>
      </c>
      <c r="BO143" s="15" t="s">
        <v>39</v>
      </c>
      <c r="BQ143" s="15">
        <v>0</v>
      </c>
      <c r="BR143" s="15" t="s">
        <v>39</v>
      </c>
      <c r="BS143" s="15" t="s">
        <v>39</v>
      </c>
      <c r="BU143" s="15">
        <v>0</v>
      </c>
      <c r="BV143" s="15" t="s">
        <v>39</v>
      </c>
      <c r="BW143" s="15" t="s">
        <v>39</v>
      </c>
      <c r="BY143" s="15">
        <v>0</v>
      </c>
      <c r="BZ143" s="15" t="s">
        <v>39</v>
      </c>
      <c r="CA143" s="15" t="s">
        <v>39</v>
      </c>
      <c r="CC143" s="15">
        <v>0</v>
      </c>
    </row>
    <row r="144" spans="1:81">
      <c r="A144" s="15">
        <v>38186553</v>
      </c>
      <c r="B144" s="17" t="s">
        <v>617</v>
      </c>
      <c r="C144" s="15" t="s">
        <v>618</v>
      </c>
      <c r="D144" s="15" t="s">
        <v>617</v>
      </c>
      <c r="E144" s="15" t="s">
        <v>619</v>
      </c>
      <c r="F144" s="15">
        <v>134267350</v>
      </c>
      <c r="G144" s="15" t="s">
        <v>38</v>
      </c>
      <c r="H144" s="15">
        <v>5</v>
      </c>
      <c r="I144" s="15">
        <v>600</v>
      </c>
      <c r="J144" s="15" t="s">
        <v>529</v>
      </c>
      <c r="K144" s="15" t="b">
        <v>0</v>
      </c>
      <c r="L144" s="15" t="b">
        <v>0</v>
      </c>
      <c r="M144" s="15" t="b">
        <v>0</v>
      </c>
      <c r="N144" s="15" t="b">
        <v>0</v>
      </c>
      <c r="O144" s="15" t="b">
        <v>1</v>
      </c>
      <c r="P144" s="15">
        <v>0</v>
      </c>
      <c r="Q144" s="15">
        <v>0</v>
      </c>
      <c r="R144" s="15" t="s">
        <v>620</v>
      </c>
      <c r="T144" s="15">
        <v>38186553</v>
      </c>
      <c r="U144" s="15" t="s">
        <v>621</v>
      </c>
      <c r="V144" s="15" t="s">
        <v>621</v>
      </c>
      <c r="W144" s="15" t="s">
        <v>622</v>
      </c>
      <c r="X144" s="15">
        <v>10</v>
      </c>
      <c r="Y144" s="15" t="s">
        <v>133</v>
      </c>
      <c r="Z144" s="15" t="s">
        <v>623</v>
      </c>
      <c r="AA144" s="15" t="s">
        <v>624</v>
      </c>
      <c r="AB144" s="15">
        <v>1000</v>
      </c>
      <c r="AC144" s="15" t="s">
        <v>133</v>
      </c>
      <c r="AD144" s="15" t="s">
        <v>625</v>
      </c>
      <c r="AE144" s="15" t="s">
        <v>132</v>
      </c>
      <c r="AF144" s="15">
        <v>3</v>
      </c>
      <c r="AG144" s="15" t="s">
        <v>133</v>
      </c>
      <c r="AH144" s="15" t="s">
        <v>626</v>
      </c>
      <c r="AI144" s="15" t="s">
        <v>135</v>
      </c>
      <c r="AJ144" s="15">
        <v>300</v>
      </c>
      <c r="AK144" s="15" t="s">
        <v>133</v>
      </c>
      <c r="AL144" s="15" t="s">
        <v>627</v>
      </c>
      <c r="AM144" s="15" t="s">
        <v>628</v>
      </c>
      <c r="AN144" s="15">
        <v>60</v>
      </c>
      <c r="AO144" s="15" t="s">
        <v>130</v>
      </c>
      <c r="AP144" s="15" t="s">
        <v>629</v>
      </c>
      <c r="AQ144" s="15" t="s">
        <v>630</v>
      </c>
      <c r="AR144" s="15">
        <v>0</v>
      </c>
      <c r="AS144" s="15" t="s">
        <v>130</v>
      </c>
      <c r="AT144" s="15" t="s">
        <v>39</v>
      </c>
      <c r="AU144" s="15" t="s">
        <v>39</v>
      </c>
      <c r="AW144" s="15">
        <v>0</v>
      </c>
      <c r="AX144" s="15" t="s">
        <v>39</v>
      </c>
      <c r="AY144" s="15" t="s">
        <v>39</v>
      </c>
      <c r="BA144" s="15">
        <v>0</v>
      </c>
      <c r="BB144" s="15" t="s">
        <v>39</v>
      </c>
      <c r="BC144" s="15" t="s">
        <v>39</v>
      </c>
      <c r="BE144" s="15">
        <v>0</v>
      </c>
      <c r="BF144" s="15" t="s">
        <v>39</v>
      </c>
      <c r="BG144" s="15" t="s">
        <v>39</v>
      </c>
      <c r="BI144" s="15">
        <v>0</v>
      </c>
      <c r="BJ144" s="15" t="s">
        <v>39</v>
      </c>
      <c r="BK144" s="15" t="s">
        <v>39</v>
      </c>
      <c r="BM144" s="15">
        <v>0</v>
      </c>
      <c r="BN144" s="15" t="s">
        <v>39</v>
      </c>
      <c r="BO144" s="15" t="s">
        <v>39</v>
      </c>
      <c r="BQ144" s="15">
        <v>0</v>
      </c>
      <c r="BR144" s="15" t="s">
        <v>39</v>
      </c>
      <c r="BS144" s="15" t="s">
        <v>39</v>
      </c>
      <c r="BU144" s="15">
        <v>0</v>
      </c>
      <c r="BV144" s="15" t="s">
        <v>39</v>
      </c>
      <c r="BW144" s="15" t="s">
        <v>39</v>
      </c>
      <c r="BY144" s="15">
        <v>0</v>
      </c>
      <c r="BZ144" s="15" t="s">
        <v>39</v>
      </c>
      <c r="CA144" s="15" t="s">
        <v>39</v>
      </c>
      <c r="CC144" s="15">
        <v>0</v>
      </c>
    </row>
    <row r="145" spans="1:81">
      <c r="A145" s="15">
        <v>38186554</v>
      </c>
      <c r="B145" s="17" t="s">
        <v>631</v>
      </c>
      <c r="C145" s="15" t="s">
        <v>632</v>
      </c>
      <c r="D145" s="15" t="s">
        <v>631</v>
      </c>
      <c r="E145" s="15" t="s">
        <v>633</v>
      </c>
      <c r="F145" s="15">
        <v>134232277</v>
      </c>
      <c r="G145" s="15" t="s">
        <v>46</v>
      </c>
      <c r="H145" s="15">
        <v>5</v>
      </c>
      <c r="I145" s="15">
        <v>0</v>
      </c>
      <c r="K145" s="15" t="b">
        <v>0</v>
      </c>
      <c r="L145" s="15" t="b">
        <v>0</v>
      </c>
      <c r="M145" s="15" t="b">
        <v>0</v>
      </c>
      <c r="N145" s="15" t="b">
        <v>0</v>
      </c>
      <c r="O145" s="15" t="b">
        <v>1</v>
      </c>
      <c r="P145" s="15">
        <v>0</v>
      </c>
      <c r="Q145" s="15">
        <v>1</v>
      </c>
      <c r="R145" s="15" t="s">
        <v>634</v>
      </c>
      <c r="T145" s="15">
        <v>38186554</v>
      </c>
      <c r="U145" s="15" t="s">
        <v>635</v>
      </c>
      <c r="V145" s="15" t="s">
        <v>635</v>
      </c>
      <c r="W145" s="15" t="s">
        <v>636</v>
      </c>
      <c r="X145" s="15" t="s">
        <v>637</v>
      </c>
      <c r="Y145" s="15" t="s">
        <v>130</v>
      </c>
      <c r="Z145" s="15" t="s">
        <v>638</v>
      </c>
      <c r="AA145" s="15" t="s">
        <v>639</v>
      </c>
      <c r="AB145" s="15">
        <v>85</v>
      </c>
      <c r="AC145" s="15" t="s">
        <v>133</v>
      </c>
      <c r="AD145" s="15" t="s">
        <v>640</v>
      </c>
      <c r="AE145" s="15" t="s">
        <v>15</v>
      </c>
      <c r="AF145" s="15">
        <v>1</v>
      </c>
      <c r="AG145" s="15" t="s">
        <v>130</v>
      </c>
      <c r="AH145" s="15" t="s">
        <v>641</v>
      </c>
      <c r="AI145" s="15" t="s">
        <v>138</v>
      </c>
      <c r="AJ145" s="15" t="s">
        <v>642</v>
      </c>
      <c r="AK145" s="15" t="s">
        <v>130</v>
      </c>
      <c r="AL145" s="15" t="s">
        <v>39</v>
      </c>
      <c r="AM145" s="15" t="s">
        <v>39</v>
      </c>
      <c r="AO145" s="15">
        <v>0</v>
      </c>
      <c r="AP145" s="15" t="s">
        <v>39</v>
      </c>
      <c r="AQ145" s="15" t="s">
        <v>39</v>
      </c>
      <c r="AS145" s="15">
        <v>0</v>
      </c>
      <c r="AT145" s="15" t="s">
        <v>39</v>
      </c>
      <c r="AU145" s="15" t="s">
        <v>39</v>
      </c>
      <c r="AW145" s="15">
        <v>0</v>
      </c>
      <c r="AX145" s="15" t="s">
        <v>39</v>
      </c>
      <c r="AY145" s="15" t="s">
        <v>39</v>
      </c>
      <c r="BA145" s="15">
        <v>0</v>
      </c>
      <c r="BB145" s="15" t="s">
        <v>39</v>
      </c>
      <c r="BC145" s="15" t="s">
        <v>39</v>
      </c>
      <c r="BE145" s="15">
        <v>0</v>
      </c>
      <c r="BF145" s="15" t="s">
        <v>39</v>
      </c>
      <c r="BG145" s="15" t="s">
        <v>39</v>
      </c>
      <c r="BI145" s="15">
        <v>0</v>
      </c>
      <c r="BJ145" s="15" t="s">
        <v>39</v>
      </c>
      <c r="BK145" s="15" t="s">
        <v>39</v>
      </c>
      <c r="BM145" s="15">
        <v>0</v>
      </c>
      <c r="BN145" s="15" t="s">
        <v>39</v>
      </c>
      <c r="BO145" s="15" t="s">
        <v>39</v>
      </c>
      <c r="BQ145" s="15">
        <v>0</v>
      </c>
      <c r="BR145" s="15" t="s">
        <v>39</v>
      </c>
      <c r="BS145" s="15" t="s">
        <v>39</v>
      </c>
      <c r="BU145" s="15">
        <v>0</v>
      </c>
      <c r="BV145" s="15" t="s">
        <v>39</v>
      </c>
      <c r="BW145" s="15" t="s">
        <v>39</v>
      </c>
      <c r="BY145" s="15">
        <v>0</v>
      </c>
      <c r="BZ145" s="15" t="s">
        <v>39</v>
      </c>
      <c r="CA145" s="15" t="s">
        <v>39</v>
      </c>
      <c r="CC145" s="15">
        <v>0</v>
      </c>
    </row>
    <row r="146" spans="1:81">
      <c r="A146" s="15">
        <v>38186555</v>
      </c>
      <c r="B146" s="17" t="s">
        <v>643</v>
      </c>
      <c r="C146" s="15" t="s">
        <v>644</v>
      </c>
      <c r="D146" s="15" t="s">
        <v>643</v>
      </c>
      <c r="E146" s="15" t="s">
        <v>645</v>
      </c>
      <c r="F146" s="15">
        <v>134280471</v>
      </c>
      <c r="G146" s="15" t="s">
        <v>46</v>
      </c>
      <c r="H146" s="15">
        <v>5</v>
      </c>
      <c r="I146" s="15">
        <v>0</v>
      </c>
      <c r="K146" s="15" t="b">
        <v>0</v>
      </c>
      <c r="L146" s="15" t="b">
        <v>0</v>
      </c>
      <c r="M146" s="15" t="b">
        <v>0</v>
      </c>
      <c r="N146" s="15" t="b">
        <v>0</v>
      </c>
      <c r="O146" s="15" t="b">
        <v>1</v>
      </c>
      <c r="P146" s="15">
        <v>0</v>
      </c>
      <c r="Q146" s="15">
        <v>0</v>
      </c>
      <c r="R146" s="15" t="s">
        <v>646</v>
      </c>
      <c r="T146" s="15">
        <v>38186555</v>
      </c>
      <c r="U146" s="15" t="s">
        <v>647</v>
      </c>
      <c r="V146" s="15" t="s">
        <v>647</v>
      </c>
      <c r="W146" s="15" t="s">
        <v>648</v>
      </c>
      <c r="X146" s="15">
        <v>300</v>
      </c>
      <c r="Y146" s="15" t="s">
        <v>133</v>
      </c>
      <c r="Z146" s="15" t="s">
        <v>39</v>
      </c>
      <c r="AA146" s="15" t="s">
        <v>39</v>
      </c>
      <c r="AC146" s="15">
        <v>0</v>
      </c>
      <c r="AD146" s="15" t="s">
        <v>39</v>
      </c>
      <c r="AE146" s="15" t="s">
        <v>39</v>
      </c>
      <c r="AG146" s="15">
        <v>0</v>
      </c>
      <c r="AH146" s="15" t="s">
        <v>39</v>
      </c>
      <c r="AI146" s="15" t="s">
        <v>39</v>
      </c>
      <c r="AK146" s="15">
        <v>0</v>
      </c>
      <c r="AL146" s="15" t="s">
        <v>39</v>
      </c>
      <c r="AM146" s="15" t="s">
        <v>39</v>
      </c>
      <c r="AO146" s="15">
        <v>0</v>
      </c>
      <c r="AP146" s="15" t="s">
        <v>39</v>
      </c>
      <c r="AQ146" s="15" t="s">
        <v>39</v>
      </c>
      <c r="AS146" s="15">
        <v>0</v>
      </c>
      <c r="AT146" s="15" t="s">
        <v>39</v>
      </c>
      <c r="AU146" s="15" t="s">
        <v>39</v>
      </c>
      <c r="AW146" s="15">
        <v>0</v>
      </c>
      <c r="AX146" s="15" t="s">
        <v>39</v>
      </c>
      <c r="AY146" s="15" t="s">
        <v>39</v>
      </c>
      <c r="BA146" s="15">
        <v>0</v>
      </c>
      <c r="BB146" s="15" t="s">
        <v>39</v>
      </c>
      <c r="BC146" s="15" t="s">
        <v>39</v>
      </c>
      <c r="BE146" s="15">
        <v>0</v>
      </c>
      <c r="BF146" s="15" t="s">
        <v>39</v>
      </c>
      <c r="BG146" s="15" t="s">
        <v>39</v>
      </c>
      <c r="BI146" s="15">
        <v>0</v>
      </c>
      <c r="BJ146" s="15" t="s">
        <v>39</v>
      </c>
      <c r="BK146" s="15" t="s">
        <v>39</v>
      </c>
      <c r="BM146" s="15">
        <v>0</v>
      </c>
      <c r="BN146" s="15" t="s">
        <v>39</v>
      </c>
      <c r="BO146" s="15" t="s">
        <v>39</v>
      </c>
      <c r="BQ146" s="15">
        <v>0</v>
      </c>
      <c r="BR146" s="15" t="s">
        <v>39</v>
      </c>
      <c r="BS146" s="15" t="s">
        <v>39</v>
      </c>
      <c r="BU146" s="15">
        <v>0</v>
      </c>
      <c r="BV146" s="15" t="s">
        <v>39</v>
      </c>
      <c r="BW146" s="15" t="s">
        <v>39</v>
      </c>
      <c r="BY146" s="15">
        <v>0</v>
      </c>
      <c r="BZ146" s="15" t="s">
        <v>39</v>
      </c>
      <c r="CA146" s="15" t="s">
        <v>39</v>
      </c>
      <c r="CC146" s="15">
        <v>0</v>
      </c>
    </row>
    <row r="147" spans="1:81">
      <c r="A147" s="15">
        <v>38186556</v>
      </c>
      <c r="B147" s="17" t="s">
        <v>649</v>
      </c>
      <c r="C147" s="15" t="s">
        <v>650</v>
      </c>
      <c r="D147" s="15" t="s">
        <v>649</v>
      </c>
      <c r="E147" s="15" t="s">
        <v>651</v>
      </c>
      <c r="F147" s="15">
        <v>134231944</v>
      </c>
      <c r="G147" s="15" t="s">
        <v>46</v>
      </c>
      <c r="H147" s="15">
        <v>5</v>
      </c>
      <c r="I147" s="15">
        <v>0</v>
      </c>
      <c r="K147" s="15" t="b">
        <v>0</v>
      </c>
      <c r="L147" s="15" t="b">
        <v>1</v>
      </c>
      <c r="M147" s="15" t="b">
        <v>0</v>
      </c>
      <c r="N147" s="15" t="b">
        <v>1</v>
      </c>
      <c r="O147" s="15" t="b">
        <v>1</v>
      </c>
      <c r="P147" s="15">
        <v>0</v>
      </c>
      <c r="Q147" s="15">
        <v>0</v>
      </c>
      <c r="R147" s="15" t="s">
        <v>652</v>
      </c>
      <c r="S147" s="15" t="s">
        <v>653</v>
      </c>
      <c r="T147" s="15">
        <v>38186556</v>
      </c>
      <c r="U147" s="15" t="s">
        <v>654</v>
      </c>
      <c r="V147" s="15" t="s">
        <v>654</v>
      </c>
      <c r="W147" s="15" t="s">
        <v>135</v>
      </c>
      <c r="X147" s="15">
        <v>400</v>
      </c>
      <c r="Y147" s="15" t="s">
        <v>133</v>
      </c>
      <c r="Z147" s="15" t="s">
        <v>39</v>
      </c>
      <c r="AA147" s="15" t="s">
        <v>39</v>
      </c>
      <c r="AC147" s="15">
        <v>0</v>
      </c>
      <c r="AD147" s="15" t="s">
        <v>39</v>
      </c>
      <c r="AE147" s="15" t="s">
        <v>39</v>
      </c>
      <c r="AG147" s="15">
        <v>0</v>
      </c>
      <c r="AH147" s="15" t="s">
        <v>39</v>
      </c>
      <c r="AI147" s="15" t="s">
        <v>39</v>
      </c>
      <c r="AK147" s="15">
        <v>0</v>
      </c>
      <c r="AL147" s="15" t="s">
        <v>39</v>
      </c>
      <c r="AM147" s="15" t="s">
        <v>39</v>
      </c>
      <c r="AO147" s="15">
        <v>0</v>
      </c>
      <c r="AP147" s="15" t="s">
        <v>39</v>
      </c>
      <c r="AQ147" s="15" t="s">
        <v>39</v>
      </c>
      <c r="AS147" s="15">
        <v>0</v>
      </c>
      <c r="AT147" s="15" t="s">
        <v>39</v>
      </c>
      <c r="AU147" s="15" t="s">
        <v>39</v>
      </c>
      <c r="AW147" s="15">
        <v>0</v>
      </c>
      <c r="AX147" s="15" t="s">
        <v>39</v>
      </c>
      <c r="AY147" s="15" t="s">
        <v>39</v>
      </c>
      <c r="BA147" s="15">
        <v>0</v>
      </c>
      <c r="BB147" s="15" t="s">
        <v>39</v>
      </c>
      <c r="BC147" s="15" t="s">
        <v>39</v>
      </c>
      <c r="BE147" s="15">
        <v>0</v>
      </c>
      <c r="BF147" s="15" t="s">
        <v>39</v>
      </c>
      <c r="BG147" s="15" t="s">
        <v>39</v>
      </c>
      <c r="BI147" s="15">
        <v>0</v>
      </c>
      <c r="BJ147" s="15" t="s">
        <v>39</v>
      </c>
      <c r="BK147" s="15" t="s">
        <v>39</v>
      </c>
      <c r="BM147" s="15">
        <v>0</v>
      </c>
      <c r="BN147" s="15" t="s">
        <v>39</v>
      </c>
      <c r="BO147" s="15" t="s">
        <v>39</v>
      </c>
      <c r="BQ147" s="15">
        <v>0</v>
      </c>
      <c r="BR147" s="15" t="s">
        <v>39</v>
      </c>
      <c r="BS147" s="15" t="s">
        <v>39</v>
      </c>
      <c r="BU147" s="15">
        <v>0</v>
      </c>
      <c r="BV147" s="15" t="s">
        <v>39</v>
      </c>
      <c r="BW147" s="15" t="s">
        <v>39</v>
      </c>
      <c r="BY147" s="15">
        <v>0</v>
      </c>
      <c r="BZ147" s="15" t="s">
        <v>39</v>
      </c>
      <c r="CA147" s="15" t="s">
        <v>39</v>
      </c>
      <c r="CC147" s="15">
        <v>0</v>
      </c>
    </row>
    <row r="148" spans="1:81">
      <c r="A148" s="15">
        <v>38186557</v>
      </c>
      <c r="B148" s="17" t="s">
        <v>655</v>
      </c>
      <c r="C148" s="15" t="s">
        <v>656</v>
      </c>
      <c r="D148" s="15" t="s">
        <v>655</v>
      </c>
      <c r="E148" s="15" t="s">
        <v>657</v>
      </c>
      <c r="F148" s="15">
        <v>134237204</v>
      </c>
      <c r="G148" s="15" t="s">
        <v>46</v>
      </c>
      <c r="H148" s="15">
        <v>5</v>
      </c>
      <c r="I148" s="15">
        <v>0</v>
      </c>
      <c r="K148" s="15" t="b">
        <v>0</v>
      </c>
      <c r="L148" s="15" t="b">
        <v>0</v>
      </c>
      <c r="M148" s="15" t="b">
        <v>0</v>
      </c>
      <c r="N148" s="15" t="b">
        <v>0</v>
      </c>
      <c r="O148" s="15" t="b">
        <v>1</v>
      </c>
      <c r="P148" s="15">
        <v>0</v>
      </c>
      <c r="Q148" s="15">
        <v>0</v>
      </c>
      <c r="R148" s="15" t="s">
        <v>658</v>
      </c>
      <c r="T148" s="15">
        <v>38186557</v>
      </c>
      <c r="U148" s="15" t="s">
        <v>659</v>
      </c>
      <c r="V148" s="15" t="s">
        <v>659</v>
      </c>
      <c r="W148" s="15" t="s">
        <v>559</v>
      </c>
      <c r="X148" s="15">
        <v>38186550</v>
      </c>
      <c r="Y148" s="15" t="s">
        <v>130</v>
      </c>
      <c r="Z148" s="15" t="s">
        <v>660</v>
      </c>
      <c r="AA148" s="15" t="s">
        <v>661</v>
      </c>
      <c r="AB148" s="15">
        <v>6</v>
      </c>
      <c r="AC148" s="15" t="s">
        <v>130</v>
      </c>
      <c r="AD148" s="15" t="s">
        <v>662</v>
      </c>
      <c r="AE148" s="15" t="s">
        <v>663</v>
      </c>
      <c r="AF148" s="15">
        <v>20</v>
      </c>
      <c r="AG148" s="15" t="s">
        <v>133</v>
      </c>
      <c r="AH148" s="15" t="s">
        <v>664</v>
      </c>
      <c r="AI148" s="15" t="s">
        <v>665</v>
      </c>
      <c r="AJ148" s="15">
        <v>6</v>
      </c>
      <c r="AK148" s="15" t="s">
        <v>133</v>
      </c>
      <c r="AL148" s="15" t="s">
        <v>39</v>
      </c>
      <c r="AM148" s="15" t="s">
        <v>39</v>
      </c>
      <c r="AO148" s="15">
        <v>0</v>
      </c>
      <c r="AP148" s="15" t="s">
        <v>39</v>
      </c>
      <c r="AQ148" s="15" t="s">
        <v>39</v>
      </c>
      <c r="AS148" s="15">
        <v>0</v>
      </c>
      <c r="AT148" s="15" t="s">
        <v>39</v>
      </c>
      <c r="AU148" s="15" t="s">
        <v>39</v>
      </c>
      <c r="AW148" s="15">
        <v>0</v>
      </c>
      <c r="AX148" s="15" t="s">
        <v>39</v>
      </c>
      <c r="AY148" s="15" t="s">
        <v>39</v>
      </c>
      <c r="BA148" s="15">
        <v>0</v>
      </c>
      <c r="BB148" s="15" t="s">
        <v>39</v>
      </c>
      <c r="BC148" s="15" t="s">
        <v>39</v>
      </c>
      <c r="BE148" s="15">
        <v>0</v>
      </c>
      <c r="BF148" s="15" t="s">
        <v>39</v>
      </c>
      <c r="BG148" s="15" t="s">
        <v>39</v>
      </c>
      <c r="BI148" s="15">
        <v>0</v>
      </c>
      <c r="BJ148" s="15" t="s">
        <v>39</v>
      </c>
      <c r="BK148" s="15" t="s">
        <v>39</v>
      </c>
      <c r="BM148" s="15">
        <v>0</v>
      </c>
      <c r="BN148" s="15" t="s">
        <v>39</v>
      </c>
      <c r="BO148" s="15" t="s">
        <v>39</v>
      </c>
      <c r="BQ148" s="15">
        <v>0</v>
      </c>
      <c r="BR148" s="15" t="s">
        <v>39</v>
      </c>
      <c r="BS148" s="15" t="s">
        <v>39</v>
      </c>
      <c r="BU148" s="15">
        <v>0</v>
      </c>
      <c r="BV148" s="15" t="s">
        <v>39</v>
      </c>
      <c r="BW148" s="15" t="s">
        <v>39</v>
      </c>
      <c r="BY148" s="15">
        <v>0</v>
      </c>
      <c r="BZ148" s="15" t="s">
        <v>39</v>
      </c>
      <c r="CA148" s="15" t="s">
        <v>39</v>
      </c>
      <c r="CC148" s="15">
        <v>0</v>
      </c>
    </row>
    <row r="149" spans="1:81">
      <c r="A149" s="15">
        <v>38186558</v>
      </c>
      <c r="B149" s="17" t="s">
        <v>666</v>
      </c>
      <c r="C149" s="15" t="s">
        <v>667</v>
      </c>
      <c r="D149" s="15" t="s">
        <v>666</v>
      </c>
      <c r="E149" s="15" t="s">
        <v>668</v>
      </c>
      <c r="F149" s="15">
        <v>134266699</v>
      </c>
      <c r="G149" s="15" t="s">
        <v>38</v>
      </c>
      <c r="H149" s="15">
        <v>5</v>
      </c>
      <c r="I149" s="15">
        <v>700</v>
      </c>
      <c r="J149" s="15" t="s">
        <v>529</v>
      </c>
      <c r="K149" s="15" t="b">
        <v>0</v>
      </c>
      <c r="L149" s="15" t="b">
        <v>0</v>
      </c>
      <c r="M149" s="15" t="b">
        <v>0</v>
      </c>
      <c r="N149" s="15" t="b">
        <v>0</v>
      </c>
      <c r="O149" s="15" t="b">
        <v>1</v>
      </c>
      <c r="P149" s="15">
        <v>0</v>
      </c>
      <c r="Q149" s="15">
        <v>30</v>
      </c>
      <c r="R149" s="15" t="s">
        <v>669</v>
      </c>
      <c r="T149" s="15">
        <v>38186558</v>
      </c>
      <c r="U149" s="15" t="s">
        <v>670</v>
      </c>
      <c r="V149" s="15" t="s">
        <v>670</v>
      </c>
      <c r="W149" s="15" t="s">
        <v>671</v>
      </c>
      <c r="X149" s="15">
        <v>200</v>
      </c>
      <c r="Y149" s="15" t="s">
        <v>133</v>
      </c>
      <c r="Z149" s="15" t="s">
        <v>672</v>
      </c>
      <c r="AA149" s="15" t="s">
        <v>541</v>
      </c>
      <c r="AB149" s="15">
        <v>9999</v>
      </c>
      <c r="AC149" s="15" t="s">
        <v>133</v>
      </c>
      <c r="AD149" s="15" t="s">
        <v>673</v>
      </c>
      <c r="AE149" s="15" t="s">
        <v>544</v>
      </c>
      <c r="AF149" s="15">
        <v>500</v>
      </c>
      <c r="AG149" s="15" t="s">
        <v>133</v>
      </c>
      <c r="AH149" s="15" t="s">
        <v>674</v>
      </c>
      <c r="AI149" s="15" t="s">
        <v>532</v>
      </c>
      <c r="AJ149" s="15">
        <v>36</v>
      </c>
      <c r="AK149" s="15" t="s">
        <v>130</v>
      </c>
      <c r="AL149" s="15" t="s">
        <v>675</v>
      </c>
      <c r="AM149" s="15" t="s">
        <v>676</v>
      </c>
      <c r="AN149" s="15">
        <v>1.8</v>
      </c>
      <c r="AO149" s="15" t="s">
        <v>133</v>
      </c>
      <c r="AP149" s="15" t="s">
        <v>677</v>
      </c>
      <c r="AQ149" s="15" t="s">
        <v>678</v>
      </c>
      <c r="AR149" s="15">
        <v>350</v>
      </c>
      <c r="AS149" s="15" t="s">
        <v>133</v>
      </c>
      <c r="AT149" s="15" t="s">
        <v>679</v>
      </c>
      <c r="AU149" s="15" t="s">
        <v>680</v>
      </c>
      <c r="AV149" s="15">
        <v>2</v>
      </c>
      <c r="AW149" s="15" t="s">
        <v>133</v>
      </c>
      <c r="AX149" s="15" t="s">
        <v>681</v>
      </c>
      <c r="AY149" s="15" t="s">
        <v>15</v>
      </c>
      <c r="AZ149" s="15">
        <v>30</v>
      </c>
      <c r="BA149" s="15" t="s">
        <v>130</v>
      </c>
      <c r="BB149" s="15" t="s">
        <v>548</v>
      </c>
      <c r="BC149" s="15" t="s">
        <v>138</v>
      </c>
      <c r="BD149" s="15">
        <v>2</v>
      </c>
      <c r="BE149" s="15" t="s">
        <v>130</v>
      </c>
      <c r="BF149" s="15" t="s">
        <v>39</v>
      </c>
      <c r="BG149" s="15" t="s">
        <v>39</v>
      </c>
      <c r="BI149" s="15">
        <v>0</v>
      </c>
      <c r="BJ149" s="15" t="s">
        <v>39</v>
      </c>
      <c r="BK149" s="15" t="s">
        <v>39</v>
      </c>
      <c r="BM149" s="15">
        <v>0</v>
      </c>
      <c r="BN149" s="15" t="s">
        <v>39</v>
      </c>
      <c r="BO149" s="15" t="s">
        <v>39</v>
      </c>
      <c r="BQ149" s="15">
        <v>0</v>
      </c>
      <c r="BR149" s="15" t="s">
        <v>39</v>
      </c>
      <c r="BS149" s="15" t="s">
        <v>39</v>
      </c>
      <c r="BU149" s="15">
        <v>0</v>
      </c>
      <c r="BV149" s="15" t="s">
        <v>39</v>
      </c>
      <c r="BW149" s="15" t="s">
        <v>39</v>
      </c>
      <c r="BY149" s="15">
        <v>0</v>
      </c>
      <c r="BZ149" s="15" t="s">
        <v>39</v>
      </c>
      <c r="CA149" s="15" t="s">
        <v>39</v>
      </c>
      <c r="CC149" s="15">
        <v>0</v>
      </c>
    </row>
    <row r="150" spans="1:81">
      <c r="A150" s="15">
        <v>38197890</v>
      </c>
      <c r="B150" s="17" t="s">
        <v>682</v>
      </c>
      <c r="C150" s="15" t="s">
        <v>683</v>
      </c>
      <c r="D150" s="15" t="s">
        <v>682</v>
      </c>
      <c r="E150" s="15" t="s">
        <v>684</v>
      </c>
      <c r="F150" s="15">
        <v>134277799</v>
      </c>
      <c r="G150" s="15" t="s">
        <v>46</v>
      </c>
      <c r="H150" s="15">
        <v>5</v>
      </c>
      <c r="I150" s="15">
        <v>0</v>
      </c>
      <c r="K150" s="15" t="b">
        <v>0</v>
      </c>
      <c r="L150" s="15" t="b">
        <v>0</v>
      </c>
      <c r="M150" s="15" t="b">
        <v>0</v>
      </c>
      <c r="N150" s="15" t="b">
        <v>0</v>
      </c>
      <c r="O150" s="15" t="b">
        <v>1</v>
      </c>
      <c r="P150" s="15">
        <v>0</v>
      </c>
      <c r="Q150" s="15">
        <v>0</v>
      </c>
      <c r="T150" s="15">
        <v>38197890</v>
      </c>
      <c r="U150" s="15" t="s">
        <v>39</v>
      </c>
      <c r="V150" s="15" t="s">
        <v>39</v>
      </c>
      <c r="W150" s="15" t="s">
        <v>39</v>
      </c>
      <c r="Y150" s="15" t="s">
        <v>39</v>
      </c>
      <c r="Z150" s="15" t="s">
        <v>39</v>
      </c>
      <c r="AA150" s="15" t="s">
        <v>39</v>
      </c>
      <c r="AC150" s="15" t="s">
        <v>39</v>
      </c>
      <c r="AD150" s="15" t="s">
        <v>39</v>
      </c>
      <c r="AE150" s="15" t="s">
        <v>39</v>
      </c>
      <c r="AG150" s="15" t="s">
        <v>39</v>
      </c>
      <c r="AH150" s="15" t="s">
        <v>39</v>
      </c>
      <c r="AI150" s="15" t="s">
        <v>39</v>
      </c>
      <c r="AK150" s="15" t="s">
        <v>39</v>
      </c>
      <c r="AL150" s="15" t="s">
        <v>39</v>
      </c>
      <c r="AM150" s="15" t="s">
        <v>39</v>
      </c>
      <c r="AO150" s="15" t="s">
        <v>39</v>
      </c>
      <c r="AP150" s="15" t="s">
        <v>39</v>
      </c>
      <c r="AQ150" s="15" t="s">
        <v>39</v>
      </c>
      <c r="AS150" s="15" t="s">
        <v>39</v>
      </c>
      <c r="AT150" s="15" t="s">
        <v>39</v>
      </c>
      <c r="AU150" s="15" t="s">
        <v>39</v>
      </c>
      <c r="AW150" s="15" t="s">
        <v>39</v>
      </c>
      <c r="AX150" s="15" t="s">
        <v>39</v>
      </c>
      <c r="AY150" s="15" t="s">
        <v>39</v>
      </c>
      <c r="BA150" s="15" t="s">
        <v>39</v>
      </c>
      <c r="BB150" s="15" t="s">
        <v>39</v>
      </c>
      <c r="BC150" s="15" t="s">
        <v>39</v>
      </c>
      <c r="BE150" s="15" t="s">
        <v>39</v>
      </c>
      <c r="BF150" s="15" t="s">
        <v>39</v>
      </c>
      <c r="BG150" s="15" t="s">
        <v>39</v>
      </c>
      <c r="BI150" s="15" t="s">
        <v>39</v>
      </c>
      <c r="BJ150" s="15" t="s">
        <v>39</v>
      </c>
      <c r="BK150" s="15" t="s">
        <v>39</v>
      </c>
      <c r="BM150" s="15" t="s">
        <v>39</v>
      </c>
      <c r="BN150" s="15" t="s">
        <v>39</v>
      </c>
      <c r="BO150" s="15" t="s">
        <v>39</v>
      </c>
      <c r="BQ150" s="15" t="s">
        <v>39</v>
      </c>
      <c r="BR150" s="15" t="s">
        <v>39</v>
      </c>
      <c r="BS150" s="15" t="s">
        <v>39</v>
      </c>
      <c r="BU150" s="15" t="s">
        <v>39</v>
      </c>
      <c r="BV150" s="15" t="s">
        <v>39</v>
      </c>
      <c r="BW150" s="15" t="s">
        <v>39</v>
      </c>
      <c r="BY150" s="15" t="s">
        <v>39</v>
      </c>
      <c r="BZ150" s="15" t="s">
        <v>39</v>
      </c>
      <c r="CA150" s="15" t="s">
        <v>39</v>
      </c>
      <c r="CC150" s="15" t="s">
        <v>39</v>
      </c>
    </row>
    <row r="151" spans="1:81">
      <c r="A151" s="15">
        <v>38197891</v>
      </c>
      <c r="B151" s="17" t="s">
        <v>685</v>
      </c>
      <c r="C151" s="15" t="s">
        <v>686</v>
      </c>
      <c r="D151" s="15" t="s">
        <v>685</v>
      </c>
      <c r="E151" s="15" t="s">
        <v>687</v>
      </c>
      <c r="F151" s="15">
        <v>134246503</v>
      </c>
      <c r="G151" s="15" t="s">
        <v>46</v>
      </c>
      <c r="H151" s="15">
        <v>5</v>
      </c>
      <c r="I151" s="15">
        <v>0</v>
      </c>
      <c r="K151" s="15" t="b">
        <v>0</v>
      </c>
      <c r="L151" s="15" t="b">
        <v>0</v>
      </c>
      <c r="M151" s="15" t="b">
        <v>0</v>
      </c>
      <c r="N151" s="15" t="b">
        <v>0</v>
      </c>
      <c r="O151" s="15" t="b">
        <v>1</v>
      </c>
      <c r="P151" s="15">
        <v>0</v>
      </c>
      <c r="Q151" s="15">
        <v>0</v>
      </c>
      <c r="T151" s="15">
        <v>38197891</v>
      </c>
      <c r="U151" s="15" t="s">
        <v>39</v>
      </c>
      <c r="V151" s="15" t="s">
        <v>39</v>
      </c>
      <c r="W151" s="15" t="s">
        <v>39</v>
      </c>
      <c r="Y151" s="15" t="s">
        <v>39</v>
      </c>
      <c r="Z151" s="15" t="s">
        <v>39</v>
      </c>
      <c r="AA151" s="15" t="s">
        <v>39</v>
      </c>
      <c r="AC151" s="15" t="s">
        <v>39</v>
      </c>
      <c r="AD151" s="15" t="s">
        <v>39</v>
      </c>
      <c r="AE151" s="15" t="s">
        <v>39</v>
      </c>
      <c r="AG151" s="15" t="s">
        <v>39</v>
      </c>
      <c r="AH151" s="15" t="s">
        <v>39</v>
      </c>
      <c r="AI151" s="15" t="s">
        <v>39</v>
      </c>
      <c r="AK151" s="15" t="s">
        <v>39</v>
      </c>
      <c r="AL151" s="15" t="s">
        <v>39</v>
      </c>
      <c r="AM151" s="15" t="s">
        <v>39</v>
      </c>
      <c r="AO151" s="15" t="s">
        <v>39</v>
      </c>
      <c r="AP151" s="15" t="s">
        <v>39</v>
      </c>
      <c r="AQ151" s="15" t="s">
        <v>39</v>
      </c>
      <c r="AS151" s="15" t="s">
        <v>39</v>
      </c>
      <c r="AT151" s="15" t="s">
        <v>39</v>
      </c>
      <c r="AU151" s="15" t="s">
        <v>39</v>
      </c>
      <c r="AW151" s="15" t="s">
        <v>39</v>
      </c>
      <c r="AX151" s="15" t="s">
        <v>39</v>
      </c>
      <c r="AY151" s="15" t="s">
        <v>39</v>
      </c>
      <c r="BA151" s="15" t="s">
        <v>39</v>
      </c>
      <c r="BB151" s="15" t="s">
        <v>39</v>
      </c>
      <c r="BC151" s="15" t="s">
        <v>39</v>
      </c>
      <c r="BE151" s="15" t="s">
        <v>39</v>
      </c>
      <c r="BF151" s="15" t="s">
        <v>39</v>
      </c>
      <c r="BG151" s="15" t="s">
        <v>39</v>
      </c>
      <c r="BI151" s="15" t="s">
        <v>39</v>
      </c>
      <c r="BJ151" s="15" t="s">
        <v>39</v>
      </c>
      <c r="BK151" s="15" t="s">
        <v>39</v>
      </c>
      <c r="BM151" s="15" t="s">
        <v>39</v>
      </c>
      <c r="BN151" s="15" t="s">
        <v>39</v>
      </c>
      <c r="BO151" s="15" t="s">
        <v>39</v>
      </c>
      <c r="BQ151" s="15" t="s">
        <v>39</v>
      </c>
      <c r="BR151" s="15" t="s">
        <v>39</v>
      </c>
      <c r="BS151" s="15" t="s">
        <v>39</v>
      </c>
      <c r="BU151" s="15" t="s">
        <v>39</v>
      </c>
      <c r="BV151" s="15" t="s">
        <v>39</v>
      </c>
      <c r="BW151" s="15" t="s">
        <v>39</v>
      </c>
      <c r="BY151" s="15" t="s">
        <v>39</v>
      </c>
      <c r="BZ151" s="15" t="s">
        <v>39</v>
      </c>
      <c r="CA151" s="15" t="s">
        <v>39</v>
      </c>
      <c r="CC151" s="15" t="s">
        <v>39</v>
      </c>
    </row>
    <row r="152" spans="1:81">
      <c r="A152" s="15">
        <v>38197892</v>
      </c>
      <c r="B152" s="17" t="s">
        <v>688</v>
      </c>
      <c r="C152" s="15" t="s">
        <v>689</v>
      </c>
      <c r="D152" s="15" t="s">
        <v>688</v>
      </c>
      <c r="E152" s="15" t="s">
        <v>690</v>
      </c>
      <c r="F152" s="15">
        <v>134253252</v>
      </c>
      <c r="G152" s="15" t="s">
        <v>46</v>
      </c>
      <c r="H152" s="15">
        <v>5</v>
      </c>
      <c r="I152" s="15">
        <v>0</v>
      </c>
      <c r="K152" s="15" t="b">
        <v>0</v>
      </c>
      <c r="L152" s="15" t="b">
        <v>0</v>
      </c>
      <c r="M152" s="15" t="b">
        <v>0</v>
      </c>
      <c r="N152" s="15" t="b">
        <v>0</v>
      </c>
      <c r="O152" s="15" t="b">
        <v>1</v>
      </c>
      <c r="P152" s="15">
        <v>0</v>
      </c>
      <c r="Q152" s="15">
        <v>0</v>
      </c>
      <c r="T152" s="15">
        <v>38197892</v>
      </c>
      <c r="U152" s="15" t="s">
        <v>39</v>
      </c>
      <c r="V152" s="15" t="s">
        <v>39</v>
      </c>
      <c r="W152" s="15" t="s">
        <v>39</v>
      </c>
      <c r="Y152" s="15" t="s">
        <v>39</v>
      </c>
      <c r="Z152" s="15" t="s">
        <v>39</v>
      </c>
      <c r="AA152" s="15" t="s">
        <v>39</v>
      </c>
      <c r="AC152" s="15" t="s">
        <v>39</v>
      </c>
      <c r="AD152" s="15" t="s">
        <v>39</v>
      </c>
      <c r="AE152" s="15" t="s">
        <v>39</v>
      </c>
      <c r="AG152" s="15" t="s">
        <v>39</v>
      </c>
      <c r="AH152" s="15" t="s">
        <v>39</v>
      </c>
      <c r="AI152" s="15" t="s">
        <v>39</v>
      </c>
      <c r="AK152" s="15" t="s">
        <v>39</v>
      </c>
      <c r="AL152" s="15" t="s">
        <v>39</v>
      </c>
      <c r="AM152" s="15" t="s">
        <v>39</v>
      </c>
      <c r="AO152" s="15" t="s">
        <v>39</v>
      </c>
      <c r="AP152" s="15" t="s">
        <v>39</v>
      </c>
      <c r="AQ152" s="15" t="s">
        <v>39</v>
      </c>
      <c r="AS152" s="15" t="s">
        <v>39</v>
      </c>
      <c r="AT152" s="15" t="s">
        <v>39</v>
      </c>
      <c r="AU152" s="15" t="s">
        <v>39</v>
      </c>
      <c r="AW152" s="15" t="s">
        <v>39</v>
      </c>
      <c r="AX152" s="15" t="s">
        <v>39</v>
      </c>
      <c r="AY152" s="15" t="s">
        <v>39</v>
      </c>
      <c r="BA152" s="15" t="s">
        <v>39</v>
      </c>
      <c r="BB152" s="15" t="s">
        <v>39</v>
      </c>
      <c r="BC152" s="15" t="s">
        <v>39</v>
      </c>
      <c r="BE152" s="15" t="s">
        <v>39</v>
      </c>
      <c r="BF152" s="15" t="s">
        <v>39</v>
      </c>
      <c r="BG152" s="15" t="s">
        <v>39</v>
      </c>
      <c r="BI152" s="15" t="s">
        <v>39</v>
      </c>
      <c r="BJ152" s="15" t="s">
        <v>39</v>
      </c>
      <c r="BK152" s="15" t="s">
        <v>39</v>
      </c>
      <c r="BM152" s="15" t="s">
        <v>39</v>
      </c>
      <c r="BN152" s="15" t="s">
        <v>39</v>
      </c>
      <c r="BO152" s="15" t="s">
        <v>39</v>
      </c>
      <c r="BQ152" s="15" t="s">
        <v>39</v>
      </c>
      <c r="BR152" s="15" t="s">
        <v>39</v>
      </c>
      <c r="BS152" s="15" t="s">
        <v>39</v>
      </c>
      <c r="BU152" s="15" t="s">
        <v>39</v>
      </c>
      <c r="BV152" s="15" t="s">
        <v>39</v>
      </c>
      <c r="BW152" s="15" t="s">
        <v>39</v>
      </c>
      <c r="BY152" s="15" t="s">
        <v>39</v>
      </c>
      <c r="BZ152" s="15" t="s">
        <v>39</v>
      </c>
      <c r="CA152" s="15" t="s">
        <v>39</v>
      </c>
      <c r="CC152" s="15" t="s">
        <v>39</v>
      </c>
    </row>
    <row r="153" spans="1:81">
      <c r="A153" s="15">
        <v>38197893</v>
      </c>
      <c r="B153" s="17" t="s">
        <v>691</v>
      </c>
      <c r="C153" s="15" t="s">
        <v>692</v>
      </c>
      <c r="D153" s="15" t="s">
        <v>691</v>
      </c>
      <c r="E153" s="15" t="s">
        <v>693</v>
      </c>
      <c r="F153" s="15">
        <v>134265344</v>
      </c>
      <c r="G153" s="15" t="s">
        <v>46</v>
      </c>
      <c r="H153" s="15">
        <v>5</v>
      </c>
      <c r="I153" s="15">
        <v>0</v>
      </c>
      <c r="K153" s="15" t="b">
        <v>0</v>
      </c>
      <c r="L153" s="15" t="b">
        <v>0</v>
      </c>
      <c r="M153" s="15" t="b">
        <v>0</v>
      </c>
      <c r="N153" s="15" t="b">
        <v>0</v>
      </c>
      <c r="O153" s="15" t="b">
        <v>1</v>
      </c>
      <c r="P153" s="15">
        <v>0</v>
      </c>
      <c r="Q153" s="15">
        <v>0</v>
      </c>
      <c r="T153" s="15">
        <v>38197893</v>
      </c>
      <c r="U153" s="15" t="s">
        <v>39</v>
      </c>
      <c r="V153" s="15" t="s">
        <v>39</v>
      </c>
      <c r="W153" s="15" t="s">
        <v>39</v>
      </c>
      <c r="Y153" s="15" t="s">
        <v>39</v>
      </c>
      <c r="Z153" s="15" t="s">
        <v>39</v>
      </c>
      <c r="AA153" s="15" t="s">
        <v>39</v>
      </c>
      <c r="AC153" s="15" t="s">
        <v>39</v>
      </c>
      <c r="AD153" s="15" t="s">
        <v>39</v>
      </c>
      <c r="AE153" s="15" t="s">
        <v>39</v>
      </c>
      <c r="AG153" s="15" t="s">
        <v>39</v>
      </c>
      <c r="AH153" s="15" t="s">
        <v>39</v>
      </c>
      <c r="AI153" s="15" t="s">
        <v>39</v>
      </c>
      <c r="AK153" s="15" t="s">
        <v>39</v>
      </c>
      <c r="AL153" s="15" t="s">
        <v>39</v>
      </c>
      <c r="AM153" s="15" t="s">
        <v>39</v>
      </c>
      <c r="AO153" s="15" t="s">
        <v>39</v>
      </c>
      <c r="AP153" s="15" t="s">
        <v>39</v>
      </c>
      <c r="AQ153" s="15" t="s">
        <v>39</v>
      </c>
      <c r="AS153" s="15" t="s">
        <v>39</v>
      </c>
      <c r="AT153" s="15" t="s">
        <v>39</v>
      </c>
      <c r="AU153" s="15" t="s">
        <v>39</v>
      </c>
      <c r="AW153" s="15" t="s">
        <v>39</v>
      </c>
      <c r="AX153" s="15" t="s">
        <v>39</v>
      </c>
      <c r="AY153" s="15" t="s">
        <v>39</v>
      </c>
      <c r="BA153" s="15" t="s">
        <v>39</v>
      </c>
      <c r="BB153" s="15" t="s">
        <v>39</v>
      </c>
      <c r="BC153" s="15" t="s">
        <v>39</v>
      </c>
      <c r="BE153" s="15" t="s">
        <v>39</v>
      </c>
      <c r="BF153" s="15" t="s">
        <v>39</v>
      </c>
      <c r="BG153" s="15" t="s">
        <v>39</v>
      </c>
      <c r="BI153" s="15" t="s">
        <v>39</v>
      </c>
      <c r="BJ153" s="15" t="s">
        <v>39</v>
      </c>
      <c r="BK153" s="15" t="s">
        <v>39</v>
      </c>
      <c r="BM153" s="15" t="s">
        <v>39</v>
      </c>
      <c r="BN153" s="15" t="s">
        <v>39</v>
      </c>
      <c r="BO153" s="15" t="s">
        <v>39</v>
      </c>
      <c r="BQ153" s="15" t="s">
        <v>39</v>
      </c>
      <c r="BR153" s="15" t="s">
        <v>39</v>
      </c>
      <c r="BS153" s="15" t="s">
        <v>39</v>
      </c>
      <c r="BU153" s="15" t="s">
        <v>39</v>
      </c>
      <c r="BV153" s="15" t="s">
        <v>39</v>
      </c>
      <c r="BW153" s="15" t="s">
        <v>39</v>
      </c>
      <c r="BY153" s="15" t="s">
        <v>39</v>
      </c>
      <c r="BZ153" s="15" t="s">
        <v>39</v>
      </c>
      <c r="CA153" s="15" t="s">
        <v>39</v>
      </c>
      <c r="CC153" s="15" t="s">
        <v>39</v>
      </c>
    </row>
    <row r="154" spans="1:81">
      <c r="A154" s="15">
        <v>38197894</v>
      </c>
      <c r="B154" s="17" t="s">
        <v>694</v>
      </c>
      <c r="C154" s="15" t="s">
        <v>695</v>
      </c>
      <c r="D154" s="15" t="s">
        <v>694</v>
      </c>
      <c r="E154" s="15" t="s">
        <v>696</v>
      </c>
      <c r="F154" s="15">
        <v>134274900</v>
      </c>
      <c r="G154" s="15" t="s">
        <v>46</v>
      </c>
      <c r="H154" s="15">
        <v>5</v>
      </c>
      <c r="I154" s="15">
        <v>0</v>
      </c>
      <c r="K154" s="15" t="b">
        <v>0</v>
      </c>
      <c r="L154" s="15" t="b">
        <v>0</v>
      </c>
      <c r="M154" s="15" t="b">
        <v>0</v>
      </c>
      <c r="N154" s="15" t="b">
        <v>0</v>
      </c>
      <c r="O154" s="15" t="b">
        <v>1</v>
      </c>
      <c r="P154" s="15">
        <v>0</v>
      </c>
      <c r="Q154" s="15">
        <v>0</v>
      </c>
      <c r="T154" s="15">
        <v>38197894</v>
      </c>
      <c r="U154" s="15" t="s">
        <v>39</v>
      </c>
      <c r="V154" s="15" t="s">
        <v>39</v>
      </c>
      <c r="W154" s="15" t="s">
        <v>39</v>
      </c>
      <c r="Y154" s="15" t="s">
        <v>39</v>
      </c>
      <c r="Z154" s="15" t="s">
        <v>39</v>
      </c>
      <c r="AA154" s="15" t="s">
        <v>39</v>
      </c>
      <c r="AC154" s="15" t="s">
        <v>39</v>
      </c>
      <c r="AD154" s="15" t="s">
        <v>39</v>
      </c>
      <c r="AE154" s="15" t="s">
        <v>39</v>
      </c>
      <c r="AG154" s="15" t="s">
        <v>39</v>
      </c>
      <c r="AH154" s="15" t="s">
        <v>39</v>
      </c>
      <c r="AI154" s="15" t="s">
        <v>39</v>
      </c>
      <c r="AK154" s="15" t="s">
        <v>39</v>
      </c>
      <c r="AL154" s="15" t="s">
        <v>39</v>
      </c>
      <c r="AM154" s="15" t="s">
        <v>39</v>
      </c>
      <c r="AO154" s="15" t="s">
        <v>39</v>
      </c>
      <c r="AP154" s="15" t="s">
        <v>39</v>
      </c>
      <c r="AQ154" s="15" t="s">
        <v>39</v>
      </c>
      <c r="AS154" s="15" t="s">
        <v>39</v>
      </c>
      <c r="AT154" s="15" t="s">
        <v>39</v>
      </c>
      <c r="AU154" s="15" t="s">
        <v>39</v>
      </c>
      <c r="AW154" s="15" t="s">
        <v>39</v>
      </c>
      <c r="AX154" s="15" t="s">
        <v>39</v>
      </c>
      <c r="AY154" s="15" t="s">
        <v>39</v>
      </c>
      <c r="BA154" s="15" t="s">
        <v>39</v>
      </c>
      <c r="BB154" s="15" t="s">
        <v>39</v>
      </c>
      <c r="BC154" s="15" t="s">
        <v>39</v>
      </c>
      <c r="BE154" s="15" t="s">
        <v>39</v>
      </c>
      <c r="BF154" s="15" t="s">
        <v>39</v>
      </c>
      <c r="BG154" s="15" t="s">
        <v>39</v>
      </c>
      <c r="BI154" s="15" t="s">
        <v>39</v>
      </c>
      <c r="BJ154" s="15" t="s">
        <v>39</v>
      </c>
      <c r="BK154" s="15" t="s">
        <v>39</v>
      </c>
      <c r="BM154" s="15" t="s">
        <v>39</v>
      </c>
      <c r="BN154" s="15" t="s">
        <v>39</v>
      </c>
      <c r="BO154" s="15" t="s">
        <v>39</v>
      </c>
      <c r="BQ154" s="15" t="s">
        <v>39</v>
      </c>
      <c r="BR154" s="15" t="s">
        <v>39</v>
      </c>
      <c r="BS154" s="15" t="s">
        <v>39</v>
      </c>
      <c r="BU154" s="15" t="s">
        <v>39</v>
      </c>
      <c r="BV154" s="15" t="s">
        <v>39</v>
      </c>
      <c r="BW154" s="15" t="s">
        <v>39</v>
      </c>
      <c r="BY154" s="15" t="s">
        <v>39</v>
      </c>
      <c r="BZ154" s="15" t="s">
        <v>39</v>
      </c>
      <c r="CA154" s="15" t="s">
        <v>39</v>
      </c>
      <c r="CC154" s="15" t="s">
        <v>39</v>
      </c>
    </row>
    <row r="155" spans="1:81">
      <c r="A155" s="15">
        <v>38197895</v>
      </c>
      <c r="B155" s="17" t="s">
        <v>697</v>
      </c>
      <c r="C155" s="15" t="s">
        <v>698</v>
      </c>
      <c r="D155" s="15" t="s">
        <v>697</v>
      </c>
      <c r="E155" s="15" t="s">
        <v>699</v>
      </c>
      <c r="F155" s="15">
        <v>134272838</v>
      </c>
      <c r="G155" s="15" t="s">
        <v>38</v>
      </c>
      <c r="H155" s="15">
        <v>5</v>
      </c>
      <c r="I155" s="15">
        <v>500</v>
      </c>
      <c r="K155" s="15" t="b">
        <v>0</v>
      </c>
      <c r="L155" s="15" t="b">
        <v>0</v>
      </c>
      <c r="M155" s="15" t="b">
        <v>0</v>
      </c>
      <c r="N155" s="15" t="b">
        <v>0</v>
      </c>
      <c r="O155" s="15" t="b">
        <v>1</v>
      </c>
      <c r="P155" s="15">
        <v>0</v>
      </c>
      <c r="Q155" s="15">
        <v>10</v>
      </c>
      <c r="T155" s="15">
        <v>38197895</v>
      </c>
      <c r="U155" s="15" t="s">
        <v>39</v>
      </c>
      <c r="V155" s="15" t="s">
        <v>39</v>
      </c>
      <c r="W155" s="15" t="s">
        <v>39</v>
      </c>
      <c r="Y155" s="15" t="s">
        <v>39</v>
      </c>
      <c r="Z155" s="15" t="s">
        <v>39</v>
      </c>
      <c r="AA155" s="15" t="s">
        <v>39</v>
      </c>
      <c r="AC155" s="15" t="s">
        <v>39</v>
      </c>
      <c r="AD155" s="15" t="s">
        <v>39</v>
      </c>
      <c r="AE155" s="15" t="s">
        <v>39</v>
      </c>
      <c r="AG155" s="15" t="s">
        <v>39</v>
      </c>
      <c r="AH155" s="15" t="s">
        <v>39</v>
      </c>
      <c r="AI155" s="15" t="s">
        <v>39</v>
      </c>
      <c r="AK155" s="15" t="s">
        <v>39</v>
      </c>
      <c r="AL155" s="15" t="s">
        <v>39</v>
      </c>
      <c r="AM155" s="15" t="s">
        <v>39</v>
      </c>
      <c r="AO155" s="15" t="s">
        <v>39</v>
      </c>
      <c r="AP155" s="15" t="s">
        <v>39</v>
      </c>
      <c r="AQ155" s="15" t="s">
        <v>39</v>
      </c>
      <c r="AS155" s="15" t="s">
        <v>39</v>
      </c>
      <c r="AT155" s="15" t="s">
        <v>39</v>
      </c>
      <c r="AU155" s="15" t="s">
        <v>39</v>
      </c>
      <c r="AW155" s="15" t="s">
        <v>39</v>
      </c>
      <c r="AX155" s="15" t="s">
        <v>39</v>
      </c>
      <c r="AY155" s="15" t="s">
        <v>39</v>
      </c>
      <c r="BA155" s="15" t="s">
        <v>39</v>
      </c>
      <c r="BB155" s="15" t="s">
        <v>39</v>
      </c>
      <c r="BC155" s="15" t="s">
        <v>39</v>
      </c>
      <c r="BE155" s="15" t="s">
        <v>39</v>
      </c>
      <c r="BF155" s="15" t="s">
        <v>39</v>
      </c>
      <c r="BG155" s="15" t="s">
        <v>39</v>
      </c>
      <c r="BI155" s="15" t="s">
        <v>39</v>
      </c>
      <c r="BJ155" s="15" t="s">
        <v>39</v>
      </c>
      <c r="BK155" s="15" t="s">
        <v>39</v>
      </c>
      <c r="BM155" s="15" t="s">
        <v>39</v>
      </c>
      <c r="BN155" s="15" t="s">
        <v>39</v>
      </c>
      <c r="BO155" s="15" t="s">
        <v>39</v>
      </c>
      <c r="BQ155" s="15" t="s">
        <v>39</v>
      </c>
      <c r="BR155" s="15" t="s">
        <v>39</v>
      </c>
      <c r="BS155" s="15" t="s">
        <v>39</v>
      </c>
      <c r="BU155" s="15" t="s">
        <v>39</v>
      </c>
      <c r="BV155" s="15" t="s">
        <v>39</v>
      </c>
      <c r="BW155" s="15" t="s">
        <v>39</v>
      </c>
      <c r="BY155" s="15" t="s">
        <v>39</v>
      </c>
      <c r="BZ155" s="15" t="s">
        <v>39</v>
      </c>
      <c r="CA155" s="15" t="s">
        <v>39</v>
      </c>
      <c r="CC155" s="15" t="s">
        <v>39</v>
      </c>
    </row>
    <row r="156" spans="1:81">
      <c r="A156" s="15">
        <v>38197896</v>
      </c>
      <c r="B156" s="17" t="s">
        <v>700</v>
      </c>
      <c r="C156" s="15" t="s">
        <v>701</v>
      </c>
      <c r="D156" s="15" t="s">
        <v>700</v>
      </c>
      <c r="E156" s="15" t="s">
        <v>702</v>
      </c>
      <c r="F156" s="15">
        <v>134240277</v>
      </c>
      <c r="G156" s="15" t="s">
        <v>46</v>
      </c>
      <c r="H156" s="15">
        <v>5</v>
      </c>
      <c r="I156" s="15">
        <v>0</v>
      </c>
      <c r="K156" s="15" t="b">
        <v>0</v>
      </c>
      <c r="L156" s="15" t="b">
        <v>0</v>
      </c>
      <c r="M156" s="15" t="b">
        <v>0</v>
      </c>
      <c r="N156" s="15" t="b">
        <v>0</v>
      </c>
      <c r="O156" s="15" t="b">
        <v>1</v>
      </c>
      <c r="P156" s="15">
        <v>0</v>
      </c>
      <c r="Q156" s="15">
        <v>0</v>
      </c>
      <c r="T156" s="15">
        <v>38197896</v>
      </c>
      <c r="U156" s="15" t="s">
        <v>39</v>
      </c>
      <c r="V156" s="15" t="s">
        <v>39</v>
      </c>
      <c r="W156" s="15" t="s">
        <v>39</v>
      </c>
      <c r="Y156" s="15" t="s">
        <v>39</v>
      </c>
      <c r="Z156" s="15" t="s">
        <v>39</v>
      </c>
      <c r="AA156" s="15" t="s">
        <v>39</v>
      </c>
      <c r="AC156" s="15" t="s">
        <v>39</v>
      </c>
      <c r="AD156" s="15" t="s">
        <v>39</v>
      </c>
      <c r="AE156" s="15" t="s">
        <v>39</v>
      </c>
      <c r="AG156" s="15" t="s">
        <v>39</v>
      </c>
      <c r="AH156" s="15" t="s">
        <v>39</v>
      </c>
      <c r="AI156" s="15" t="s">
        <v>39</v>
      </c>
      <c r="AK156" s="15" t="s">
        <v>39</v>
      </c>
      <c r="AL156" s="15" t="s">
        <v>39</v>
      </c>
      <c r="AM156" s="15" t="s">
        <v>39</v>
      </c>
      <c r="AO156" s="15" t="s">
        <v>39</v>
      </c>
      <c r="AP156" s="15" t="s">
        <v>39</v>
      </c>
      <c r="AQ156" s="15" t="s">
        <v>39</v>
      </c>
      <c r="AS156" s="15" t="s">
        <v>39</v>
      </c>
      <c r="AT156" s="15" t="s">
        <v>39</v>
      </c>
      <c r="AU156" s="15" t="s">
        <v>39</v>
      </c>
      <c r="AW156" s="15" t="s">
        <v>39</v>
      </c>
      <c r="AX156" s="15" t="s">
        <v>39</v>
      </c>
      <c r="AY156" s="15" t="s">
        <v>39</v>
      </c>
      <c r="BA156" s="15" t="s">
        <v>39</v>
      </c>
      <c r="BB156" s="15" t="s">
        <v>39</v>
      </c>
      <c r="BC156" s="15" t="s">
        <v>39</v>
      </c>
      <c r="BE156" s="15" t="s">
        <v>39</v>
      </c>
      <c r="BF156" s="15" t="s">
        <v>39</v>
      </c>
      <c r="BG156" s="15" t="s">
        <v>39</v>
      </c>
      <c r="BI156" s="15" t="s">
        <v>39</v>
      </c>
      <c r="BJ156" s="15" t="s">
        <v>39</v>
      </c>
      <c r="BK156" s="15" t="s">
        <v>39</v>
      </c>
      <c r="BM156" s="15" t="s">
        <v>39</v>
      </c>
      <c r="BN156" s="15" t="s">
        <v>39</v>
      </c>
      <c r="BO156" s="15" t="s">
        <v>39</v>
      </c>
      <c r="BQ156" s="15" t="s">
        <v>39</v>
      </c>
      <c r="BR156" s="15" t="s">
        <v>39</v>
      </c>
      <c r="BS156" s="15" t="s">
        <v>39</v>
      </c>
      <c r="BU156" s="15" t="s">
        <v>39</v>
      </c>
      <c r="BV156" s="15" t="s">
        <v>39</v>
      </c>
      <c r="BW156" s="15" t="s">
        <v>39</v>
      </c>
      <c r="BY156" s="15" t="s">
        <v>39</v>
      </c>
      <c r="BZ156" s="15" t="s">
        <v>39</v>
      </c>
      <c r="CA156" s="15" t="s">
        <v>39</v>
      </c>
      <c r="CC156" s="15" t="s">
        <v>39</v>
      </c>
    </row>
    <row r="157" spans="1:81">
      <c r="A157" s="15">
        <v>38197897</v>
      </c>
      <c r="B157" s="17" t="s">
        <v>703</v>
      </c>
      <c r="C157" s="15" t="s">
        <v>704</v>
      </c>
      <c r="D157" s="15" t="s">
        <v>703</v>
      </c>
      <c r="E157" s="15" t="s">
        <v>705</v>
      </c>
      <c r="F157" s="15">
        <v>134223992</v>
      </c>
      <c r="G157" s="15" t="s">
        <v>46</v>
      </c>
      <c r="H157" s="15">
        <v>5</v>
      </c>
      <c r="I157" s="15">
        <v>0</v>
      </c>
      <c r="K157" s="15" t="b">
        <v>0</v>
      </c>
      <c r="L157" s="15" t="b">
        <v>0</v>
      </c>
      <c r="M157" s="15" t="b">
        <v>0</v>
      </c>
      <c r="N157" s="15" t="b">
        <v>0</v>
      </c>
      <c r="O157" s="15" t="b">
        <v>1</v>
      </c>
      <c r="P157" s="15">
        <v>0</v>
      </c>
      <c r="Q157" s="15">
        <v>0</v>
      </c>
      <c r="T157" s="15">
        <v>38197897</v>
      </c>
      <c r="U157" s="15" t="s">
        <v>39</v>
      </c>
      <c r="V157" s="15" t="s">
        <v>39</v>
      </c>
      <c r="W157" s="15" t="s">
        <v>39</v>
      </c>
      <c r="Y157" s="15" t="s">
        <v>39</v>
      </c>
      <c r="Z157" s="15" t="s">
        <v>39</v>
      </c>
      <c r="AA157" s="15" t="s">
        <v>39</v>
      </c>
      <c r="AC157" s="15" t="s">
        <v>39</v>
      </c>
      <c r="AD157" s="15" t="s">
        <v>39</v>
      </c>
      <c r="AE157" s="15" t="s">
        <v>39</v>
      </c>
      <c r="AG157" s="15" t="s">
        <v>39</v>
      </c>
      <c r="AH157" s="15" t="s">
        <v>39</v>
      </c>
      <c r="AI157" s="15" t="s">
        <v>39</v>
      </c>
      <c r="AK157" s="15" t="s">
        <v>39</v>
      </c>
      <c r="AL157" s="15" t="s">
        <v>39</v>
      </c>
      <c r="AM157" s="15" t="s">
        <v>39</v>
      </c>
      <c r="AO157" s="15" t="s">
        <v>39</v>
      </c>
      <c r="AP157" s="15" t="s">
        <v>39</v>
      </c>
      <c r="AQ157" s="15" t="s">
        <v>39</v>
      </c>
      <c r="AS157" s="15" t="s">
        <v>39</v>
      </c>
      <c r="AT157" s="15" t="s">
        <v>39</v>
      </c>
      <c r="AU157" s="15" t="s">
        <v>39</v>
      </c>
      <c r="AW157" s="15" t="s">
        <v>39</v>
      </c>
      <c r="AX157" s="15" t="s">
        <v>39</v>
      </c>
      <c r="AY157" s="15" t="s">
        <v>39</v>
      </c>
      <c r="BA157" s="15" t="s">
        <v>39</v>
      </c>
      <c r="BB157" s="15" t="s">
        <v>39</v>
      </c>
      <c r="BC157" s="15" t="s">
        <v>39</v>
      </c>
      <c r="BE157" s="15" t="s">
        <v>39</v>
      </c>
      <c r="BF157" s="15" t="s">
        <v>39</v>
      </c>
      <c r="BG157" s="15" t="s">
        <v>39</v>
      </c>
      <c r="BI157" s="15" t="s">
        <v>39</v>
      </c>
      <c r="BJ157" s="15" t="s">
        <v>39</v>
      </c>
      <c r="BK157" s="15" t="s">
        <v>39</v>
      </c>
      <c r="BM157" s="15" t="s">
        <v>39</v>
      </c>
      <c r="BN157" s="15" t="s">
        <v>39</v>
      </c>
      <c r="BO157" s="15" t="s">
        <v>39</v>
      </c>
      <c r="BQ157" s="15" t="s">
        <v>39</v>
      </c>
      <c r="BR157" s="15" t="s">
        <v>39</v>
      </c>
      <c r="BS157" s="15" t="s">
        <v>39</v>
      </c>
      <c r="BU157" s="15" t="s">
        <v>39</v>
      </c>
      <c r="BV157" s="15" t="s">
        <v>39</v>
      </c>
      <c r="BW157" s="15" t="s">
        <v>39</v>
      </c>
      <c r="BY157" s="15" t="s">
        <v>39</v>
      </c>
      <c r="BZ157" s="15" t="s">
        <v>39</v>
      </c>
      <c r="CA157" s="15" t="s">
        <v>39</v>
      </c>
      <c r="CC157" s="15" t="s">
        <v>39</v>
      </c>
    </row>
    <row r="158" spans="1:81">
      <c r="A158" s="15">
        <v>38197898</v>
      </c>
      <c r="B158" s="17" t="s">
        <v>706</v>
      </c>
      <c r="C158" s="15" t="s">
        <v>707</v>
      </c>
      <c r="D158" s="15" t="s">
        <v>706</v>
      </c>
      <c r="E158" s="15" t="s">
        <v>708</v>
      </c>
      <c r="F158" s="15">
        <v>134224266</v>
      </c>
      <c r="G158" s="15" t="s">
        <v>46</v>
      </c>
      <c r="H158" s="15">
        <v>5</v>
      </c>
      <c r="I158" s="15">
        <v>0</v>
      </c>
      <c r="K158" s="15" t="b">
        <v>0</v>
      </c>
      <c r="L158" s="15" t="b">
        <v>0</v>
      </c>
      <c r="M158" s="15" t="b">
        <v>0</v>
      </c>
      <c r="N158" s="15" t="b">
        <v>0</v>
      </c>
      <c r="O158" s="15" t="b">
        <v>1</v>
      </c>
      <c r="P158" s="15">
        <v>0</v>
      </c>
      <c r="Q158" s="15">
        <v>0</v>
      </c>
      <c r="T158" s="15">
        <v>38197898</v>
      </c>
      <c r="U158" s="15" t="s">
        <v>39</v>
      </c>
      <c r="V158" s="15" t="s">
        <v>39</v>
      </c>
      <c r="W158" s="15" t="s">
        <v>39</v>
      </c>
      <c r="Y158" s="15" t="s">
        <v>39</v>
      </c>
      <c r="Z158" s="15" t="s">
        <v>39</v>
      </c>
      <c r="AA158" s="15" t="s">
        <v>39</v>
      </c>
      <c r="AC158" s="15" t="s">
        <v>39</v>
      </c>
      <c r="AD158" s="15" t="s">
        <v>39</v>
      </c>
      <c r="AE158" s="15" t="s">
        <v>39</v>
      </c>
      <c r="AG158" s="15" t="s">
        <v>39</v>
      </c>
      <c r="AH158" s="15" t="s">
        <v>39</v>
      </c>
      <c r="AI158" s="15" t="s">
        <v>39</v>
      </c>
      <c r="AK158" s="15" t="s">
        <v>39</v>
      </c>
      <c r="AL158" s="15" t="s">
        <v>39</v>
      </c>
      <c r="AM158" s="15" t="s">
        <v>39</v>
      </c>
      <c r="AO158" s="15" t="s">
        <v>39</v>
      </c>
      <c r="AP158" s="15" t="s">
        <v>39</v>
      </c>
      <c r="AQ158" s="15" t="s">
        <v>39</v>
      </c>
      <c r="AS158" s="15" t="s">
        <v>39</v>
      </c>
      <c r="AT158" s="15" t="s">
        <v>39</v>
      </c>
      <c r="AU158" s="15" t="s">
        <v>39</v>
      </c>
      <c r="AW158" s="15" t="s">
        <v>39</v>
      </c>
      <c r="AX158" s="15" t="s">
        <v>39</v>
      </c>
      <c r="AY158" s="15" t="s">
        <v>39</v>
      </c>
      <c r="BA158" s="15" t="s">
        <v>39</v>
      </c>
      <c r="BB158" s="15" t="s">
        <v>39</v>
      </c>
      <c r="BC158" s="15" t="s">
        <v>39</v>
      </c>
      <c r="BE158" s="15" t="s">
        <v>39</v>
      </c>
      <c r="BF158" s="15" t="s">
        <v>39</v>
      </c>
      <c r="BG158" s="15" t="s">
        <v>39</v>
      </c>
      <c r="BI158" s="15" t="s">
        <v>39</v>
      </c>
      <c r="BJ158" s="15" t="s">
        <v>39</v>
      </c>
      <c r="BK158" s="15" t="s">
        <v>39</v>
      </c>
      <c r="BM158" s="15" t="s">
        <v>39</v>
      </c>
      <c r="BN158" s="15" t="s">
        <v>39</v>
      </c>
      <c r="BO158" s="15" t="s">
        <v>39</v>
      </c>
      <c r="BQ158" s="15" t="s">
        <v>39</v>
      </c>
      <c r="BR158" s="15" t="s">
        <v>39</v>
      </c>
      <c r="BS158" s="15" t="s">
        <v>39</v>
      </c>
      <c r="BU158" s="15" t="s">
        <v>39</v>
      </c>
      <c r="BV158" s="15" t="s">
        <v>39</v>
      </c>
      <c r="BW158" s="15" t="s">
        <v>39</v>
      </c>
      <c r="BY158" s="15" t="s">
        <v>39</v>
      </c>
      <c r="BZ158" s="15" t="s">
        <v>39</v>
      </c>
      <c r="CA158" s="15" t="s">
        <v>39</v>
      </c>
      <c r="CC158" s="15" t="s">
        <v>39</v>
      </c>
    </row>
    <row r="159" spans="1:81">
      <c r="A159" s="15">
        <v>38197899</v>
      </c>
      <c r="B159" s="17" t="s">
        <v>709</v>
      </c>
      <c r="C159" s="15" t="s">
        <v>710</v>
      </c>
      <c r="D159" s="15" t="s">
        <v>709</v>
      </c>
      <c r="E159" s="15" t="s">
        <v>711</v>
      </c>
      <c r="F159" s="15">
        <v>134238562</v>
      </c>
      <c r="G159" s="15" t="s">
        <v>46</v>
      </c>
      <c r="H159" s="15">
        <v>5</v>
      </c>
      <c r="I159" s="15">
        <v>0</v>
      </c>
      <c r="K159" s="15" t="b">
        <v>0</v>
      </c>
      <c r="L159" s="15" t="b">
        <v>0</v>
      </c>
      <c r="M159" s="15" t="b">
        <v>0</v>
      </c>
      <c r="N159" s="15" t="b">
        <v>0</v>
      </c>
      <c r="O159" s="15" t="b">
        <v>1</v>
      </c>
      <c r="P159" s="15">
        <v>0</v>
      </c>
      <c r="Q159" s="15">
        <v>0</v>
      </c>
      <c r="T159" s="15">
        <v>38197899</v>
      </c>
      <c r="U159" s="15" t="s">
        <v>39</v>
      </c>
      <c r="V159" s="15" t="s">
        <v>39</v>
      </c>
      <c r="W159" s="15" t="s">
        <v>39</v>
      </c>
      <c r="Y159" s="15" t="s">
        <v>39</v>
      </c>
      <c r="Z159" s="15" t="s">
        <v>39</v>
      </c>
      <c r="AA159" s="15" t="s">
        <v>39</v>
      </c>
      <c r="AC159" s="15" t="s">
        <v>39</v>
      </c>
      <c r="AD159" s="15" t="s">
        <v>39</v>
      </c>
      <c r="AE159" s="15" t="s">
        <v>39</v>
      </c>
      <c r="AG159" s="15" t="s">
        <v>39</v>
      </c>
      <c r="AH159" s="15" t="s">
        <v>39</v>
      </c>
      <c r="AI159" s="15" t="s">
        <v>39</v>
      </c>
      <c r="AK159" s="15" t="s">
        <v>39</v>
      </c>
      <c r="AL159" s="15" t="s">
        <v>39</v>
      </c>
      <c r="AM159" s="15" t="s">
        <v>39</v>
      </c>
      <c r="AO159" s="15" t="s">
        <v>39</v>
      </c>
      <c r="AP159" s="15" t="s">
        <v>39</v>
      </c>
      <c r="AQ159" s="15" t="s">
        <v>39</v>
      </c>
      <c r="AS159" s="15" t="s">
        <v>39</v>
      </c>
      <c r="AT159" s="15" t="s">
        <v>39</v>
      </c>
      <c r="AU159" s="15" t="s">
        <v>39</v>
      </c>
      <c r="AW159" s="15" t="s">
        <v>39</v>
      </c>
      <c r="AX159" s="15" t="s">
        <v>39</v>
      </c>
      <c r="AY159" s="15" t="s">
        <v>39</v>
      </c>
      <c r="BA159" s="15" t="s">
        <v>39</v>
      </c>
      <c r="BB159" s="15" t="s">
        <v>39</v>
      </c>
      <c r="BC159" s="15" t="s">
        <v>39</v>
      </c>
      <c r="BE159" s="15" t="s">
        <v>39</v>
      </c>
      <c r="BF159" s="15" t="s">
        <v>39</v>
      </c>
      <c r="BG159" s="15" t="s">
        <v>39</v>
      </c>
      <c r="BI159" s="15" t="s">
        <v>39</v>
      </c>
      <c r="BJ159" s="15" t="s">
        <v>39</v>
      </c>
      <c r="BK159" s="15" t="s">
        <v>39</v>
      </c>
      <c r="BM159" s="15" t="s">
        <v>39</v>
      </c>
      <c r="BN159" s="15" t="s">
        <v>39</v>
      </c>
      <c r="BO159" s="15" t="s">
        <v>39</v>
      </c>
      <c r="BQ159" s="15" t="s">
        <v>39</v>
      </c>
      <c r="BR159" s="15" t="s">
        <v>39</v>
      </c>
      <c r="BS159" s="15" t="s">
        <v>39</v>
      </c>
      <c r="BU159" s="15" t="s">
        <v>39</v>
      </c>
      <c r="BV159" s="15" t="s">
        <v>39</v>
      </c>
      <c r="BW159" s="15" t="s">
        <v>39</v>
      </c>
      <c r="BY159" s="15" t="s">
        <v>39</v>
      </c>
      <c r="BZ159" s="15" t="s">
        <v>39</v>
      </c>
      <c r="CA159" s="15" t="s">
        <v>39</v>
      </c>
      <c r="CC159" s="15" t="s">
        <v>39</v>
      </c>
    </row>
    <row r="160" spans="1:81">
      <c r="A160" s="15">
        <v>38197900</v>
      </c>
      <c r="B160" s="17" t="s">
        <v>712</v>
      </c>
      <c r="C160" s="15" t="s">
        <v>713</v>
      </c>
      <c r="D160" s="15" t="s">
        <v>712</v>
      </c>
      <c r="E160" s="15" t="s">
        <v>714</v>
      </c>
      <c r="F160" s="15">
        <v>134238664</v>
      </c>
      <c r="G160" s="15" t="s">
        <v>38</v>
      </c>
      <c r="H160" s="15">
        <v>5</v>
      </c>
      <c r="I160" s="15">
        <v>0</v>
      </c>
      <c r="K160" s="15" t="b">
        <v>1</v>
      </c>
      <c r="L160" s="15" t="b">
        <v>0</v>
      </c>
      <c r="M160" s="15" t="b">
        <v>1</v>
      </c>
      <c r="N160" s="15" t="b">
        <v>0</v>
      </c>
      <c r="O160" s="15" t="b">
        <v>1</v>
      </c>
      <c r="P160" s="15">
        <v>0</v>
      </c>
      <c r="Q160" s="15">
        <v>20</v>
      </c>
      <c r="T160" s="15">
        <v>38197900</v>
      </c>
      <c r="U160" s="15" t="s">
        <v>39</v>
      </c>
      <c r="V160" s="15" t="s">
        <v>39</v>
      </c>
      <c r="W160" s="15" t="s">
        <v>39</v>
      </c>
      <c r="Y160" s="15" t="s">
        <v>39</v>
      </c>
      <c r="Z160" s="15" t="s">
        <v>39</v>
      </c>
      <c r="AA160" s="15" t="s">
        <v>39</v>
      </c>
      <c r="AC160" s="15" t="s">
        <v>39</v>
      </c>
      <c r="AD160" s="15" t="s">
        <v>39</v>
      </c>
      <c r="AE160" s="15" t="s">
        <v>39</v>
      </c>
      <c r="AG160" s="15" t="s">
        <v>39</v>
      </c>
      <c r="AH160" s="15" t="s">
        <v>39</v>
      </c>
      <c r="AI160" s="15" t="s">
        <v>39</v>
      </c>
      <c r="AK160" s="15" t="s">
        <v>39</v>
      </c>
      <c r="AL160" s="15" t="s">
        <v>39</v>
      </c>
      <c r="AM160" s="15" t="s">
        <v>39</v>
      </c>
      <c r="AO160" s="15" t="s">
        <v>39</v>
      </c>
      <c r="AP160" s="15" t="s">
        <v>39</v>
      </c>
      <c r="AQ160" s="15" t="s">
        <v>39</v>
      </c>
      <c r="AS160" s="15" t="s">
        <v>39</v>
      </c>
      <c r="AT160" s="15" t="s">
        <v>39</v>
      </c>
      <c r="AU160" s="15" t="s">
        <v>39</v>
      </c>
      <c r="AW160" s="15" t="s">
        <v>39</v>
      </c>
      <c r="AX160" s="15" t="s">
        <v>39</v>
      </c>
      <c r="AY160" s="15" t="s">
        <v>39</v>
      </c>
      <c r="BA160" s="15" t="s">
        <v>39</v>
      </c>
      <c r="BB160" s="15" t="s">
        <v>39</v>
      </c>
      <c r="BC160" s="15" t="s">
        <v>39</v>
      </c>
      <c r="BE160" s="15" t="s">
        <v>39</v>
      </c>
      <c r="BF160" s="15" t="s">
        <v>39</v>
      </c>
      <c r="BG160" s="15" t="s">
        <v>39</v>
      </c>
      <c r="BI160" s="15" t="s">
        <v>39</v>
      </c>
      <c r="BJ160" s="15" t="s">
        <v>39</v>
      </c>
      <c r="BK160" s="15" t="s">
        <v>39</v>
      </c>
      <c r="BM160" s="15" t="s">
        <v>39</v>
      </c>
      <c r="BN160" s="15" t="s">
        <v>39</v>
      </c>
      <c r="BO160" s="15" t="s">
        <v>39</v>
      </c>
      <c r="BQ160" s="15" t="s">
        <v>39</v>
      </c>
      <c r="BR160" s="15" t="s">
        <v>39</v>
      </c>
      <c r="BS160" s="15" t="s">
        <v>39</v>
      </c>
      <c r="BU160" s="15" t="s">
        <v>39</v>
      </c>
      <c r="BV160" s="15" t="s">
        <v>39</v>
      </c>
      <c r="BW160" s="15" t="s">
        <v>39</v>
      </c>
      <c r="BY160" s="15" t="s">
        <v>39</v>
      </c>
      <c r="BZ160" s="15" t="s">
        <v>39</v>
      </c>
      <c r="CA160" s="15" t="s">
        <v>39</v>
      </c>
      <c r="CC160" s="15" t="s">
        <v>39</v>
      </c>
    </row>
    <row r="161" spans="1:81">
      <c r="A161" s="15">
        <v>38197952</v>
      </c>
      <c r="B161" s="17" t="s">
        <v>715</v>
      </c>
      <c r="C161" s="15" t="s">
        <v>716</v>
      </c>
      <c r="D161" s="15" t="s">
        <v>715</v>
      </c>
      <c r="E161" s="15" t="s">
        <v>717</v>
      </c>
      <c r="F161" s="15">
        <v>134234227</v>
      </c>
      <c r="G161" s="15" t="s">
        <v>46</v>
      </c>
      <c r="H161" s="15">
        <v>5</v>
      </c>
      <c r="I161" s="15">
        <v>0</v>
      </c>
      <c r="K161" s="15" t="b">
        <v>0</v>
      </c>
      <c r="L161" s="15" t="b">
        <v>0</v>
      </c>
      <c r="M161" s="15" t="b">
        <v>0</v>
      </c>
      <c r="N161" s="15" t="b">
        <v>0</v>
      </c>
      <c r="O161" s="15" t="b">
        <v>1</v>
      </c>
      <c r="P161" s="15">
        <v>0</v>
      </c>
      <c r="Q161" s="15">
        <v>0</v>
      </c>
      <c r="T161" s="15">
        <v>38197952</v>
      </c>
      <c r="U161" s="15" t="s">
        <v>39</v>
      </c>
      <c r="V161" s="15" t="s">
        <v>39</v>
      </c>
      <c r="W161" s="15" t="s">
        <v>39</v>
      </c>
      <c r="Y161" s="15" t="s">
        <v>39</v>
      </c>
      <c r="Z161" s="15" t="s">
        <v>39</v>
      </c>
      <c r="AA161" s="15" t="s">
        <v>39</v>
      </c>
      <c r="AC161" s="15" t="s">
        <v>39</v>
      </c>
      <c r="AD161" s="15" t="s">
        <v>39</v>
      </c>
      <c r="AE161" s="15" t="s">
        <v>39</v>
      </c>
      <c r="AG161" s="15" t="s">
        <v>39</v>
      </c>
      <c r="AH161" s="15" t="s">
        <v>39</v>
      </c>
      <c r="AI161" s="15" t="s">
        <v>39</v>
      </c>
      <c r="AK161" s="15" t="s">
        <v>39</v>
      </c>
      <c r="AL161" s="15" t="s">
        <v>39</v>
      </c>
      <c r="AM161" s="15" t="s">
        <v>39</v>
      </c>
      <c r="AO161" s="15" t="s">
        <v>39</v>
      </c>
      <c r="AP161" s="15" t="s">
        <v>39</v>
      </c>
      <c r="AQ161" s="15" t="s">
        <v>39</v>
      </c>
      <c r="AS161" s="15" t="s">
        <v>39</v>
      </c>
      <c r="AT161" s="15" t="s">
        <v>39</v>
      </c>
      <c r="AU161" s="15" t="s">
        <v>39</v>
      </c>
      <c r="AW161" s="15" t="s">
        <v>39</v>
      </c>
      <c r="AX161" s="15" t="s">
        <v>39</v>
      </c>
      <c r="AY161" s="15" t="s">
        <v>39</v>
      </c>
      <c r="BA161" s="15" t="s">
        <v>39</v>
      </c>
      <c r="BB161" s="15" t="s">
        <v>39</v>
      </c>
      <c r="BC161" s="15" t="s">
        <v>39</v>
      </c>
      <c r="BE161" s="15" t="s">
        <v>39</v>
      </c>
      <c r="BF161" s="15" t="s">
        <v>39</v>
      </c>
      <c r="BG161" s="15" t="s">
        <v>39</v>
      </c>
      <c r="BI161" s="15" t="s">
        <v>39</v>
      </c>
      <c r="BJ161" s="15" t="s">
        <v>39</v>
      </c>
      <c r="BK161" s="15" t="s">
        <v>39</v>
      </c>
      <c r="BM161" s="15" t="s">
        <v>39</v>
      </c>
      <c r="BN161" s="15" t="s">
        <v>39</v>
      </c>
      <c r="BO161" s="15" t="s">
        <v>39</v>
      </c>
      <c r="BQ161" s="15" t="s">
        <v>39</v>
      </c>
      <c r="BR161" s="15" t="s">
        <v>39</v>
      </c>
      <c r="BS161" s="15" t="s">
        <v>39</v>
      </c>
      <c r="BU161" s="15" t="s">
        <v>39</v>
      </c>
      <c r="BV161" s="15" t="s">
        <v>39</v>
      </c>
      <c r="BW161" s="15" t="s">
        <v>39</v>
      </c>
      <c r="BY161" s="15" t="s">
        <v>39</v>
      </c>
      <c r="BZ161" s="15" t="s">
        <v>39</v>
      </c>
      <c r="CA161" s="15" t="s">
        <v>39</v>
      </c>
      <c r="CC161" s="15" t="s">
        <v>39</v>
      </c>
    </row>
    <row r="162" spans="1:81">
      <c r="A162" s="15">
        <v>38197953</v>
      </c>
      <c r="B162" s="17" t="s">
        <v>718</v>
      </c>
      <c r="C162" s="15" t="s">
        <v>719</v>
      </c>
      <c r="D162" s="15" t="s">
        <v>718</v>
      </c>
      <c r="E162" s="15" t="s">
        <v>720</v>
      </c>
      <c r="F162" s="15">
        <v>134242065</v>
      </c>
      <c r="G162" s="15" t="s">
        <v>46</v>
      </c>
      <c r="H162" s="15">
        <v>5</v>
      </c>
      <c r="I162" s="15">
        <v>0</v>
      </c>
      <c r="K162" s="15" t="b">
        <v>0</v>
      </c>
      <c r="L162" s="15" t="b">
        <v>0</v>
      </c>
      <c r="M162" s="15" t="b">
        <v>0</v>
      </c>
      <c r="N162" s="15" t="b">
        <v>0</v>
      </c>
      <c r="O162" s="15" t="b">
        <v>1</v>
      </c>
      <c r="P162" s="15">
        <v>0</v>
      </c>
      <c r="Q162" s="15">
        <v>0</v>
      </c>
      <c r="T162" s="15">
        <v>38197953</v>
      </c>
      <c r="U162" s="15" t="s">
        <v>39</v>
      </c>
      <c r="V162" s="15" t="s">
        <v>39</v>
      </c>
      <c r="W162" s="15" t="s">
        <v>39</v>
      </c>
      <c r="Y162" s="15" t="s">
        <v>39</v>
      </c>
      <c r="Z162" s="15" t="s">
        <v>39</v>
      </c>
      <c r="AA162" s="15" t="s">
        <v>39</v>
      </c>
      <c r="AC162" s="15" t="s">
        <v>39</v>
      </c>
      <c r="AD162" s="15" t="s">
        <v>39</v>
      </c>
      <c r="AE162" s="15" t="s">
        <v>39</v>
      </c>
      <c r="AG162" s="15" t="s">
        <v>39</v>
      </c>
      <c r="AH162" s="15" t="s">
        <v>39</v>
      </c>
      <c r="AI162" s="15" t="s">
        <v>39</v>
      </c>
      <c r="AK162" s="15" t="s">
        <v>39</v>
      </c>
      <c r="AL162" s="15" t="s">
        <v>39</v>
      </c>
      <c r="AM162" s="15" t="s">
        <v>39</v>
      </c>
      <c r="AO162" s="15" t="s">
        <v>39</v>
      </c>
      <c r="AP162" s="15" t="s">
        <v>39</v>
      </c>
      <c r="AQ162" s="15" t="s">
        <v>39</v>
      </c>
      <c r="AS162" s="15" t="s">
        <v>39</v>
      </c>
      <c r="AT162" s="15" t="s">
        <v>39</v>
      </c>
      <c r="AU162" s="15" t="s">
        <v>39</v>
      </c>
      <c r="AW162" s="15" t="s">
        <v>39</v>
      </c>
      <c r="AX162" s="15" t="s">
        <v>39</v>
      </c>
      <c r="AY162" s="15" t="s">
        <v>39</v>
      </c>
      <c r="BA162" s="15" t="s">
        <v>39</v>
      </c>
      <c r="BB162" s="15" t="s">
        <v>39</v>
      </c>
      <c r="BC162" s="15" t="s">
        <v>39</v>
      </c>
      <c r="BE162" s="15" t="s">
        <v>39</v>
      </c>
      <c r="BF162" s="15" t="s">
        <v>39</v>
      </c>
      <c r="BG162" s="15" t="s">
        <v>39</v>
      </c>
      <c r="BI162" s="15" t="s">
        <v>39</v>
      </c>
      <c r="BJ162" s="15" t="s">
        <v>39</v>
      </c>
      <c r="BK162" s="15" t="s">
        <v>39</v>
      </c>
      <c r="BM162" s="15" t="s">
        <v>39</v>
      </c>
      <c r="BN162" s="15" t="s">
        <v>39</v>
      </c>
      <c r="BO162" s="15" t="s">
        <v>39</v>
      </c>
      <c r="BQ162" s="15" t="s">
        <v>39</v>
      </c>
      <c r="BR162" s="15" t="s">
        <v>39</v>
      </c>
      <c r="BS162" s="15" t="s">
        <v>39</v>
      </c>
      <c r="BU162" s="15" t="s">
        <v>39</v>
      </c>
      <c r="BV162" s="15" t="s">
        <v>39</v>
      </c>
      <c r="BW162" s="15" t="s">
        <v>39</v>
      </c>
      <c r="BY162" s="15" t="s">
        <v>39</v>
      </c>
      <c r="BZ162" s="15" t="s">
        <v>39</v>
      </c>
      <c r="CA162" s="15" t="s">
        <v>39</v>
      </c>
      <c r="CC162" s="15" t="s">
        <v>39</v>
      </c>
    </row>
    <row r="163" spans="1:81">
      <c r="A163" s="15">
        <v>38197954</v>
      </c>
      <c r="B163" s="17" t="s">
        <v>721</v>
      </c>
      <c r="C163" s="15" t="s">
        <v>722</v>
      </c>
      <c r="D163" s="15" t="s">
        <v>721</v>
      </c>
      <c r="E163" s="15" t="s">
        <v>723</v>
      </c>
      <c r="F163" s="15">
        <v>134247373</v>
      </c>
      <c r="G163" s="15" t="s">
        <v>46</v>
      </c>
      <c r="H163" s="15">
        <v>5</v>
      </c>
      <c r="I163" s="15">
        <v>0</v>
      </c>
      <c r="K163" s="15" t="b">
        <v>0</v>
      </c>
      <c r="L163" s="15" t="b">
        <v>0</v>
      </c>
      <c r="M163" s="15" t="b">
        <v>0</v>
      </c>
      <c r="N163" s="15" t="b">
        <v>0</v>
      </c>
      <c r="O163" s="15" t="b">
        <v>1</v>
      </c>
      <c r="P163" s="15">
        <v>0</v>
      </c>
      <c r="Q163" s="15">
        <v>0</v>
      </c>
      <c r="T163" s="15">
        <v>38197954</v>
      </c>
      <c r="U163" s="15" t="s">
        <v>39</v>
      </c>
      <c r="V163" s="15" t="s">
        <v>39</v>
      </c>
      <c r="W163" s="15" t="s">
        <v>39</v>
      </c>
      <c r="Y163" s="15" t="s">
        <v>39</v>
      </c>
      <c r="Z163" s="15" t="s">
        <v>39</v>
      </c>
      <c r="AA163" s="15" t="s">
        <v>39</v>
      </c>
      <c r="AC163" s="15" t="s">
        <v>39</v>
      </c>
      <c r="AD163" s="15" t="s">
        <v>39</v>
      </c>
      <c r="AE163" s="15" t="s">
        <v>39</v>
      </c>
      <c r="AG163" s="15" t="s">
        <v>39</v>
      </c>
      <c r="AH163" s="15" t="s">
        <v>39</v>
      </c>
      <c r="AI163" s="15" t="s">
        <v>39</v>
      </c>
      <c r="AK163" s="15" t="s">
        <v>39</v>
      </c>
      <c r="AL163" s="15" t="s">
        <v>39</v>
      </c>
      <c r="AM163" s="15" t="s">
        <v>39</v>
      </c>
      <c r="AO163" s="15" t="s">
        <v>39</v>
      </c>
      <c r="AP163" s="15" t="s">
        <v>39</v>
      </c>
      <c r="AQ163" s="15" t="s">
        <v>39</v>
      </c>
      <c r="AS163" s="15" t="s">
        <v>39</v>
      </c>
      <c r="AT163" s="15" t="s">
        <v>39</v>
      </c>
      <c r="AU163" s="15" t="s">
        <v>39</v>
      </c>
      <c r="AW163" s="15" t="s">
        <v>39</v>
      </c>
      <c r="AX163" s="15" t="s">
        <v>39</v>
      </c>
      <c r="AY163" s="15" t="s">
        <v>39</v>
      </c>
      <c r="BA163" s="15" t="s">
        <v>39</v>
      </c>
      <c r="BB163" s="15" t="s">
        <v>39</v>
      </c>
      <c r="BC163" s="15" t="s">
        <v>39</v>
      </c>
      <c r="BE163" s="15" t="s">
        <v>39</v>
      </c>
      <c r="BF163" s="15" t="s">
        <v>39</v>
      </c>
      <c r="BG163" s="15" t="s">
        <v>39</v>
      </c>
      <c r="BI163" s="15" t="s">
        <v>39</v>
      </c>
      <c r="BJ163" s="15" t="s">
        <v>39</v>
      </c>
      <c r="BK163" s="15" t="s">
        <v>39</v>
      </c>
      <c r="BM163" s="15" t="s">
        <v>39</v>
      </c>
      <c r="BN163" s="15" t="s">
        <v>39</v>
      </c>
      <c r="BO163" s="15" t="s">
        <v>39</v>
      </c>
      <c r="BQ163" s="15" t="s">
        <v>39</v>
      </c>
      <c r="BR163" s="15" t="s">
        <v>39</v>
      </c>
      <c r="BS163" s="15" t="s">
        <v>39</v>
      </c>
      <c r="BU163" s="15" t="s">
        <v>39</v>
      </c>
      <c r="BV163" s="15" t="s">
        <v>39</v>
      </c>
      <c r="BW163" s="15" t="s">
        <v>39</v>
      </c>
      <c r="BY163" s="15" t="s">
        <v>39</v>
      </c>
      <c r="BZ163" s="15" t="s">
        <v>39</v>
      </c>
      <c r="CA163" s="15" t="s">
        <v>39</v>
      </c>
      <c r="CC163" s="15" t="s">
        <v>39</v>
      </c>
    </row>
    <row r="164" spans="1:81">
      <c r="A164" s="15">
        <v>38197955</v>
      </c>
      <c r="B164" s="17" t="s">
        <v>117</v>
      </c>
      <c r="C164" s="15" t="s">
        <v>724</v>
      </c>
      <c r="D164" s="15" t="s">
        <v>117</v>
      </c>
      <c r="E164" s="15" t="s">
        <v>725</v>
      </c>
      <c r="F164" s="15">
        <v>134255379</v>
      </c>
      <c r="G164" s="15" t="s">
        <v>46</v>
      </c>
      <c r="H164" s="15">
        <v>5</v>
      </c>
      <c r="I164" s="15">
        <v>0</v>
      </c>
      <c r="K164" s="15" t="b">
        <v>0</v>
      </c>
      <c r="L164" s="15" t="b">
        <v>0</v>
      </c>
      <c r="M164" s="15" t="b">
        <v>0</v>
      </c>
      <c r="N164" s="15" t="b">
        <v>0</v>
      </c>
      <c r="O164" s="15" t="b">
        <v>1</v>
      </c>
      <c r="P164" s="15">
        <v>0</v>
      </c>
      <c r="Q164" s="15">
        <v>0</v>
      </c>
      <c r="T164" s="15">
        <v>38197955</v>
      </c>
      <c r="U164" s="15" t="s">
        <v>39</v>
      </c>
      <c r="V164" s="15" t="s">
        <v>39</v>
      </c>
      <c r="W164" s="15" t="s">
        <v>39</v>
      </c>
      <c r="Y164" s="15" t="s">
        <v>39</v>
      </c>
      <c r="Z164" s="15" t="s">
        <v>39</v>
      </c>
      <c r="AA164" s="15" t="s">
        <v>39</v>
      </c>
      <c r="AC164" s="15" t="s">
        <v>39</v>
      </c>
      <c r="AD164" s="15" t="s">
        <v>39</v>
      </c>
      <c r="AE164" s="15" t="s">
        <v>39</v>
      </c>
      <c r="AG164" s="15" t="s">
        <v>39</v>
      </c>
      <c r="AH164" s="15" t="s">
        <v>39</v>
      </c>
      <c r="AI164" s="15" t="s">
        <v>39</v>
      </c>
      <c r="AK164" s="15" t="s">
        <v>39</v>
      </c>
      <c r="AL164" s="15" t="s">
        <v>39</v>
      </c>
      <c r="AM164" s="15" t="s">
        <v>39</v>
      </c>
      <c r="AO164" s="15" t="s">
        <v>39</v>
      </c>
      <c r="AP164" s="15" t="s">
        <v>39</v>
      </c>
      <c r="AQ164" s="15" t="s">
        <v>39</v>
      </c>
      <c r="AS164" s="15" t="s">
        <v>39</v>
      </c>
      <c r="AT164" s="15" t="s">
        <v>39</v>
      </c>
      <c r="AU164" s="15" t="s">
        <v>39</v>
      </c>
      <c r="AW164" s="15" t="s">
        <v>39</v>
      </c>
      <c r="AX164" s="15" t="s">
        <v>39</v>
      </c>
      <c r="AY164" s="15" t="s">
        <v>39</v>
      </c>
      <c r="BA164" s="15" t="s">
        <v>39</v>
      </c>
      <c r="BB164" s="15" t="s">
        <v>39</v>
      </c>
      <c r="BC164" s="15" t="s">
        <v>39</v>
      </c>
      <c r="BE164" s="15" t="s">
        <v>39</v>
      </c>
      <c r="BF164" s="15" t="s">
        <v>39</v>
      </c>
      <c r="BG164" s="15" t="s">
        <v>39</v>
      </c>
      <c r="BI164" s="15" t="s">
        <v>39</v>
      </c>
      <c r="BJ164" s="15" t="s">
        <v>39</v>
      </c>
      <c r="BK164" s="15" t="s">
        <v>39</v>
      </c>
      <c r="BM164" s="15" t="s">
        <v>39</v>
      </c>
      <c r="BN164" s="15" t="s">
        <v>39</v>
      </c>
      <c r="BO164" s="15" t="s">
        <v>39</v>
      </c>
      <c r="BQ164" s="15" t="s">
        <v>39</v>
      </c>
      <c r="BR164" s="15" t="s">
        <v>39</v>
      </c>
      <c r="BS164" s="15" t="s">
        <v>39</v>
      </c>
      <c r="BU164" s="15" t="s">
        <v>39</v>
      </c>
      <c r="BV164" s="15" t="s">
        <v>39</v>
      </c>
      <c r="BW164" s="15" t="s">
        <v>39</v>
      </c>
      <c r="BY164" s="15" t="s">
        <v>39</v>
      </c>
      <c r="BZ164" s="15" t="s">
        <v>39</v>
      </c>
      <c r="CA164" s="15" t="s">
        <v>39</v>
      </c>
      <c r="CC164" s="15" t="s">
        <v>39</v>
      </c>
    </row>
    <row r="165" spans="1:81">
      <c r="A165" s="15">
        <v>38197956</v>
      </c>
      <c r="B165" s="17" t="s">
        <v>726</v>
      </c>
      <c r="C165" s="15" t="s">
        <v>727</v>
      </c>
      <c r="D165" s="15" t="s">
        <v>726</v>
      </c>
      <c r="E165" s="15" t="s">
        <v>728</v>
      </c>
      <c r="F165" s="15">
        <v>134243851</v>
      </c>
      <c r="G165" s="15" t="s">
        <v>46</v>
      </c>
      <c r="H165" s="15">
        <v>5</v>
      </c>
      <c r="I165" s="15">
        <v>0</v>
      </c>
      <c r="K165" s="15" t="b">
        <v>0</v>
      </c>
      <c r="L165" s="15" t="b">
        <v>0</v>
      </c>
      <c r="M165" s="15" t="b">
        <v>0</v>
      </c>
      <c r="N165" s="15" t="b">
        <v>0</v>
      </c>
      <c r="O165" s="15" t="b">
        <v>1</v>
      </c>
      <c r="P165" s="15">
        <v>0</v>
      </c>
      <c r="Q165" s="15">
        <v>0</v>
      </c>
      <c r="T165" s="15">
        <v>38197956</v>
      </c>
      <c r="U165" s="15" t="s">
        <v>39</v>
      </c>
      <c r="V165" s="15" t="s">
        <v>39</v>
      </c>
      <c r="W165" s="15" t="s">
        <v>39</v>
      </c>
      <c r="Y165" s="15" t="s">
        <v>39</v>
      </c>
      <c r="Z165" s="15" t="s">
        <v>39</v>
      </c>
      <c r="AA165" s="15" t="s">
        <v>39</v>
      </c>
      <c r="AC165" s="15" t="s">
        <v>39</v>
      </c>
      <c r="AD165" s="15" t="s">
        <v>39</v>
      </c>
      <c r="AE165" s="15" t="s">
        <v>39</v>
      </c>
      <c r="AG165" s="15" t="s">
        <v>39</v>
      </c>
      <c r="AH165" s="15" t="s">
        <v>39</v>
      </c>
      <c r="AI165" s="15" t="s">
        <v>39</v>
      </c>
      <c r="AK165" s="15" t="s">
        <v>39</v>
      </c>
      <c r="AL165" s="15" t="s">
        <v>39</v>
      </c>
      <c r="AM165" s="15" t="s">
        <v>39</v>
      </c>
      <c r="AO165" s="15" t="s">
        <v>39</v>
      </c>
      <c r="AP165" s="15" t="s">
        <v>39</v>
      </c>
      <c r="AQ165" s="15" t="s">
        <v>39</v>
      </c>
      <c r="AS165" s="15" t="s">
        <v>39</v>
      </c>
      <c r="AT165" s="15" t="s">
        <v>39</v>
      </c>
      <c r="AU165" s="15" t="s">
        <v>39</v>
      </c>
      <c r="AW165" s="15" t="s">
        <v>39</v>
      </c>
      <c r="AX165" s="15" t="s">
        <v>39</v>
      </c>
      <c r="AY165" s="15" t="s">
        <v>39</v>
      </c>
      <c r="BA165" s="15" t="s">
        <v>39</v>
      </c>
      <c r="BB165" s="15" t="s">
        <v>39</v>
      </c>
      <c r="BC165" s="15" t="s">
        <v>39</v>
      </c>
      <c r="BE165" s="15" t="s">
        <v>39</v>
      </c>
      <c r="BF165" s="15" t="s">
        <v>39</v>
      </c>
      <c r="BG165" s="15" t="s">
        <v>39</v>
      </c>
      <c r="BI165" s="15" t="s">
        <v>39</v>
      </c>
      <c r="BJ165" s="15" t="s">
        <v>39</v>
      </c>
      <c r="BK165" s="15" t="s">
        <v>39</v>
      </c>
      <c r="BM165" s="15" t="s">
        <v>39</v>
      </c>
      <c r="BN165" s="15" t="s">
        <v>39</v>
      </c>
      <c r="BO165" s="15" t="s">
        <v>39</v>
      </c>
      <c r="BQ165" s="15" t="s">
        <v>39</v>
      </c>
      <c r="BR165" s="15" t="s">
        <v>39</v>
      </c>
      <c r="BS165" s="15" t="s">
        <v>39</v>
      </c>
      <c r="BU165" s="15" t="s">
        <v>39</v>
      </c>
      <c r="BV165" s="15" t="s">
        <v>39</v>
      </c>
      <c r="BW165" s="15" t="s">
        <v>39</v>
      </c>
      <c r="BY165" s="15" t="s">
        <v>39</v>
      </c>
      <c r="BZ165" s="15" t="s">
        <v>39</v>
      </c>
      <c r="CA165" s="15" t="s">
        <v>39</v>
      </c>
      <c r="CC165" s="15" t="s">
        <v>39</v>
      </c>
    </row>
    <row r="166" spans="1:81">
      <c r="A166" s="15">
        <v>38197957</v>
      </c>
      <c r="B166" s="17" t="s">
        <v>729</v>
      </c>
      <c r="C166" s="15" t="s">
        <v>730</v>
      </c>
      <c r="D166" s="15" t="s">
        <v>729</v>
      </c>
      <c r="E166" s="15" t="s">
        <v>731</v>
      </c>
      <c r="F166" s="15">
        <v>134275857</v>
      </c>
      <c r="G166" s="15" t="s">
        <v>38</v>
      </c>
      <c r="H166" s="15">
        <v>5</v>
      </c>
      <c r="I166" s="15">
        <v>1300</v>
      </c>
      <c r="K166" s="15" t="b">
        <v>0</v>
      </c>
      <c r="L166" s="15" t="b">
        <v>0</v>
      </c>
      <c r="M166" s="15" t="b">
        <v>0</v>
      </c>
      <c r="N166" s="15" t="b">
        <v>0</v>
      </c>
      <c r="O166" s="15" t="b">
        <v>1</v>
      </c>
      <c r="P166" s="15">
        <v>0</v>
      </c>
      <c r="Q166" s="15">
        <v>18</v>
      </c>
      <c r="T166" s="15">
        <v>38197957</v>
      </c>
      <c r="U166" s="15" t="s">
        <v>39</v>
      </c>
      <c r="V166" s="15" t="s">
        <v>39</v>
      </c>
      <c r="W166" s="15" t="s">
        <v>39</v>
      </c>
      <c r="Y166" s="15" t="s">
        <v>39</v>
      </c>
      <c r="Z166" s="15" t="s">
        <v>39</v>
      </c>
      <c r="AA166" s="15" t="s">
        <v>39</v>
      </c>
      <c r="AC166" s="15" t="s">
        <v>39</v>
      </c>
      <c r="AD166" s="15" t="s">
        <v>39</v>
      </c>
      <c r="AE166" s="15" t="s">
        <v>39</v>
      </c>
      <c r="AG166" s="15" t="s">
        <v>39</v>
      </c>
      <c r="AH166" s="15" t="s">
        <v>39</v>
      </c>
      <c r="AI166" s="15" t="s">
        <v>39</v>
      </c>
      <c r="AK166" s="15" t="s">
        <v>39</v>
      </c>
      <c r="AL166" s="15" t="s">
        <v>39</v>
      </c>
      <c r="AM166" s="15" t="s">
        <v>39</v>
      </c>
      <c r="AO166" s="15" t="s">
        <v>39</v>
      </c>
      <c r="AP166" s="15" t="s">
        <v>39</v>
      </c>
      <c r="AQ166" s="15" t="s">
        <v>39</v>
      </c>
      <c r="AS166" s="15" t="s">
        <v>39</v>
      </c>
      <c r="AT166" s="15" t="s">
        <v>39</v>
      </c>
      <c r="AU166" s="15" t="s">
        <v>39</v>
      </c>
      <c r="AW166" s="15" t="s">
        <v>39</v>
      </c>
      <c r="AX166" s="15" t="s">
        <v>39</v>
      </c>
      <c r="AY166" s="15" t="s">
        <v>39</v>
      </c>
      <c r="BA166" s="15" t="s">
        <v>39</v>
      </c>
      <c r="BB166" s="15" t="s">
        <v>39</v>
      </c>
      <c r="BC166" s="15" t="s">
        <v>39</v>
      </c>
      <c r="BE166" s="15" t="s">
        <v>39</v>
      </c>
      <c r="BF166" s="15" t="s">
        <v>39</v>
      </c>
      <c r="BG166" s="15" t="s">
        <v>39</v>
      </c>
      <c r="BI166" s="15" t="s">
        <v>39</v>
      </c>
      <c r="BJ166" s="15" t="s">
        <v>39</v>
      </c>
      <c r="BK166" s="15" t="s">
        <v>39</v>
      </c>
      <c r="BM166" s="15" t="s">
        <v>39</v>
      </c>
      <c r="BN166" s="15" t="s">
        <v>39</v>
      </c>
      <c r="BO166" s="15" t="s">
        <v>39</v>
      </c>
      <c r="BQ166" s="15" t="s">
        <v>39</v>
      </c>
      <c r="BR166" s="15" t="s">
        <v>39</v>
      </c>
      <c r="BS166" s="15" t="s">
        <v>39</v>
      </c>
      <c r="BU166" s="15" t="s">
        <v>39</v>
      </c>
      <c r="BV166" s="15" t="s">
        <v>39</v>
      </c>
      <c r="BW166" s="15" t="s">
        <v>39</v>
      </c>
      <c r="BY166" s="15" t="s">
        <v>39</v>
      </c>
      <c r="BZ166" s="15" t="s">
        <v>39</v>
      </c>
      <c r="CA166" s="15" t="s">
        <v>39</v>
      </c>
      <c r="CC166" s="15" t="s">
        <v>39</v>
      </c>
    </row>
    <row r="167" spans="1:81">
      <c r="A167" s="15">
        <v>38197958</v>
      </c>
      <c r="B167" s="17" t="s">
        <v>732</v>
      </c>
      <c r="C167" s="15" t="s">
        <v>733</v>
      </c>
      <c r="D167" s="15" t="s">
        <v>732</v>
      </c>
      <c r="E167" s="15" t="s">
        <v>734</v>
      </c>
      <c r="F167" s="15">
        <v>134223891</v>
      </c>
      <c r="G167" s="15" t="s">
        <v>46</v>
      </c>
      <c r="H167" s="15">
        <v>5</v>
      </c>
      <c r="I167" s="15">
        <v>0</v>
      </c>
      <c r="K167" s="15" t="b">
        <v>0</v>
      </c>
      <c r="L167" s="15" t="b">
        <v>0</v>
      </c>
      <c r="M167" s="15" t="b">
        <v>0</v>
      </c>
      <c r="N167" s="15" t="b">
        <v>0</v>
      </c>
      <c r="O167" s="15" t="b">
        <v>1</v>
      </c>
      <c r="P167" s="15">
        <v>0</v>
      </c>
      <c r="Q167" s="15">
        <v>0</v>
      </c>
      <c r="T167" s="15">
        <v>38197958</v>
      </c>
      <c r="U167" s="15" t="s">
        <v>39</v>
      </c>
      <c r="V167" s="15" t="s">
        <v>39</v>
      </c>
      <c r="W167" s="15" t="s">
        <v>39</v>
      </c>
      <c r="Y167" s="15" t="s">
        <v>39</v>
      </c>
      <c r="Z167" s="15" t="s">
        <v>39</v>
      </c>
      <c r="AA167" s="15" t="s">
        <v>39</v>
      </c>
      <c r="AC167" s="15" t="s">
        <v>39</v>
      </c>
      <c r="AD167" s="15" t="s">
        <v>39</v>
      </c>
      <c r="AE167" s="15" t="s">
        <v>39</v>
      </c>
      <c r="AG167" s="15" t="s">
        <v>39</v>
      </c>
      <c r="AH167" s="15" t="s">
        <v>39</v>
      </c>
      <c r="AI167" s="15" t="s">
        <v>39</v>
      </c>
      <c r="AK167" s="15" t="s">
        <v>39</v>
      </c>
      <c r="AL167" s="15" t="s">
        <v>39</v>
      </c>
      <c r="AM167" s="15" t="s">
        <v>39</v>
      </c>
      <c r="AO167" s="15" t="s">
        <v>39</v>
      </c>
      <c r="AP167" s="15" t="s">
        <v>39</v>
      </c>
      <c r="AQ167" s="15" t="s">
        <v>39</v>
      </c>
      <c r="AS167" s="15" t="s">
        <v>39</v>
      </c>
      <c r="AT167" s="15" t="s">
        <v>39</v>
      </c>
      <c r="AU167" s="15" t="s">
        <v>39</v>
      </c>
      <c r="AW167" s="15" t="s">
        <v>39</v>
      </c>
      <c r="AX167" s="15" t="s">
        <v>39</v>
      </c>
      <c r="AY167" s="15" t="s">
        <v>39</v>
      </c>
      <c r="BA167" s="15" t="s">
        <v>39</v>
      </c>
      <c r="BB167" s="15" t="s">
        <v>39</v>
      </c>
      <c r="BC167" s="15" t="s">
        <v>39</v>
      </c>
      <c r="BE167" s="15" t="s">
        <v>39</v>
      </c>
      <c r="BF167" s="15" t="s">
        <v>39</v>
      </c>
      <c r="BG167" s="15" t="s">
        <v>39</v>
      </c>
      <c r="BI167" s="15" t="s">
        <v>39</v>
      </c>
      <c r="BJ167" s="15" t="s">
        <v>39</v>
      </c>
      <c r="BK167" s="15" t="s">
        <v>39</v>
      </c>
      <c r="BM167" s="15" t="s">
        <v>39</v>
      </c>
      <c r="BN167" s="15" t="s">
        <v>39</v>
      </c>
      <c r="BO167" s="15" t="s">
        <v>39</v>
      </c>
      <c r="BQ167" s="15" t="s">
        <v>39</v>
      </c>
      <c r="BR167" s="15" t="s">
        <v>39</v>
      </c>
      <c r="BS167" s="15" t="s">
        <v>39</v>
      </c>
      <c r="BU167" s="15" t="s">
        <v>39</v>
      </c>
      <c r="BV167" s="15" t="s">
        <v>39</v>
      </c>
      <c r="BW167" s="15" t="s">
        <v>39</v>
      </c>
      <c r="BY167" s="15" t="s">
        <v>39</v>
      </c>
      <c r="BZ167" s="15" t="s">
        <v>39</v>
      </c>
      <c r="CA167" s="15" t="s">
        <v>39</v>
      </c>
      <c r="CC167" s="15" t="s">
        <v>39</v>
      </c>
    </row>
    <row r="168" spans="1:81">
      <c r="A168" s="15">
        <v>38197959</v>
      </c>
      <c r="B168" s="17" t="s">
        <v>735</v>
      </c>
      <c r="C168" s="15" t="s">
        <v>736</v>
      </c>
      <c r="D168" s="15" t="s">
        <v>735</v>
      </c>
      <c r="E168" s="15" t="s">
        <v>737</v>
      </c>
      <c r="F168" s="15">
        <v>134225782</v>
      </c>
      <c r="G168" s="15" t="s">
        <v>46</v>
      </c>
      <c r="H168" s="15">
        <v>5</v>
      </c>
      <c r="I168" s="15">
        <v>0</v>
      </c>
      <c r="K168" s="15" t="b">
        <v>0</v>
      </c>
      <c r="L168" s="15" t="b">
        <v>0</v>
      </c>
      <c r="M168" s="15" t="b">
        <v>0</v>
      </c>
      <c r="N168" s="15" t="b">
        <v>0</v>
      </c>
      <c r="O168" s="15" t="b">
        <v>1</v>
      </c>
      <c r="P168" s="15">
        <v>0</v>
      </c>
      <c r="Q168" s="15">
        <v>0</v>
      </c>
      <c r="T168" s="15">
        <v>38197959</v>
      </c>
      <c r="U168" s="15" t="s">
        <v>39</v>
      </c>
      <c r="V168" s="15" t="s">
        <v>39</v>
      </c>
      <c r="W168" s="15" t="s">
        <v>39</v>
      </c>
      <c r="Y168" s="15" t="s">
        <v>39</v>
      </c>
      <c r="Z168" s="15" t="s">
        <v>39</v>
      </c>
      <c r="AA168" s="15" t="s">
        <v>39</v>
      </c>
      <c r="AC168" s="15" t="s">
        <v>39</v>
      </c>
      <c r="AD168" s="15" t="s">
        <v>39</v>
      </c>
      <c r="AE168" s="15" t="s">
        <v>39</v>
      </c>
      <c r="AG168" s="15" t="s">
        <v>39</v>
      </c>
      <c r="AH168" s="15" t="s">
        <v>39</v>
      </c>
      <c r="AI168" s="15" t="s">
        <v>39</v>
      </c>
      <c r="AK168" s="15" t="s">
        <v>39</v>
      </c>
      <c r="AL168" s="15" t="s">
        <v>39</v>
      </c>
      <c r="AM168" s="15" t="s">
        <v>39</v>
      </c>
      <c r="AO168" s="15" t="s">
        <v>39</v>
      </c>
      <c r="AP168" s="15" t="s">
        <v>39</v>
      </c>
      <c r="AQ168" s="15" t="s">
        <v>39</v>
      </c>
      <c r="AS168" s="15" t="s">
        <v>39</v>
      </c>
      <c r="AT168" s="15" t="s">
        <v>39</v>
      </c>
      <c r="AU168" s="15" t="s">
        <v>39</v>
      </c>
      <c r="AW168" s="15" t="s">
        <v>39</v>
      </c>
      <c r="AX168" s="15" t="s">
        <v>39</v>
      </c>
      <c r="AY168" s="15" t="s">
        <v>39</v>
      </c>
      <c r="BA168" s="15" t="s">
        <v>39</v>
      </c>
      <c r="BB168" s="15" t="s">
        <v>39</v>
      </c>
      <c r="BC168" s="15" t="s">
        <v>39</v>
      </c>
      <c r="BE168" s="15" t="s">
        <v>39</v>
      </c>
      <c r="BF168" s="15" t="s">
        <v>39</v>
      </c>
      <c r="BG168" s="15" t="s">
        <v>39</v>
      </c>
      <c r="BI168" s="15" t="s">
        <v>39</v>
      </c>
      <c r="BJ168" s="15" t="s">
        <v>39</v>
      </c>
      <c r="BK168" s="15" t="s">
        <v>39</v>
      </c>
      <c r="BM168" s="15" t="s">
        <v>39</v>
      </c>
      <c r="BN168" s="15" t="s">
        <v>39</v>
      </c>
      <c r="BO168" s="15" t="s">
        <v>39</v>
      </c>
      <c r="BQ168" s="15" t="s">
        <v>39</v>
      </c>
      <c r="BR168" s="15" t="s">
        <v>39</v>
      </c>
      <c r="BS168" s="15" t="s">
        <v>39</v>
      </c>
      <c r="BU168" s="15" t="s">
        <v>39</v>
      </c>
      <c r="BV168" s="15" t="s">
        <v>39</v>
      </c>
      <c r="BW168" s="15" t="s">
        <v>39</v>
      </c>
      <c r="BY168" s="15" t="s">
        <v>39</v>
      </c>
      <c r="BZ168" s="15" t="s">
        <v>39</v>
      </c>
      <c r="CA168" s="15" t="s">
        <v>39</v>
      </c>
      <c r="CC168" s="15" t="s">
        <v>39</v>
      </c>
    </row>
    <row r="169" spans="1:81">
      <c r="A169" s="15">
        <v>38197960</v>
      </c>
      <c r="B169" s="17" t="s">
        <v>738</v>
      </c>
      <c r="C169" s="15" t="s">
        <v>739</v>
      </c>
      <c r="D169" s="15" t="s">
        <v>738</v>
      </c>
      <c r="E169" s="15" t="s">
        <v>740</v>
      </c>
      <c r="F169" s="15">
        <v>134217751</v>
      </c>
      <c r="G169" s="15" t="s">
        <v>46</v>
      </c>
      <c r="H169" s="15">
        <v>5</v>
      </c>
      <c r="I169" s="15">
        <v>0</v>
      </c>
      <c r="K169" s="15" t="b">
        <v>0</v>
      </c>
      <c r="L169" s="15" t="b">
        <v>0</v>
      </c>
      <c r="M169" s="15" t="b">
        <v>0</v>
      </c>
      <c r="N169" s="15" t="b">
        <v>0</v>
      </c>
      <c r="O169" s="15" t="b">
        <v>1</v>
      </c>
      <c r="P169" s="15">
        <v>0</v>
      </c>
      <c r="Q169" s="15">
        <v>0</v>
      </c>
      <c r="T169" s="15">
        <v>38197960</v>
      </c>
      <c r="U169" s="15" t="s">
        <v>39</v>
      </c>
      <c r="V169" s="15" t="s">
        <v>39</v>
      </c>
      <c r="W169" s="15" t="s">
        <v>39</v>
      </c>
      <c r="Y169" s="15" t="s">
        <v>39</v>
      </c>
      <c r="Z169" s="15" t="s">
        <v>39</v>
      </c>
      <c r="AA169" s="15" t="s">
        <v>39</v>
      </c>
      <c r="AC169" s="15" t="s">
        <v>39</v>
      </c>
      <c r="AD169" s="15" t="s">
        <v>39</v>
      </c>
      <c r="AE169" s="15" t="s">
        <v>39</v>
      </c>
      <c r="AG169" s="15" t="s">
        <v>39</v>
      </c>
      <c r="AH169" s="15" t="s">
        <v>39</v>
      </c>
      <c r="AI169" s="15" t="s">
        <v>39</v>
      </c>
      <c r="AK169" s="15" t="s">
        <v>39</v>
      </c>
      <c r="AL169" s="15" t="s">
        <v>39</v>
      </c>
      <c r="AM169" s="15" t="s">
        <v>39</v>
      </c>
      <c r="AO169" s="15" t="s">
        <v>39</v>
      </c>
      <c r="AP169" s="15" t="s">
        <v>39</v>
      </c>
      <c r="AQ169" s="15" t="s">
        <v>39</v>
      </c>
      <c r="AS169" s="15" t="s">
        <v>39</v>
      </c>
      <c r="AT169" s="15" t="s">
        <v>39</v>
      </c>
      <c r="AU169" s="15" t="s">
        <v>39</v>
      </c>
      <c r="AW169" s="15" t="s">
        <v>39</v>
      </c>
      <c r="AX169" s="15" t="s">
        <v>39</v>
      </c>
      <c r="AY169" s="15" t="s">
        <v>39</v>
      </c>
      <c r="BA169" s="15" t="s">
        <v>39</v>
      </c>
      <c r="BB169" s="15" t="s">
        <v>39</v>
      </c>
      <c r="BC169" s="15" t="s">
        <v>39</v>
      </c>
      <c r="BE169" s="15" t="s">
        <v>39</v>
      </c>
      <c r="BF169" s="15" t="s">
        <v>39</v>
      </c>
      <c r="BG169" s="15" t="s">
        <v>39</v>
      </c>
      <c r="BI169" s="15" t="s">
        <v>39</v>
      </c>
      <c r="BJ169" s="15" t="s">
        <v>39</v>
      </c>
      <c r="BK169" s="15" t="s">
        <v>39</v>
      </c>
      <c r="BM169" s="15" t="s">
        <v>39</v>
      </c>
      <c r="BN169" s="15" t="s">
        <v>39</v>
      </c>
      <c r="BO169" s="15" t="s">
        <v>39</v>
      </c>
      <c r="BQ169" s="15" t="s">
        <v>39</v>
      </c>
      <c r="BR169" s="15" t="s">
        <v>39</v>
      </c>
      <c r="BS169" s="15" t="s">
        <v>39</v>
      </c>
      <c r="BU169" s="15" t="s">
        <v>39</v>
      </c>
      <c r="BV169" s="15" t="s">
        <v>39</v>
      </c>
      <c r="BW169" s="15" t="s">
        <v>39</v>
      </c>
      <c r="BY169" s="15" t="s">
        <v>39</v>
      </c>
      <c r="BZ169" s="15" t="s">
        <v>39</v>
      </c>
      <c r="CA169" s="15" t="s">
        <v>39</v>
      </c>
      <c r="CC169" s="15" t="s">
        <v>39</v>
      </c>
    </row>
    <row r="170" spans="1:81">
      <c r="A170" s="15">
        <v>38197961</v>
      </c>
      <c r="B170" s="17" t="s">
        <v>741</v>
      </c>
      <c r="C170" s="15" t="s">
        <v>742</v>
      </c>
      <c r="D170" s="15" t="s">
        <v>741</v>
      </c>
      <c r="E170" s="15" t="s">
        <v>743</v>
      </c>
      <c r="F170" s="15">
        <v>134240854</v>
      </c>
      <c r="G170" s="15" t="s">
        <v>46</v>
      </c>
      <c r="H170" s="15">
        <v>5</v>
      </c>
      <c r="I170" s="15">
        <v>0</v>
      </c>
      <c r="K170" s="15" t="b">
        <v>0</v>
      </c>
      <c r="L170" s="15" t="b">
        <v>0</v>
      </c>
      <c r="M170" s="15" t="b">
        <v>0</v>
      </c>
      <c r="N170" s="15" t="b">
        <v>0</v>
      </c>
      <c r="O170" s="15" t="b">
        <v>1</v>
      </c>
      <c r="P170" s="15">
        <v>0</v>
      </c>
      <c r="Q170" s="15">
        <v>0</v>
      </c>
      <c r="T170" s="15">
        <v>38197961</v>
      </c>
      <c r="U170" s="15" t="s">
        <v>39</v>
      </c>
      <c r="V170" s="15" t="s">
        <v>39</v>
      </c>
      <c r="W170" s="15" t="s">
        <v>39</v>
      </c>
      <c r="Y170" s="15" t="s">
        <v>39</v>
      </c>
      <c r="Z170" s="15" t="s">
        <v>39</v>
      </c>
      <c r="AA170" s="15" t="s">
        <v>39</v>
      </c>
      <c r="AC170" s="15" t="s">
        <v>39</v>
      </c>
      <c r="AD170" s="15" t="s">
        <v>39</v>
      </c>
      <c r="AE170" s="15" t="s">
        <v>39</v>
      </c>
      <c r="AG170" s="15" t="s">
        <v>39</v>
      </c>
      <c r="AH170" s="15" t="s">
        <v>39</v>
      </c>
      <c r="AI170" s="15" t="s">
        <v>39</v>
      </c>
      <c r="AK170" s="15" t="s">
        <v>39</v>
      </c>
      <c r="AL170" s="15" t="s">
        <v>39</v>
      </c>
      <c r="AM170" s="15" t="s">
        <v>39</v>
      </c>
      <c r="AO170" s="15" t="s">
        <v>39</v>
      </c>
      <c r="AP170" s="15" t="s">
        <v>39</v>
      </c>
      <c r="AQ170" s="15" t="s">
        <v>39</v>
      </c>
      <c r="AS170" s="15" t="s">
        <v>39</v>
      </c>
      <c r="AT170" s="15" t="s">
        <v>39</v>
      </c>
      <c r="AU170" s="15" t="s">
        <v>39</v>
      </c>
      <c r="AW170" s="15" t="s">
        <v>39</v>
      </c>
      <c r="AX170" s="15" t="s">
        <v>39</v>
      </c>
      <c r="AY170" s="15" t="s">
        <v>39</v>
      </c>
      <c r="BA170" s="15" t="s">
        <v>39</v>
      </c>
      <c r="BB170" s="15" t="s">
        <v>39</v>
      </c>
      <c r="BC170" s="15" t="s">
        <v>39</v>
      </c>
      <c r="BE170" s="15" t="s">
        <v>39</v>
      </c>
      <c r="BF170" s="15" t="s">
        <v>39</v>
      </c>
      <c r="BG170" s="15" t="s">
        <v>39</v>
      </c>
      <c r="BI170" s="15" t="s">
        <v>39</v>
      </c>
      <c r="BJ170" s="15" t="s">
        <v>39</v>
      </c>
      <c r="BK170" s="15" t="s">
        <v>39</v>
      </c>
      <c r="BM170" s="15" t="s">
        <v>39</v>
      </c>
      <c r="BN170" s="15" t="s">
        <v>39</v>
      </c>
      <c r="BO170" s="15" t="s">
        <v>39</v>
      </c>
      <c r="BQ170" s="15" t="s">
        <v>39</v>
      </c>
      <c r="BR170" s="15" t="s">
        <v>39</v>
      </c>
      <c r="BS170" s="15" t="s">
        <v>39</v>
      </c>
      <c r="BU170" s="15" t="s">
        <v>39</v>
      </c>
      <c r="BV170" s="15" t="s">
        <v>39</v>
      </c>
      <c r="BW170" s="15" t="s">
        <v>39</v>
      </c>
      <c r="BY170" s="15" t="s">
        <v>39</v>
      </c>
      <c r="BZ170" s="15" t="s">
        <v>39</v>
      </c>
      <c r="CA170" s="15" t="s">
        <v>39</v>
      </c>
      <c r="CC170" s="15" t="s">
        <v>39</v>
      </c>
    </row>
    <row r="171" spans="1:81">
      <c r="A171" s="15">
        <v>38197962</v>
      </c>
      <c r="B171" s="17" t="s">
        <v>744</v>
      </c>
      <c r="C171" s="15" t="s">
        <v>745</v>
      </c>
      <c r="D171" s="15" t="s">
        <v>744</v>
      </c>
      <c r="E171" s="15" t="s">
        <v>746</v>
      </c>
      <c r="F171" s="15">
        <v>134252850</v>
      </c>
      <c r="G171" s="15" t="s">
        <v>46</v>
      </c>
      <c r="H171" s="15">
        <v>5</v>
      </c>
      <c r="I171" s="15">
        <v>0</v>
      </c>
      <c r="K171" s="15" t="b">
        <v>0</v>
      </c>
      <c r="L171" s="15" t="b">
        <v>1</v>
      </c>
      <c r="M171" s="15" t="b">
        <v>0</v>
      </c>
      <c r="N171" s="15" t="b">
        <v>1</v>
      </c>
      <c r="O171" s="15" t="b">
        <v>1</v>
      </c>
      <c r="P171" s="15">
        <v>0</v>
      </c>
      <c r="Q171" s="15">
        <v>0</v>
      </c>
      <c r="T171" s="15">
        <v>38197962</v>
      </c>
      <c r="U171" s="15" t="s">
        <v>39</v>
      </c>
      <c r="V171" s="15" t="s">
        <v>39</v>
      </c>
      <c r="W171" s="15" t="s">
        <v>39</v>
      </c>
      <c r="Y171" s="15" t="s">
        <v>39</v>
      </c>
      <c r="Z171" s="15" t="s">
        <v>39</v>
      </c>
      <c r="AA171" s="15" t="s">
        <v>39</v>
      </c>
      <c r="AC171" s="15" t="s">
        <v>39</v>
      </c>
      <c r="AD171" s="15" t="s">
        <v>39</v>
      </c>
      <c r="AE171" s="15" t="s">
        <v>39</v>
      </c>
      <c r="AG171" s="15" t="s">
        <v>39</v>
      </c>
      <c r="AH171" s="15" t="s">
        <v>39</v>
      </c>
      <c r="AI171" s="15" t="s">
        <v>39</v>
      </c>
      <c r="AK171" s="15" t="s">
        <v>39</v>
      </c>
      <c r="AL171" s="15" t="s">
        <v>39</v>
      </c>
      <c r="AM171" s="15" t="s">
        <v>39</v>
      </c>
      <c r="AO171" s="15" t="s">
        <v>39</v>
      </c>
      <c r="AP171" s="15" t="s">
        <v>39</v>
      </c>
      <c r="AQ171" s="15" t="s">
        <v>39</v>
      </c>
      <c r="AS171" s="15" t="s">
        <v>39</v>
      </c>
      <c r="AT171" s="15" t="s">
        <v>39</v>
      </c>
      <c r="AU171" s="15" t="s">
        <v>39</v>
      </c>
      <c r="AW171" s="15" t="s">
        <v>39</v>
      </c>
      <c r="AX171" s="15" t="s">
        <v>39</v>
      </c>
      <c r="AY171" s="15" t="s">
        <v>39</v>
      </c>
      <c r="BA171" s="15" t="s">
        <v>39</v>
      </c>
      <c r="BB171" s="15" t="s">
        <v>39</v>
      </c>
      <c r="BC171" s="15" t="s">
        <v>39</v>
      </c>
      <c r="BE171" s="15" t="s">
        <v>39</v>
      </c>
      <c r="BF171" s="15" t="s">
        <v>39</v>
      </c>
      <c r="BG171" s="15" t="s">
        <v>39</v>
      </c>
      <c r="BI171" s="15" t="s">
        <v>39</v>
      </c>
      <c r="BJ171" s="15" t="s">
        <v>39</v>
      </c>
      <c r="BK171" s="15" t="s">
        <v>39</v>
      </c>
      <c r="BM171" s="15" t="s">
        <v>39</v>
      </c>
      <c r="BN171" s="15" t="s">
        <v>39</v>
      </c>
      <c r="BO171" s="15" t="s">
        <v>39</v>
      </c>
      <c r="BQ171" s="15" t="s">
        <v>39</v>
      </c>
      <c r="BR171" s="15" t="s">
        <v>39</v>
      </c>
      <c r="BS171" s="15" t="s">
        <v>39</v>
      </c>
      <c r="BU171" s="15" t="s">
        <v>39</v>
      </c>
      <c r="BV171" s="15" t="s">
        <v>39</v>
      </c>
      <c r="BW171" s="15" t="s">
        <v>39</v>
      </c>
      <c r="BY171" s="15" t="s">
        <v>39</v>
      </c>
      <c r="BZ171" s="15" t="s">
        <v>39</v>
      </c>
      <c r="CA171" s="15" t="s">
        <v>39</v>
      </c>
      <c r="CC171" s="15" t="s">
        <v>39</v>
      </c>
    </row>
    <row r="172" spans="1:81">
      <c r="A172" s="15">
        <v>38197963</v>
      </c>
      <c r="B172" s="17" t="s">
        <v>747</v>
      </c>
      <c r="C172" s="15" t="s">
        <v>748</v>
      </c>
      <c r="D172" s="15" t="s">
        <v>747</v>
      </c>
      <c r="E172" s="15" t="s">
        <v>749</v>
      </c>
      <c r="F172" s="15">
        <v>134278884</v>
      </c>
      <c r="G172" s="15" t="s">
        <v>38</v>
      </c>
      <c r="H172" s="15">
        <v>5</v>
      </c>
      <c r="I172" s="15">
        <v>0</v>
      </c>
      <c r="K172" s="15" t="b">
        <v>0</v>
      </c>
      <c r="L172" s="15" t="b">
        <v>0</v>
      </c>
      <c r="M172" s="15" t="b">
        <v>0</v>
      </c>
      <c r="N172" s="15" t="b">
        <v>0</v>
      </c>
      <c r="O172" s="15" t="b">
        <v>1</v>
      </c>
      <c r="P172" s="15">
        <v>0</v>
      </c>
      <c r="Q172" s="15">
        <v>8</v>
      </c>
      <c r="T172" s="15">
        <v>38197963</v>
      </c>
      <c r="U172" s="15" t="s">
        <v>39</v>
      </c>
      <c r="V172" s="15" t="s">
        <v>39</v>
      </c>
      <c r="W172" s="15" t="s">
        <v>39</v>
      </c>
      <c r="Y172" s="15" t="s">
        <v>39</v>
      </c>
      <c r="Z172" s="15" t="s">
        <v>39</v>
      </c>
      <c r="AA172" s="15" t="s">
        <v>39</v>
      </c>
      <c r="AC172" s="15" t="s">
        <v>39</v>
      </c>
      <c r="AD172" s="15" t="s">
        <v>39</v>
      </c>
      <c r="AE172" s="15" t="s">
        <v>39</v>
      </c>
      <c r="AG172" s="15" t="s">
        <v>39</v>
      </c>
      <c r="AH172" s="15" t="s">
        <v>39</v>
      </c>
      <c r="AI172" s="15" t="s">
        <v>39</v>
      </c>
      <c r="AK172" s="15" t="s">
        <v>39</v>
      </c>
      <c r="AL172" s="15" t="s">
        <v>39</v>
      </c>
      <c r="AM172" s="15" t="s">
        <v>39</v>
      </c>
      <c r="AO172" s="15" t="s">
        <v>39</v>
      </c>
      <c r="AP172" s="15" t="s">
        <v>39</v>
      </c>
      <c r="AQ172" s="15" t="s">
        <v>39</v>
      </c>
      <c r="AS172" s="15" t="s">
        <v>39</v>
      </c>
      <c r="AT172" s="15" t="s">
        <v>39</v>
      </c>
      <c r="AU172" s="15" t="s">
        <v>39</v>
      </c>
      <c r="AW172" s="15" t="s">
        <v>39</v>
      </c>
      <c r="AX172" s="15" t="s">
        <v>39</v>
      </c>
      <c r="AY172" s="15" t="s">
        <v>39</v>
      </c>
      <c r="BA172" s="15" t="s">
        <v>39</v>
      </c>
      <c r="BB172" s="15" t="s">
        <v>39</v>
      </c>
      <c r="BC172" s="15" t="s">
        <v>39</v>
      </c>
      <c r="BE172" s="15" t="s">
        <v>39</v>
      </c>
      <c r="BF172" s="15" t="s">
        <v>39</v>
      </c>
      <c r="BG172" s="15" t="s">
        <v>39</v>
      </c>
      <c r="BI172" s="15" t="s">
        <v>39</v>
      </c>
      <c r="BJ172" s="15" t="s">
        <v>39</v>
      </c>
      <c r="BK172" s="15" t="s">
        <v>39</v>
      </c>
      <c r="BM172" s="15" t="s">
        <v>39</v>
      </c>
      <c r="BN172" s="15" t="s">
        <v>39</v>
      </c>
      <c r="BO172" s="15" t="s">
        <v>39</v>
      </c>
      <c r="BQ172" s="15" t="s">
        <v>39</v>
      </c>
      <c r="BR172" s="15" t="s">
        <v>39</v>
      </c>
      <c r="BS172" s="15" t="s">
        <v>39</v>
      </c>
      <c r="BU172" s="15" t="s">
        <v>39</v>
      </c>
      <c r="BV172" s="15" t="s">
        <v>39</v>
      </c>
      <c r="BW172" s="15" t="s">
        <v>39</v>
      </c>
      <c r="BY172" s="15" t="s">
        <v>39</v>
      </c>
      <c r="BZ172" s="15" t="s">
        <v>39</v>
      </c>
      <c r="CA172" s="15" t="s">
        <v>39</v>
      </c>
      <c r="CC172" s="15" t="s">
        <v>39</v>
      </c>
    </row>
    <row r="173" spans="1:81">
      <c r="A173" s="15">
        <v>38197964</v>
      </c>
      <c r="B173" s="17" t="s">
        <v>750</v>
      </c>
      <c r="C173" s="15" t="s">
        <v>751</v>
      </c>
      <c r="D173" s="15" t="s">
        <v>750</v>
      </c>
      <c r="E173" s="15" t="s">
        <v>720</v>
      </c>
      <c r="F173" s="15">
        <v>134242065</v>
      </c>
      <c r="G173" s="15" t="s">
        <v>46</v>
      </c>
      <c r="H173" s="15">
        <v>5</v>
      </c>
      <c r="I173" s="15">
        <v>0</v>
      </c>
      <c r="K173" s="15" t="b">
        <v>0</v>
      </c>
      <c r="L173" s="15" t="b">
        <v>0</v>
      </c>
      <c r="M173" s="15" t="b">
        <v>0</v>
      </c>
      <c r="N173" s="15" t="b">
        <v>0</v>
      </c>
      <c r="O173" s="15" t="b">
        <v>1</v>
      </c>
      <c r="P173" s="15">
        <v>0</v>
      </c>
      <c r="Q173" s="15">
        <v>0</v>
      </c>
      <c r="T173" s="15">
        <v>38197964</v>
      </c>
      <c r="U173" s="15" t="s">
        <v>39</v>
      </c>
      <c r="V173" s="15" t="s">
        <v>39</v>
      </c>
      <c r="W173" s="15" t="s">
        <v>39</v>
      </c>
      <c r="Y173" s="15" t="s">
        <v>39</v>
      </c>
      <c r="Z173" s="15" t="s">
        <v>39</v>
      </c>
      <c r="AA173" s="15" t="s">
        <v>39</v>
      </c>
      <c r="AC173" s="15" t="s">
        <v>39</v>
      </c>
      <c r="AD173" s="15" t="s">
        <v>39</v>
      </c>
      <c r="AE173" s="15" t="s">
        <v>39</v>
      </c>
      <c r="AG173" s="15" t="s">
        <v>39</v>
      </c>
      <c r="AH173" s="15" t="s">
        <v>39</v>
      </c>
      <c r="AI173" s="15" t="s">
        <v>39</v>
      </c>
      <c r="AK173" s="15" t="s">
        <v>39</v>
      </c>
      <c r="AL173" s="15" t="s">
        <v>39</v>
      </c>
      <c r="AM173" s="15" t="s">
        <v>39</v>
      </c>
      <c r="AO173" s="15" t="s">
        <v>39</v>
      </c>
      <c r="AP173" s="15" t="s">
        <v>39</v>
      </c>
      <c r="AQ173" s="15" t="s">
        <v>39</v>
      </c>
      <c r="AS173" s="15" t="s">
        <v>39</v>
      </c>
      <c r="AT173" s="15" t="s">
        <v>39</v>
      </c>
      <c r="AU173" s="15" t="s">
        <v>39</v>
      </c>
      <c r="AW173" s="15" t="s">
        <v>39</v>
      </c>
      <c r="AX173" s="15" t="s">
        <v>39</v>
      </c>
      <c r="AY173" s="15" t="s">
        <v>39</v>
      </c>
      <c r="BA173" s="15" t="s">
        <v>39</v>
      </c>
      <c r="BB173" s="15" t="s">
        <v>39</v>
      </c>
      <c r="BC173" s="15" t="s">
        <v>39</v>
      </c>
      <c r="BE173" s="15" t="s">
        <v>39</v>
      </c>
      <c r="BF173" s="15" t="s">
        <v>39</v>
      </c>
      <c r="BG173" s="15" t="s">
        <v>39</v>
      </c>
      <c r="BI173" s="15" t="s">
        <v>39</v>
      </c>
      <c r="BJ173" s="15" t="s">
        <v>39</v>
      </c>
      <c r="BK173" s="15" t="s">
        <v>39</v>
      </c>
      <c r="BM173" s="15" t="s">
        <v>39</v>
      </c>
      <c r="BN173" s="15" t="s">
        <v>39</v>
      </c>
      <c r="BO173" s="15" t="s">
        <v>39</v>
      </c>
      <c r="BQ173" s="15" t="s">
        <v>39</v>
      </c>
      <c r="BR173" s="15" t="s">
        <v>39</v>
      </c>
      <c r="BS173" s="15" t="s">
        <v>39</v>
      </c>
      <c r="BU173" s="15" t="s">
        <v>39</v>
      </c>
      <c r="BV173" s="15" t="s">
        <v>39</v>
      </c>
      <c r="BW173" s="15" t="s">
        <v>39</v>
      </c>
      <c r="BY173" s="15" t="s">
        <v>39</v>
      </c>
      <c r="BZ173" s="15" t="s">
        <v>39</v>
      </c>
      <c r="CA173" s="15" t="s">
        <v>39</v>
      </c>
      <c r="CC173" s="15" t="s">
        <v>39</v>
      </c>
    </row>
    <row r="174" spans="1:81">
      <c r="A174" s="15">
        <v>38198014</v>
      </c>
      <c r="B174" s="17" t="s">
        <v>752</v>
      </c>
      <c r="C174" s="15" t="s">
        <v>753</v>
      </c>
      <c r="D174" s="15" t="s">
        <v>752</v>
      </c>
      <c r="E174" s="15" t="s">
        <v>754</v>
      </c>
      <c r="F174" s="15">
        <v>134226978</v>
      </c>
      <c r="G174" s="15" t="s">
        <v>46</v>
      </c>
      <c r="H174" s="15">
        <v>5</v>
      </c>
      <c r="I174" s="15">
        <v>500</v>
      </c>
      <c r="K174" s="15" t="b">
        <v>0</v>
      </c>
      <c r="L174" s="15" t="b">
        <v>0</v>
      </c>
      <c r="M174" s="15" t="b">
        <v>0</v>
      </c>
      <c r="N174" s="15" t="b">
        <v>0</v>
      </c>
      <c r="O174" s="15" t="b">
        <v>1</v>
      </c>
      <c r="P174" s="15">
        <v>0</v>
      </c>
      <c r="Q174" s="15">
        <v>0</v>
      </c>
      <c r="T174" s="15">
        <v>38198014</v>
      </c>
      <c r="U174" s="15" t="s">
        <v>39</v>
      </c>
      <c r="V174" s="15" t="s">
        <v>39</v>
      </c>
      <c r="W174" s="15" t="s">
        <v>39</v>
      </c>
      <c r="Y174" s="15" t="s">
        <v>39</v>
      </c>
      <c r="Z174" s="15" t="s">
        <v>39</v>
      </c>
      <c r="AA174" s="15" t="s">
        <v>39</v>
      </c>
      <c r="AC174" s="15" t="s">
        <v>39</v>
      </c>
      <c r="AD174" s="15" t="s">
        <v>39</v>
      </c>
      <c r="AE174" s="15" t="s">
        <v>39</v>
      </c>
      <c r="AG174" s="15" t="s">
        <v>39</v>
      </c>
      <c r="AH174" s="15" t="s">
        <v>39</v>
      </c>
      <c r="AI174" s="15" t="s">
        <v>39</v>
      </c>
      <c r="AK174" s="15" t="s">
        <v>39</v>
      </c>
      <c r="AL174" s="15" t="s">
        <v>39</v>
      </c>
      <c r="AM174" s="15" t="s">
        <v>39</v>
      </c>
      <c r="AO174" s="15" t="s">
        <v>39</v>
      </c>
      <c r="AP174" s="15" t="s">
        <v>39</v>
      </c>
      <c r="AQ174" s="15" t="s">
        <v>39</v>
      </c>
      <c r="AS174" s="15" t="s">
        <v>39</v>
      </c>
      <c r="AT174" s="15" t="s">
        <v>39</v>
      </c>
      <c r="AU174" s="15" t="s">
        <v>39</v>
      </c>
      <c r="AW174" s="15" t="s">
        <v>39</v>
      </c>
      <c r="AX174" s="15" t="s">
        <v>39</v>
      </c>
      <c r="AY174" s="15" t="s">
        <v>39</v>
      </c>
      <c r="BA174" s="15" t="s">
        <v>39</v>
      </c>
      <c r="BB174" s="15" t="s">
        <v>39</v>
      </c>
      <c r="BC174" s="15" t="s">
        <v>39</v>
      </c>
      <c r="BE174" s="15" t="s">
        <v>39</v>
      </c>
      <c r="BF174" s="15" t="s">
        <v>39</v>
      </c>
      <c r="BG174" s="15" t="s">
        <v>39</v>
      </c>
      <c r="BI174" s="15" t="s">
        <v>39</v>
      </c>
      <c r="BJ174" s="15" t="s">
        <v>39</v>
      </c>
      <c r="BK174" s="15" t="s">
        <v>39</v>
      </c>
      <c r="BM174" s="15" t="s">
        <v>39</v>
      </c>
      <c r="BN174" s="15" t="s">
        <v>39</v>
      </c>
      <c r="BO174" s="15" t="s">
        <v>39</v>
      </c>
      <c r="BQ174" s="15" t="s">
        <v>39</v>
      </c>
      <c r="BR174" s="15" t="s">
        <v>39</v>
      </c>
      <c r="BS174" s="15" t="s">
        <v>39</v>
      </c>
      <c r="BU174" s="15" t="s">
        <v>39</v>
      </c>
      <c r="BV174" s="15" t="s">
        <v>39</v>
      </c>
      <c r="BW174" s="15" t="s">
        <v>39</v>
      </c>
      <c r="BY174" s="15" t="s">
        <v>39</v>
      </c>
      <c r="BZ174" s="15" t="s">
        <v>39</v>
      </c>
      <c r="CA174" s="15" t="s">
        <v>39</v>
      </c>
      <c r="CC174" s="15" t="s">
        <v>39</v>
      </c>
    </row>
    <row r="175" spans="1:81">
      <c r="A175" s="15">
        <v>38198015</v>
      </c>
      <c r="B175" s="17" t="s">
        <v>755</v>
      </c>
      <c r="C175" s="15" t="s">
        <v>756</v>
      </c>
      <c r="D175" s="15" t="s">
        <v>755</v>
      </c>
      <c r="E175" s="15" t="s">
        <v>757</v>
      </c>
      <c r="F175" s="15">
        <v>134279242</v>
      </c>
      <c r="G175" s="15" t="s">
        <v>46</v>
      </c>
      <c r="H175" s="15">
        <v>5</v>
      </c>
      <c r="I175" s="15">
        <v>0</v>
      </c>
      <c r="K175" s="15" t="b">
        <v>0</v>
      </c>
      <c r="L175" s="15" t="b">
        <v>0</v>
      </c>
      <c r="M175" s="15" t="b">
        <v>0</v>
      </c>
      <c r="N175" s="15" t="b">
        <v>0</v>
      </c>
      <c r="O175" s="15" t="b">
        <v>1</v>
      </c>
      <c r="P175" s="15">
        <v>0</v>
      </c>
      <c r="Q175" s="15">
        <v>0</v>
      </c>
      <c r="T175" s="15">
        <v>38198015</v>
      </c>
      <c r="U175" s="15" t="s">
        <v>39</v>
      </c>
      <c r="V175" s="15" t="s">
        <v>39</v>
      </c>
      <c r="W175" s="15" t="s">
        <v>39</v>
      </c>
      <c r="Y175" s="15" t="s">
        <v>39</v>
      </c>
      <c r="Z175" s="15" t="s">
        <v>39</v>
      </c>
      <c r="AA175" s="15" t="s">
        <v>39</v>
      </c>
      <c r="AC175" s="15" t="s">
        <v>39</v>
      </c>
      <c r="AD175" s="15" t="s">
        <v>39</v>
      </c>
      <c r="AE175" s="15" t="s">
        <v>39</v>
      </c>
      <c r="AG175" s="15" t="s">
        <v>39</v>
      </c>
      <c r="AH175" s="15" t="s">
        <v>39</v>
      </c>
      <c r="AI175" s="15" t="s">
        <v>39</v>
      </c>
      <c r="AK175" s="15" t="s">
        <v>39</v>
      </c>
      <c r="AL175" s="15" t="s">
        <v>39</v>
      </c>
      <c r="AM175" s="15" t="s">
        <v>39</v>
      </c>
      <c r="AO175" s="15" t="s">
        <v>39</v>
      </c>
      <c r="AP175" s="15" t="s">
        <v>39</v>
      </c>
      <c r="AQ175" s="15" t="s">
        <v>39</v>
      </c>
      <c r="AS175" s="15" t="s">
        <v>39</v>
      </c>
      <c r="AT175" s="15" t="s">
        <v>39</v>
      </c>
      <c r="AU175" s="15" t="s">
        <v>39</v>
      </c>
      <c r="AW175" s="15" t="s">
        <v>39</v>
      </c>
      <c r="AX175" s="15" t="s">
        <v>39</v>
      </c>
      <c r="AY175" s="15" t="s">
        <v>39</v>
      </c>
      <c r="BA175" s="15" t="s">
        <v>39</v>
      </c>
      <c r="BB175" s="15" t="s">
        <v>39</v>
      </c>
      <c r="BC175" s="15" t="s">
        <v>39</v>
      </c>
      <c r="BE175" s="15" t="s">
        <v>39</v>
      </c>
      <c r="BF175" s="15" t="s">
        <v>39</v>
      </c>
      <c r="BG175" s="15" t="s">
        <v>39</v>
      </c>
      <c r="BI175" s="15" t="s">
        <v>39</v>
      </c>
      <c r="BJ175" s="15" t="s">
        <v>39</v>
      </c>
      <c r="BK175" s="15" t="s">
        <v>39</v>
      </c>
      <c r="BM175" s="15" t="s">
        <v>39</v>
      </c>
      <c r="BN175" s="15" t="s">
        <v>39</v>
      </c>
      <c r="BO175" s="15" t="s">
        <v>39</v>
      </c>
      <c r="BQ175" s="15" t="s">
        <v>39</v>
      </c>
      <c r="BR175" s="15" t="s">
        <v>39</v>
      </c>
      <c r="BS175" s="15" t="s">
        <v>39</v>
      </c>
      <c r="BU175" s="15" t="s">
        <v>39</v>
      </c>
      <c r="BV175" s="15" t="s">
        <v>39</v>
      </c>
      <c r="BW175" s="15" t="s">
        <v>39</v>
      </c>
      <c r="BY175" s="15" t="s">
        <v>39</v>
      </c>
      <c r="BZ175" s="15" t="s">
        <v>39</v>
      </c>
      <c r="CA175" s="15" t="s">
        <v>39</v>
      </c>
      <c r="CC175" s="15" t="s">
        <v>39</v>
      </c>
    </row>
    <row r="176" spans="1:81">
      <c r="A176" s="15">
        <v>38198016</v>
      </c>
      <c r="B176" s="17" t="s">
        <v>758</v>
      </c>
      <c r="C176" s="15" t="s">
        <v>759</v>
      </c>
      <c r="D176" s="15" t="s">
        <v>758</v>
      </c>
      <c r="E176" s="15" t="s">
        <v>760</v>
      </c>
      <c r="F176" s="15">
        <v>134249726</v>
      </c>
      <c r="G176" s="15" t="s">
        <v>46</v>
      </c>
      <c r="H176" s="15">
        <v>5</v>
      </c>
      <c r="I176" s="15">
        <v>0</v>
      </c>
      <c r="K176" s="15" t="b">
        <v>0</v>
      </c>
      <c r="L176" s="15" t="b">
        <v>0</v>
      </c>
      <c r="M176" s="15" t="b">
        <v>0</v>
      </c>
      <c r="N176" s="15" t="b">
        <v>0</v>
      </c>
      <c r="O176" s="15" t="b">
        <v>1</v>
      </c>
      <c r="P176" s="15">
        <v>0</v>
      </c>
      <c r="Q176" s="15">
        <v>0</v>
      </c>
      <c r="T176" s="15">
        <v>38198016</v>
      </c>
      <c r="U176" s="15" t="s">
        <v>39</v>
      </c>
      <c r="V176" s="15" t="s">
        <v>39</v>
      </c>
      <c r="W176" s="15" t="s">
        <v>39</v>
      </c>
      <c r="Y176" s="15" t="s">
        <v>39</v>
      </c>
      <c r="Z176" s="15" t="s">
        <v>39</v>
      </c>
      <c r="AA176" s="15" t="s">
        <v>39</v>
      </c>
      <c r="AC176" s="15" t="s">
        <v>39</v>
      </c>
      <c r="AD176" s="15" t="s">
        <v>39</v>
      </c>
      <c r="AE176" s="15" t="s">
        <v>39</v>
      </c>
      <c r="AG176" s="15" t="s">
        <v>39</v>
      </c>
      <c r="AH176" s="15" t="s">
        <v>39</v>
      </c>
      <c r="AI176" s="15" t="s">
        <v>39</v>
      </c>
      <c r="AK176" s="15" t="s">
        <v>39</v>
      </c>
      <c r="AL176" s="15" t="s">
        <v>39</v>
      </c>
      <c r="AM176" s="15" t="s">
        <v>39</v>
      </c>
      <c r="AO176" s="15" t="s">
        <v>39</v>
      </c>
      <c r="AP176" s="15" t="s">
        <v>39</v>
      </c>
      <c r="AQ176" s="15" t="s">
        <v>39</v>
      </c>
      <c r="AS176" s="15" t="s">
        <v>39</v>
      </c>
      <c r="AT176" s="15" t="s">
        <v>39</v>
      </c>
      <c r="AU176" s="15" t="s">
        <v>39</v>
      </c>
      <c r="AW176" s="15" t="s">
        <v>39</v>
      </c>
      <c r="AX176" s="15" t="s">
        <v>39</v>
      </c>
      <c r="AY176" s="15" t="s">
        <v>39</v>
      </c>
      <c r="BA176" s="15" t="s">
        <v>39</v>
      </c>
      <c r="BB176" s="15" t="s">
        <v>39</v>
      </c>
      <c r="BC176" s="15" t="s">
        <v>39</v>
      </c>
      <c r="BE176" s="15" t="s">
        <v>39</v>
      </c>
      <c r="BF176" s="15" t="s">
        <v>39</v>
      </c>
      <c r="BG176" s="15" t="s">
        <v>39</v>
      </c>
      <c r="BI176" s="15" t="s">
        <v>39</v>
      </c>
      <c r="BJ176" s="15" t="s">
        <v>39</v>
      </c>
      <c r="BK176" s="15" t="s">
        <v>39</v>
      </c>
      <c r="BM176" s="15" t="s">
        <v>39</v>
      </c>
      <c r="BN176" s="15" t="s">
        <v>39</v>
      </c>
      <c r="BO176" s="15" t="s">
        <v>39</v>
      </c>
      <c r="BQ176" s="15" t="s">
        <v>39</v>
      </c>
      <c r="BR176" s="15" t="s">
        <v>39</v>
      </c>
      <c r="BS176" s="15" t="s">
        <v>39</v>
      </c>
      <c r="BU176" s="15" t="s">
        <v>39</v>
      </c>
      <c r="BV176" s="15" t="s">
        <v>39</v>
      </c>
      <c r="BW176" s="15" t="s">
        <v>39</v>
      </c>
      <c r="BY176" s="15" t="s">
        <v>39</v>
      </c>
      <c r="BZ176" s="15" t="s">
        <v>39</v>
      </c>
      <c r="CA176" s="15" t="s">
        <v>39</v>
      </c>
      <c r="CC176" s="15" t="s">
        <v>39</v>
      </c>
    </row>
    <row r="177" spans="1:81">
      <c r="A177" s="15">
        <v>38198017</v>
      </c>
      <c r="B177" s="17" t="s">
        <v>761</v>
      </c>
      <c r="C177" s="15" t="s">
        <v>762</v>
      </c>
      <c r="D177" s="15" t="s">
        <v>761</v>
      </c>
      <c r="E177" s="15" t="s">
        <v>763</v>
      </c>
      <c r="F177" s="15">
        <v>134221758</v>
      </c>
      <c r="G177" s="15" t="s">
        <v>46</v>
      </c>
      <c r="H177" s="15">
        <v>5</v>
      </c>
      <c r="I177" s="15">
        <v>0</v>
      </c>
      <c r="K177" s="15" t="b">
        <v>0</v>
      </c>
      <c r="L177" s="15" t="b">
        <v>0</v>
      </c>
      <c r="M177" s="15" t="b">
        <v>0</v>
      </c>
      <c r="N177" s="15" t="b">
        <v>0</v>
      </c>
      <c r="O177" s="15" t="b">
        <v>1</v>
      </c>
      <c r="P177" s="15">
        <v>0</v>
      </c>
      <c r="Q177" s="15">
        <v>0</v>
      </c>
      <c r="T177" s="15">
        <v>38198017</v>
      </c>
      <c r="U177" s="15" t="s">
        <v>39</v>
      </c>
      <c r="V177" s="15" t="s">
        <v>39</v>
      </c>
      <c r="W177" s="15" t="s">
        <v>39</v>
      </c>
      <c r="Y177" s="15" t="s">
        <v>39</v>
      </c>
      <c r="Z177" s="15" t="s">
        <v>39</v>
      </c>
      <c r="AA177" s="15" t="s">
        <v>39</v>
      </c>
      <c r="AC177" s="15" t="s">
        <v>39</v>
      </c>
      <c r="AD177" s="15" t="s">
        <v>39</v>
      </c>
      <c r="AE177" s="15" t="s">
        <v>39</v>
      </c>
      <c r="AG177" s="15" t="s">
        <v>39</v>
      </c>
      <c r="AH177" s="15" t="s">
        <v>39</v>
      </c>
      <c r="AI177" s="15" t="s">
        <v>39</v>
      </c>
      <c r="AK177" s="15" t="s">
        <v>39</v>
      </c>
      <c r="AL177" s="15" t="s">
        <v>39</v>
      </c>
      <c r="AM177" s="15" t="s">
        <v>39</v>
      </c>
      <c r="AO177" s="15" t="s">
        <v>39</v>
      </c>
      <c r="AP177" s="15" t="s">
        <v>39</v>
      </c>
      <c r="AQ177" s="15" t="s">
        <v>39</v>
      </c>
      <c r="AS177" s="15" t="s">
        <v>39</v>
      </c>
      <c r="AT177" s="15" t="s">
        <v>39</v>
      </c>
      <c r="AU177" s="15" t="s">
        <v>39</v>
      </c>
      <c r="AW177" s="15" t="s">
        <v>39</v>
      </c>
      <c r="AX177" s="15" t="s">
        <v>39</v>
      </c>
      <c r="AY177" s="15" t="s">
        <v>39</v>
      </c>
      <c r="BA177" s="15" t="s">
        <v>39</v>
      </c>
      <c r="BB177" s="15" t="s">
        <v>39</v>
      </c>
      <c r="BC177" s="15" t="s">
        <v>39</v>
      </c>
      <c r="BE177" s="15" t="s">
        <v>39</v>
      </c>
      <c r="BF177" s="15" t="s">
        <v>39</v>
      </c>
      <c r="BG177" s="15" t="s">
        <v>39</v>
      </c>
      <c r="BI177" s="15" t="s">
        <v>39</v>
      </c>
      <c r="BJ177" s="15" t="s">
        <v>39</v>
      </c>
      <c r="BK177" s="15" t="s">
        <v>39</v>
      </c>
      <c r="BM177" s="15" t="s">
        <v>39</v>
      </c>
      <c r="BN177" s="15" t="s">
        <v>39</v>
      </c>
      <c r="BO177" s="15" t="s">
        <v>39</v>
      </c>
      <c r="BQ177" s="15" t="s">
        <v>39</v>
      </c>
      <c r="BR177" s="15" t="s">
        <v>39</v>
      </c>
      <c r="BS177" s="15" t="s">
        <v>39</v>
      </c>
      <c r="BU177" s="15" t="s">
        <v>39</v>
      </c>
      <c r="BV177" s="15" t="s">
        <v>39</v>
      </c>
      <c r="BW177" s="15" t="s">
        <v>39</v>
      </c>
      <c r="BY177" s="15" t="s">
        <v>39</v>
      </c>
      <c r="BZ177" s="15" t="s">
        <v>39</v>
      </c>
      <c r="CA177" s="15" t="s">
        <v>39</v>
      </c>
      <c r="CC177" s="15" t="s">
        <v>39</v>
      </c>
    </row>
    <row r="178" spans="1:81">
      <c r="A178" s="15">
        <v>38198018</v>
      </c>
      <c r="B178" s="17" t="s">
        <v>764</v>
      </c>
      <c r="C178" s="15" t="s">
        <v>765</v>
      </c>
      <c r="D178" s="15" t="s">
        <v>764</v>
      </c>
      <c r="E178" s="15" t="s">
        <v>766</v>
      </c>
      <c r="F178" s="15">
        <v>134282371</v>
      </c>
      <c r="G178" s="15" t="s">
        <v>46</v>
      </c>
      <c r="H178" s="15">
        <v>5</v>
      </c>
      <c r="I178" s="15">
        <v>600</v>
      </c>
      <c r="K178" s="15" t="b">
        <v>0</v>
      </c>
      <c r="L178" s="15" t="b">
        <v>0</v>
      </c>
      <c r="M178" s="15" t="b">
        <v>0</v>
      </c>
      <c r="N178" s="15" t="b">
        <v>0</v>
      </c>
      <c r="O178" s="15" t="b">
        <v>1</v>
      </c>
      <c r="P178" s="15">
        <v>0</v>
      </c>
      <c r="Q178" s="15">
        <v>0</v>
      </c>
      <c r="T178" s="15">
        <v>38198018</v>
      </c>
      <c r="U178" s="15" t="s">
        <v>39</v>
      </c>
      <c r="V178" s="15" t="s">
        <v>39</v>
      </c>
      <c r="W178" s="15" t="s">
        <v>39</v>
      </c>
      <c r="Y178" s="15" t="s">
        <v>39</v>
      </c>
      <c r="Z178" s="15" t="s">
        <v>39</v>
      </c>
      <c r="AA178" s="15" t="s">
        <v>39</v>
      </c>
      <c r="AC178" s="15" t="s">
        <v>39</v>
      </c>
      <c r="AD178" s="15" t="s">
        <v>39</v>
      </c>
      <c r="AE178" s="15" t="s">
        <v>39</v>
      </c>
      <c r="AG178" s="15" t="s">
        <v>39</v>
      </c>
      <c r="AH178" s="15" t="s">
        <v>39</v>
      </c>
      <c r="AI178" s="15" t="s">
        <v>39</v>
      </c>
      <c r="AK178" s="15" t="s">
        <v>39</v>
      </c>
      <c r="AL178" s="15" t="s">
        <v>39</v>
      </c>
      <c r="AM178" s="15" t="s">
        <v>39</v>
      </c>
      <c r="AO178" s="15" t="s">
        <v>39</v>
      </c>
      <c r="AP178" s="15" t="s">
        <v>39</v>
      </c>
      <c r="AQ178" s="15" t="s">
        <v>39</v>
      </c>
      <c r="AS178" s="15" t="s">
        <v>39</v>
      </c>
      <c r="AT178" s="15" t="s">
        <v>39</v>
      </c>
      <c r="AU178" s="15" t="s">
        <v>39</v>
      </c>
      <c r="AW178" s="15" t="s">
        <v>39</v>
      </c>
      <c r="AX178" s="15" t="s">
        <v>39</v>
      </c>
      <c r="AY178" s="15" t="s">
        <v>39</v>
      </c>
      <c r="BA178" s="15" t="s">
        <v>39</v>
      </c>
      <c r="BB178" s="15" t="s">
        <v>39</v>
      </c>
      <c r="BC178" s="15" t="s">
        <v>39</v>
      </c>
      <c r="BE178" s="15" t="s">
        <v>39</v>
      </c>
      <c r="BF178" s="15" t="s">
        <v>39</v>
      </c>
      <c r="BG178" s="15" t="s">
        <v>39</v>
      </c>
      <c r="BI178" s="15" t="s">
        <v>39</v>
      </c>
      <c r="BJ178" s="15" t="s">
        <v>39</v>
      </c>
      <c r="BK178" s="15" t="s">
        <v>39</v>
      </c>
      <c r="BM178" s="15" t="s">
        <v>39</v>
      </c>
      <c r="BN178" s="15" t="s">
        <v>39</v>
      </c>
      <c r="BO178" s="15" t="s">
        <v>39</v>
      </c>
      <c r="BQ178" s="15" t="s">
        <v>39</v>
      </c>
      <c r="BR178" s="15" t="s">
        <v>39</v>
      </c>
      <c r="BS178" s="15" t="s">
        <v>39</v>
      </c>
      <c r="BU178" s="15" t="s">
        <v>39</v>
      </c>
      <c r="BV178" s="15" t="s">
        <v>39</v>
      </c>
      <c r="BW178" s="15" t="s">
        <v>39</v>
      </c>
      <c r="BY178" s="15" t="s">
        <v>39</v>
      </c>
      <c r="BZ178" s="15" t="s">
        <v>39</v>
      </c>
      <c r="CA178" s="15" t="s">
        <v>39</v>
      </c>
      <c r="CC178" s="15" t="s">
        <v>39</v>
      </c>
    </row>
    <row r="179" spans="1:81">
      <c r="A179" s="15">
        <v>38198019</v>
      </c>
      <c r="B179" s="17" t="s">
        <v>767</v>
      </c>
      <c r="C179" s="15" t="s">
        <v>768</v>
      </c>
      <c r="D179" s="15" t="s">
        <v>767</v>
      </c>
      <c r="E179" s="15" t="s">
        <v>769</v>
      </c>
      <c r="F179" s="15">
        <v>134236139</v>
      </c>
      <c r="G179" s="15" t="s">
        <v>46</v>
      </c>
      <c r="H179" s="15">
        <v>5</v>
      </c>
      <c r="I179" s="15">
        <v>0</v>
      </c>
      <c r="K179" s="15" t="b">
        <v>0</v>
      </c>
      <c r="L179" s="15" t="b">
        <v>0</v>
      </c>
      <c r="M179" s="15" t="b">
        <v>0</v>
      </c>
      <c r="N179" s="15" t="b">
        <v>0</v>
      </c>
      <c r="O179" s="15" t="b">
        <v>1</v>
      </c>
      <c r="P179" s="15">
        <v>0</v>
      </c>
      <c r="Q179" s="15">
        <v>0</v>
      </c>
      <c r="T179" s="15">
        <v>38198019</v>
      </c>
      <c r="U179" s="15" t="s">
        <v>39</v>
      </c>
      <c r="V179" s="15" t="s">
        <v>39</v>
      </c>
      <c r="W179" s="15" t="s">
        <v>39</v>
      </c>
      <c r="Y179" s="15" t="s">
        <v>39</v>
      </c>
      <c r="Z179" s="15" t="s">
        <v>39</v>
      </c>
      <c r="AA179" s="15" t="s">
        <v>39</v>
      </c>
      <c r="AC179" s="15" t="s">
        <v>39</v>
      </c>
      <c r="AD179" s="15" t="s">
        <v>39</v>
      </c>
      <c r="AE179" s="15" t="s">
        <v>39</v>
      </c>
      <c r="AG179" s="15" t="s">
        <v>39</v>
      </c>
      <c r="AH179" s="15" t="s">
        <v>39</v>
      </c>
      <c r="AI179" s="15" t="s">
        <v>39</v>
      </c>
      <c r="AK179" s="15" t="s">
        <v>39</v>
      </c>
      <c r="AL179" s="15" t="s">
        <v>39</v>
      </c>
      <c r="AM179" s="15" t="s">
        <v>39</v>
      </c>
      <c r="AO179" s="15" t="s">
        <v>39</v>
      </c>
      <c r="AP179" s="15" t="s">
        <v>39</v>
      </c>
      <c r="AQ179" s="15" t="s">
        <v>39</v>
      </c>
      <c r="AS179" s="15" t="s">
        <v>39</v>
      </c>
      <c r="AT179" s="15" t="s">
        <v>39</v>
      </c>
      <c r="AU179" s="15" t="s">
        <v>39</v>
      </c>
      <c r="AW179" s="15" t="s">
        <v>39</v>
      </c>
      <c r="AX179" s="15" t="s">
        <v>39</v>
      </c>
      <c r="AY179" s="15" t="s">
        <v>39</v>
      </c>
      <c r="BA179" s="15" t="s">
        <v>39</v>
      </c>
      <c r="BB179" s="15" t="s">
        <v>39</v>
      </c>
      <c r="BC179" s="15" t="s">
        <v>39</v>
      </c>
      <c r="BE179" s="15" t="s">
        <v>39</v>
      </c>
      <c r="BF179" s="15" t="s">
        <v>39</v>
      </c>
      <c r="BG179" s="15" t="s">
        <v>39</v>
      </c>
      <c r="BI179" s="15" t="s">
        <v>39</v>
      </c>
      <c r="BJ179" s="15" t="s">
        <v>39</v>
      </c>
      <c r="BK179" s="15" t="s">
        <v>39</v>
      </c>
      <c r="BM179" s="15" t="s">
        <v>39</v>
      </c>
      <c r="BN179" s="15" t="s">
        <v>39</v>
      </c>
      <c r="BO179" s="15" t="s">
        <v>39</v>
      </c>
      <c r="BQ179" s="15" t="s">
        <v>39</v>
      </c>
      <c r="BR179" s="15" t="s">
        <v>39</v>
      </c>
      <c r="BS179" s="15" t="s">
        <v>39</v>
      </c>
      <c r="BU179" s="15" t="s">
        <v>39</v>
      </c>
      <c r="BV179" s="15" t="s">
        <v>39</v>
      </c>
      <c r="BW179" s="15" t="s">
        <v>39</v>
      </c>
      <c r="BY179" s="15" t="s">
        <v>39</v>
      </c>
      <c r="BZ179" s="15" t="s">
        <v>39</v>
      </c>
      <c r="CA179" s="15" t="s">
        <v>39</v>
      </c>
      <c r="CC179" s="15" t="s">
        <v>39</v>
      </c>
    </row>
    <row r="180" spans="1:81">
      <c r="A180" s="15">
        <v>38198020</v>
      </c>
      <c r="B180" s="17" t="s">
        <v>770</v>
      </c>
      <c r="C180" s="15" t="s">
        <v>771</v>
      </c>
      <c r="D180" s="15" t="s">
        <v>770</v>
      </c>
      <c r="E180" s="15" t="s">
        <v>772</v>
      </c>
      <c r="F180" s="15">
        <v>134256139</v>
      </c>
      <c r="G180" s="15" t="s">
        <v>46</v>
      </c>
      <c r="H180" s="15">
        <v>5</v>
      </c>
      <c r="I180" s="15">
        <v>500</v>
      </c>
      <c r="K180" s="15" t="b">
        <v>0</v>
      </c>
      <c r="L180" s="15" t="b">
        <v>0</v>
      </c>
      <c r="M180" s="15" t="b">
        <v>0</v>
      </c>
      <c r="N180" s="15" t="b">
        <v>0</v>
      </c>
      <c r="O180" s="15" t="b">
        <v>1</v>
      </c>
      <c r="P180" s="15">
        <v>0</v>
      </c>
      <c r="Q180" s="15">
        <v>0</v>
      </c>
      <c r="T180" s="15">
        <v>38198020</v>
      </c>
      <c r="U180" s="15" t="s">
        <v>39</v>
      </c>
      <c r="V180" s="15" t="s">
        <v>39</v>
      </c>
      <c r="W180" s="15" t="s">
        <v>39</v>
      </c>
      <c r="Y180" s="15" t="s">
        <v>39</v>
      </c>
      <c r="Z180" s="15" t="s">
        <v>39</v>
      </c>
      <c r="AA180" s="15" t="s">
        <v>39</v>
      </c>
      <c r="AC180" s="15" t="s">
        <v>39</v>
      </c>
      <c r="AD180" s="15" t="s">
        <v>39</v>
      </c>
      <c r="AE180" s="15" t="s">
        <v>39</v>
      </c>
      <c r="AG180" s="15" t="s">
        <v>39</v>
      </c>
      <c r="AH180" s="15" t="s">
        <v>39</v>
      </c>
      <c r="AI180" s="15" t="s">
        <v>39</v>
      </c>
      <c r="AK180" s="15" t="s">
        <v>39</v>
      </c>
      <c r="AL180" s="15" t="s">
        <v>39</v>
      </c>
      <c r="AM180" s="15" t="s">
        <v>39</v>
      </c>
      <c r="AO180" s="15" t="s">
        <v>39</v>
      </c>
      <c r="AP180" s="15" t="s">
        <v>39</v>
      </c>
      <c r="AQ180" s="15" t="s">
        <v>39</v>
      </c>
      <c r="AS180" s="15" t="s">
        <v>39</v>
      </c>
      <c r="AT180" s="15" t="s">
        <v>39</v>
      </c>
      <c r="AU180" s="15" t="s">
        <v>39</v>
      </c>
      <c r="AW180" s="15" t="s">
        <v>39</v>
      </c>
      <c r="AX180" s="15" t="s">
        <v>39</v>
      </c>
      <c r="AY180" s="15" t="s">
        <v>39</v>
      </c>
      <c r="BA180" s="15" t="s">
        <v>39</v>
      </c>
      <c r="BB180" s="15" t="s">
        <v>39</v>
      </c>
      <c r="BC180" s="15" t="s">
        <v>39</v>
      </c>
      <c r="BE180" s="15" t="s">
        <v>39</v>
      </c>
      <c r="BF180" s="15" t="s">
        <v>39</v>
      </c>
      <c r="BG180" s="15" t="s">
        <v>39</v>
      </c>
      <c r="BI180" s="15" t="s">
        <v>39</v>
      </c>
      <c r="BJ180" s="15" t="s">
        <v>39</v>
      </c>
      <c r="BK180" s="15" t="s">
        <v>39</v>
      </c>
      <c r="BM180" s="15" t="s">
        <v>39</v>
      </c>
      <c r="BN180" s="15" t="s">
        <v>39</v>
      </c>
      <c r="BO180" s="15" t="s">
        <v>39</v>
      </c>
      <c r="BQ180" s="15" t="s">
        <v>39</v>
      </c>
      <c r="BR180" s="15" t="s">
        <v>39</v>
      </c>
      <c r="BS180" s="15" t="s">
        <v>39</v>
      </c>
      <c r="BU180" s="15" t="s">
        <v>39</v>
      </c>
      <c r="BV180" s="15" t="s">
        <v>39</v>
      </c>
      <c r="BW180" s="15" t="s">
        <v>39</v>
      </c>
      <c r="BY180" s="15" t="s">
        <v>39</v>
      </c>
      <c r="BZ180" s="15" t="s">
        <v>39</v>
      </c>
      <c r="CA180" s="15" t="s">
        <v>39</v>
      </c>
      <c r="CC180" s="15" t="s">
        <v>39</v>
      </c>
    </row>
    <row r="181" spans="1:81">
      <c r="A181" s="15">
        <v>38198021</v>
      </c>
      <c r="B181" s="17" t="s">
        <v>773</v>
      </c>
      <c r="C181" s="15" t="s">
        <v>774</v>
      </c>
      <c r="D181" s="15" t="s">
        <v>773</v>
      </c>
      <c r="E181" s="15" t="s">
        <v>775</v>
      </c>
      <c r="F181" s="15">
        <v>134281991</v>
      </c>
      <c r="G181" s="15" t="s">
        <v>46</v>
      </c>
      <c r="H181" s="15">
        <v>5</v>
      </c>
      <c r="I181" s="15">
        <v>0</v>
      </c>
      <c r="K181" s="15" t="b">
        <v>0</v>
      </c>
      <c r="L181" s="15" t="b">
        <v>0</v>
      </c>
      <c r="M181" s="15" t="b">
        <v>0</v>
      </c>
      <c r="N181" s="15" t="b">
        <v>0</v>
      </c>
      <c r="O181" s="15" t="b">
        <v>1</v>
      </c>
      <c r="P181" s="15">
        <v>0</v>
      </c>
      <c r="Q181" s="15">
        <v>0</v>
      </c>
      <c r="T181" s="15">
        <v>38198021</v>
      </c>
      <c r="U181" s="15" t="s">
        <v>39</v>
      </c>
      <c r="V181" s="15" t="s">
        <v>39</v>
      </c>
      <c r="W181" s="15" t="s">
        <v>39</v>
      </c>
      <c r="Y181" s="15" t="s">
        <v>39</v>
      </c>
      <c r="Z181" s="15" t="s">
        <v>39</v>
      </c>
      <c r="AA181" s="15" t="s">
        <v>39</v>
      </c>
      <c r="AC181" s="15" t="s">
        <v>39</v>
      </c>
      <c r="AD181" s="15" t="s">
        <v>39</v>
      </c>
      <c r="AE181" s="15" t="s">
        <v>39</v>
      </c>
      <c r="AG181" s="15" t="s">
        <v>39</v>
      </c>
      <c r="AH181" s="15" t="s">
        <v>39</v>
      </c>
      <c r="AI181" s="15" t="s">
        <v>39</v>
      </c>
      <c r="AK181" s="15" t="s">
        <v>39</v>
      </c>
      <c r="AL181" s="15" t="s">
        <v>39</v>
      </c>
      <c r="AM181" s="15" t="s">
        <v>39</v>
      </c>
      <c r="AO181" s="15" t="s">
        <v>39</v>
      </c>
      <c r="AP181" s="15" t="s">
        <v>39</v>
      </c>
      <c r="AQ181" s="15" t="s">
        <v>39</v>
      </c>
      <c r="AS181" s="15" t="s">
        <v>39</v>
      </c>
      <c r="AT181" s="15" t="s">
        <v>39</v>
      </c>
      <c r="AU181" s="15" t="s">
        <v>39</v>
      </c>
      <c r="AW181" s="15" t="s">
        <v>39</v>
      </c>
      <c r="AX181" s="15" t="s">
        <v>39</v>
      </c>
      <c r="AY181" s="15" t="s">
        <v>39</v>
      </c>
      <c r="BA181" s="15" t="s">
        <v>39</v>
      </c>
      <c r="BB181" s="15" t="s">
        <v>39</v>
      </c>
      <c r="BC181" s="15" t="s">
        <v>39</v>
      </c>
      <c r="BE181" s="15" t="s">
        <v>39</v>
      </c>
      <c r="BF181" s="15" t="s">
        <v>39</v>
      </c>
      <c r="BG181" s="15" t="s">
        <v>39</v>
      </c>
      <c r="BI181" s="15" t="s">
        <v>39</v>
      </c>
      <c r="BJ181" s="15" t="s">
        <v>39</v>
      </c>
      <c r="BK181" s="15" t="s">
        <v>39</v>
      </c>
      <c r="BM181" s="15" t="s">
        <v>39</v>
      </c>
      <c r="BN181" s="15" t="s">
        <v>39</v>
      </c>
      <c r="BO181" s="15" t="s">
        <v>39</v>
      </c>
      <c r="BQ181" s="15" t="s">
        <v>39</v>
      </c>
      <c r="BR181" s="15" t="s">
        <v>39</v>
      </c>
      <c r="BS181" s="15" t="s">
        <v>39</v>
      </c>
      <c r="BU181" s="15" t="s">
        <v>39</v>
      </c>
      <c r="BV181" s="15" t="s">
        <v>39</v>
      </c>
      <c r="BW181" s="15" t="s">
        <v>39</v>
      </c>
      <c r="BY181" s="15" t="s">
        <v>39</v>
      </c>
      <c r="BZ181" s="15" t="s">
        <v>39</v>
      </c>
      <c r="CA181" s="15" t="s">
        <v>39</v>
      </c>
      <c r="CC181" s="15" t="s">
        <v>39</v>
      </c>
    </row>
    <row r="182" spans="1:81">
      <c r="A182" s="15">
        <v>38198022</v>
      </c>
      <c r="B182" s="17" t="s">
        <v>776</v>
      </c>
      <c r="C182" s="15" t="s">
        <v>777</v>
      </c>
      <c r="D182" s="15" t="s">
        <v>776</v>
      </c>
      <c r="E182" s="15" t="s">
        <v>778</v>
      </c>
      <c r="F182" s="15">
        <v>134251848</v>
      </c>
      <c r="G182" s="15" t="s">
        <v>46</v>
      </c>
      <c r="H182" s="15">
        <v>5</v>
      </c>
      <c r="I182" s="15">
        <v>0</v>
      </c>
      <c r="K182" s="15" t="b">
        <v>0</v>
      </c>
      <c r="L182" s="15" t="b">
        <v>0</v>
      </c>
      <c r="M182" s="15" t="b">
        <v>0</v>
      </c>
      <c r="N182" s="15" t="b">
        <v>0</v>
      </c>
      <c r="O182" s="15" t="b">
        <v>1</v>
      </c>
      <c r="P182" s="15">
        <v>0</v>
      </c>
      <c r="Q182" s="15">
        <v>0</v>
      </c>
      <c r="T182" s="15">
        <v>38198022</v>
      </c>
      <c r="U182" s="15" t="s">
        <v>39</v>
      </c>
      <c r="V182" s="15" t="s">
        <v>39</v>
      </c>
      <c r="W182" s="15" t="s">
        <v>39</v>
      </c>
      <c r="Y182" s="15" t="s">
        <v>39</v>
      </c>
      <c r="Z182" s="15" t="s">
        <v>39</v>
      </c>
      <c r="AA182" s="15" t="s">
        <v>39</v>
      </c>
      <c r="AC182" s="15" t="s">
        <v>39</v>
      </c>
      <c r="AD182" s="15" t="s">
        <v>39</v>
      </c>
      <c r="AE182" s="15" t="s">
        <v>39</v>
      </c>
      <c r="AG182" s="15" t="s">
        <v>39</v>
      </c>
      <c r="AH182" s="15" t="s">
        <v>39</v>
      </c>
      <c r="AI182" s="15" t="s">
        <v>39</v>
      </c>
      <c r="AK182" s="15" t="s">
        <v>39</v>
      </c>
      <c r="AL182" s="15" t="s">
        <v>39</v>
      </c>
      <c r="AM182" s="15" t="s">
        <v>39</v>
      </c>
      <c r="AO182" s="15" t="s">
        <v>39</v>
      </c>
      <c r="AP182" s="15" t="s">
        <v>39</v>
      </c>
      <c r="AQ182" s="15" t="s">
        <v>39</v>
      </c>
      <c r="AS182" s="15" t="s">
        <v>39</v>
      </c>
      <c r="AT182" s="15" t="s">
        <v>39</v>
      </c>
      <c r="AU182" s="15" t="s">
        <v>39</v>
      </c>
      <c r="AW182" s="15" t="s">
        <v>39</v>
      </c>
      <c r="AX182" s="15" t="s">
        <v>39</v>
      </c>
      <c r="AY182" s="15" t="s">
        <v>39</v>
      </c>
      <c r="BA182" s="15" t="s">
        <v>39</v>
      </c>
      <c r="BB182" s="15" t="s">
        <v>39</v>
      </c>
      <c r="BC182" s="15" t="s">
        <v>39</v>
      </c>
      <c r="BE182" s="15" t="s">
        <v>39</v>
      </c>
      <c r="BF182" s="15" t="s">
        <v>39</v>
      </c>
      <c r="BG182" s="15" t="s">
        <v>39</v>
      </c>
      <c r="BI182" s="15" t="s">
        <v>39</v>
      </c>
      <c r="BJ182" s="15" t="s">
        <v>39</v>
      </c>
      <c r="BK182" s="15" t="s">
        <v>39</v>
      </c>
      <c r="BM182" s="15" t="s">
        <v>39</v>
      </c>
      <c r="BN182" s="15" t="s">
        <v>39</v>
      </c>
      <c r="BO182" s="15" t="s">
        <v>39</v>
      </c>
      <c r="BQ182" s="15" t="s">
        <v>39</v>
      </c>
      <c r="BR182" s="15" t="s">
        <v>39</v>
      </c>
      <c r="BS182" s="15" t="s">
        <v>39</v>
      </c>
      <c r="BU182" s="15" t="s">
        <v>39</v>
      </c>
      <c r="BV182" s="15" t="s">
        <v>39</v>
      </c>
      <c r="BW182" s="15" t="s">
        <v>39</v>
      </c>
      <c r="BY182" s="15" t="s">
        <v>39</v>
      </c>
      <c r="BZ182" s="15" t="s">
        <v>39</v>
      </c>
      <c r="CA182" s="15" t="s">
        <v>39</v>
      </c>
      <c r="CC182" s="15" t="s">
        <v>39</v>
      </c>
    </row>
    <row r="183" spans="1:81">
      <c r="A183" s="15">
        <v>38198076</v>
      </c>
      <c r="B183" s="17" t="s">
        <v>779</v>
      </c>
      <c r="C183" s="15" t="s">
        <v>780</v>
      </c>
      <c r="D183" s="15" t="s">
        <v>779</v>
      </c>
      <c r="E183" s="15" t="s">
        <v>781</v>
      </c>
      <c r="F183" s="15">
        <v>134228931</v>
      </c>
      <c r="G183" s="15" t="s">
        <v>46</v>
      </c>
      <c r="H183" s="15">
        <v>5</v>
      </c>
      <c r="I183" s="15">
        <v>0</v>
      </c>
      <c r="K183" s="15" t="b">
        <v>0</v>
      </c>
      <c r="L183" s="15" t="b">
        <v>0</v>
      </c>
      <c r="M183" s="15" t="b">
        <v>0</v>
      </c>
      <c r="N183" s="15" t="b">
        <v>0</v>
      </c>
      <c r="O183" s="15" t="b">
        <v>1</v>
      </c>
      <c r="P183" s="15">
        <v>0</v>
      </c>
      <c r="Q183" s="15">
        <v>0</v>
      </c>
      <c r="T183" s="15">
        <v>38198076</v>
      </c>
      <c r="U183" s="15" t="s">
        <v>39</v>
      </c>
      <c r="V183" s="15" t="s">
        <v>39</v>
      </c>
      <c r="W183" s="15" t="s">
        <v>39</v>
      </c>
      <c r="Y183" s="15" t="s">
        <v>39</v>
      </c>
      <c r="Z183" s="15" t="s">
        <v>39</v>
      </c>
      <c r="AA183" s="15" t="s">
        <v>39</v>
      </c>
      <c r="AC183" s="15" t="s">
        <v>39</v>
      </c>
      <c r="AD183" s="15" t="s">
        <v>39</v>
      </c>
      <c r="AE183" s="15" t="s">
        <v>39</v>
      </c>
      <c r="AG183" s="15" t="s">
        <v>39</v>
      </c>
      <c r="AH183" s="15" t="s">
        <v>39</v>
      </c>
      <c r="AI183" s="15" t="s">
        <v>39</v>
      </c>
      <c r="AK183" s="15" t="s">
        <v>39</v>
      </c>
      <c r="AL183" s="15" t="s">
        <v>39</v>
      </c>
      <c r="AM183" s="15" t="s">
        <v>39</v>
      </c>
      <c r="AO183" s="15" t="s">
        <v>39</v>
      </c>
      <c r="AP183" s="15" t="s">
        <v>39</v>
      </c>
      <c r="AQ183" s="15" t="s">
        <v>39</v>
      </c>
      <c r="AS183" s="15" t="s">
        <v>39</v>
      </c>
      <c r="AT183" s="15" t="s">
        <v>39</v>
      </c>
      <c r="AU183" s="15" t="s">
        <v>39</v>
      </c>
      <c r="AW183" s="15" t="s">
        <v>39</v>
      </c>
      <c r="AX183" s="15" t="s">
        <v>39</v>
      </c>
      <c r="AY183" s="15" t="s">
        <v>39</v>
      </c>
      <c r="BA183" s="15" t="s">
        <v>39</v>
      </c>
      <c r="BB183" s="15" t="s">
        <v>39</v>
      </c>
      <c r="BC183" s="15" t="s">
        <v>39</v>
      </c>
      <c r="BE183" s="15" t="s">
        <v>39</v>
      </c>
      <c r="BF183" s="15" t="s">
        <v>39</v>
      </c>
      <c r="BG183" s="15" t="s">
        <v>39</v>
      </c>
      <c r="BI183" s="15" t="s">
        <v>39</v>
      </c>
      <c r="BJ183" s="15" t="s">
        <v>39</v>
      </c>
      <c r="BK183" s="15" t="s">
        <v>39</v>
      </c>
      <c r="BM183" s="15" t="s">
        <v>39</v>
      </c>
      <c r="BN183" s="15" t="s">
        <v>39</v>
      </c>
      <c r="BO183" s="15" t="s">
        <v>39</v>
      </c>
      <c r="BQ183" s="15" t="s">
        <v>39</v>
      </c>
      <c r="BR183" s="15" t="s">
        <v>39</v>
      </c>
      <c r="BS183" s="15" t="s">
        <v>39</v>
      </c>
      <c r="BU183" s="15" t="s">
        <v>39</v>
      </c>
      <c r="BV183" s="15" t="s">
        <v>39</v>
      </c>
      <c r="BW183" s="15" t="s">
        <v>39</v>
      </c>
      <c r="BY183" s="15" t="s">
        <v>39</v>
      </c>
      <c r="BZ183" s="15" t="s">
        <v>39</v>
      </c>
      <c r="CA183" s="15" t="s">
        <v>39</v>
      </c>
      <c r="CC183" s="15" t="s">
        <v>39</v>
      </c>
    </row>
    <row r="184" spans="1:81">
      <c r="A184" s="15">
        <v>38198077</v>
      </c>
      <c r="B184" s="17" t="s">
        <v>782</v>
      </c>
      <c r="C184" s="15" t="s">
        <v>783</v>
      </c>
      <c r="D184" s="15" t="s">
        <v>782</v>
      </c>
      <c r="E184" s="15" t="s">
        <v>784</v>
      </c>
      <c r="F184" s="15">
        <v>134236329</v>
      </c>
      <c r="G184" s="15" t="s">
        <v>46</v>
      </c>
      <c r="H184" s="15">
        <v>5</v>
      </c>
      <c r="I184" s="15">
        <v>0</v>
      </c>
      <c r="K184" s="15" t="b">
        <v>1</v>
      </c>
      <c r="L184" s="15" t="b">
        <v>0</v>
      </c>
      <c r="M184" s="15" t="b">
        <v>1</v>
      </c>
      <c r="N184" s="15" t="b">
        <v>1</v>
      </c>
      <c r="O184" s="15" t="b">
        <v>1</v>
      </c>
      <c r="P184" s="15">
        <v>0</v>
      </c>
      <c r="Q184" s="15">
        <v>0</v>
      </c>
      <c r="T184" s="15">
        <v>38198077</v>
      </c>
      <c r="U184" s="15" t="s">
        <v>39</v>
      </c>
      <c r="V184" s="15" t="s">
        <v>39</v>
      </c>
      <c r="W184" s="15" t="s">
        <v>39</v>
      </c>
      <c r="Y184" s="15" t="s">
        <v>39</v>
      </c>
      <c r="Z184" s="15" t="s">
        <v>39</v>
      </c>
      <c r="AA184" s="15" t="s">
        <v>39</v>
      </c>
      <c r="AC184" s="15" t="s">
        <v>39</v>
      </c>
      <c r="AD184" s="15" t="s">
        <v>39</v>
      </c>
      <c r="AE184" s="15" t="s">
        <v>39</v>
      </c>
      <c r="AG184" s="15" t="s">
        <v>39</v>
      </c>
      <c r="AH184" s="15" t="s">
        <v>39</v>
      </c>
      <c r="AI184" s="15" t="s">
        <v>39</v>
      </c>
      <c r="AK184" s="15" t="s">
        <v>39</v>
      </c>
      <c r="AL184" s="15" t="s">
        <v>39</v>
      </c>
      <c r="AM184" s="15" t="s">
        <v>39</v>
      </c>
      <c r="AO184" s="15" t="s">
        <v>39</v>
      </c>
      <c r="AP184" s="15" t="s">
        <v>39</v>
      </c>
      <c r="AQ184" s="15" t="s">
        <v>39</v>
      </c>
      <c r="AS184" s="15" t="s">
        <v>39</v>
      </c>
      <c r="AT184" s="15" t="s">
        <v>39</v>
      </c>
      <c r="AU184" s="15" t="s">
        <v>39</v>
      </c>
      <c r="AW184" s="15" t="s">
        <v>39</v>
      </c>
      <c r="AX184" s="15" t="s">
        <v>39</v>
      </c>
      <c r="AY184" s="15" t="s">
        <v>39</v>
      </c>
      <c r="BA184" s="15" t="s">
        <v>39</v>
      </c>
      <c r="BB184" s="15" t="s">
        <v>39</v>
      </c>
      <c r="BC184" s="15" t="s">
        <v>39</v>
      </c>
      <c r="BE184" s="15" t="s">
        <v>39</v>
      </c>
      <c r="BF184" s="15" t="s">
        <v>39</v>
      </c>
      <c r="BG184" s="15" t="s">
        <v>39</v>
      </c>
      <c r="BI184" s="15" t="s">
        <v>39</v>
      </c>
      <c r="BJ184" s="15" t="s">
        <v>39</v>
      </c>
      <c r="BK184" s="15" t="s">
        <v>39</v>
      </c>
      <c r="BM184" s="15" t="s">
        <v>39</v>
      </c>
      <c r="BN184" s="15" t="s">
        <v>39</v>
      </c>
      <c r="BO184" s="15" t="s">
        <v>39</v>
      </c>
      <c r="BQ184" s="15" t="s">
        <v>39</v>
      </c>
      <c r="BR184" s="15" t="s">
        <v>39</v>
      </c>
      <c r="BS184" s="15" t="s">
        <v>39</v>
      </c>
      <c r="BU184" s="15" t="s">
        <v>39</v>
      </c>
      <c r="BV184" s="15" t="s">
        <v>39</v>
      </c>
      <c r="BW184" s="15" t="s">
        <v>39</v>
      </c>
      <c r="BY184" s="15" t="s">
        <v>39</v>
      </c>
      <c r="BZ184" s="15" t="s">
        <v>39</v>
      </c>
      <c r="CA184" s="15" t="s">
        <v>39</v>
      </c>
      <c r="CC184" s="15" t="s">
        <v>39</v>
      </c>
    </row>
    <row r="185" spans="1:81">
      <c r="A185" s="15">
        <v>38198078</v>
      </c>
      <c r="B185" s="17" t="s">
        <v>785</v>
      </c>
      <c r="C185" s="15" t="s">
        <v>786</v>
      </c>
      <c r="D185" s="15" t="s">
        <v>785</v>
      </c>
      <c r="E185" s="15" t="s">
        <v>787</v>
      </c>
      <c r="F185" s="15">
        <v>134268041</v>
      </c>
      <c r="G185" s="15" t="s">
        <v>46</v>
      </c>
      <c r="H185" s="15">
        <v>5</v>
      </c>
      <c r="I185" s="15">
        <v>0</v>
      </c>
      <c r="K185" s="15" t="b">
        <v>0</v>
      </c>
      <c r="L185" s="15" t="b">
        <v>0</v>
      </c>
      <c r="M185" s="15" t="b">
        <v>0</v>
      </c>
      <c r="N185" s="15" t="b">
        <v>0</v>
      </c>
      <c r="O185" s="15" t="b">
        <v>1</v>
      </c>
      <c r="P185" s="15">
        <v>0</v>
      </c>
      <c r="Q185" s="15">
        <v>0</v>
      </c>
      <c r="T185" s="15">
        <v>38198078</v>
      </c>
      <c r="U185" s="15" t="s">
        <v>39</v>
      </c>
      <c r="V185" s="15" t="s">
        <v>39</v>
      </c>
      <c r="W185" s="15" t="s">
        <v>39</v>
      </c>
      <c r="Y185" s="15" t="s">
        <v>39</v>
      </c>
      <c r="Z185" s="15" t="s">
        <v>39</v>
      </c>
      <c r="AA185" s="15" t="s">
        <v>39</v>
      </c>
      <c r="AC185" s="15" t="s">
        <v>39</v>
      </c>
      <c r="AD185" s="15" t="s">
        <v>39</v>
      </c>
      <c r="AE185" s="15" t="s">
        <v>39</v>
      </c>
      <c r="AG185" s="15" t="s">
        <v>39</v>
      </c>
      <c r="AH185" s="15" t="s">
        <v>39</v>
      </c>
      <c r="AI185" s="15" t="s">
        <v>39</v>
      </c>
      <c r="AK185" s="15" t="s">
        <v>39</v>
      </c>
      <c r="AL185" s="15" t="s">
        <v>39</v>
      </c>
      <c r="AM185" s="15" t="s">
        <v>39</v>
      </c>
      <c r="AO185" s="15" t="s">
        <v>39</v>
      </c>
      <c r="AP185" s="15" t="s">
        <v>39</v>
      </c>
      <c r="AQ185" s="15" t="s">
        <v>39</v>
      </c>
      <c r="AS185" s="15" t="s">
        <v>39</v>
      </c>
      <c r="AT185" s="15" t="s">
        <v>39</v>
      </c>
      <c r="AU185" s="15" t="s">
        <v>39</v>
      </c>
      <c r="AW185" s="15" t="s">
        <v>39</v>
      </c>
      <c r="AX185" s="15" t="s">
        <v>39</v>
      </c>
      <c r="AY185" s="15" t="s">
        <v>39</v>
      </c>
      <c r="BA185" s="15" t="s">
        <v>39</v>
      </c>
      <c r="BB185" s="15" t="s">
        <v>39</v>
      </c>
      <c r="BC185" s="15" t="s">
        <v>39</v>
      </c>
      <c r="BE185" s="15" t="s">
        <v>39</v>
      </c>
      <c r="BF185" s="15" t="s">
        <v>39</v>
      </c>
      <c r="BG185" s="15" t="s">
        <v>39</v>
      </c>
      <c r="BI185" s="15" t="s">
        <v>39</v>
      </c>
      <c r="BJ185" s="15" t="s">
        <v>39</v>
      </c>
      <c r="BK185" s="15" t="s">
        <v>39</v>
      </c>
      <c r="BM185" s="15" t="s">
        <v>39</v>
      </c>
      <c r="BN185" s="15" t="s">
        <v>39</v>
      </c>
      <c r="BO185" s="15" t="s">
        <v>39</v>
      </c>
      <c r="BQ185" s="15" t="s">
        <v>39</v>
      </c>
      <c r="BR185" s="15" t="s">
        <v>39</v>
      </c>
      <c r="BS185" s="15" t="s">
        <v>39</v>
      </c>
      <c r="BU185" s="15" t="s">
        <v>39</v>
      </c>
      <c r="BV185" s="15" t="s">
        <v>39</v>
      </c>
      <c r="BW185" s="15" t="s">
        <v>39</v>
      </c>
      <c r="BY185" s="15" t="s">
        <v>39</v>
      </c>
      <c r="BZ185" s="15" t="s">
        <v>39</v>
      </c>
      <c r="CA185" s="15" t="s">
        <v>39</v>
      </c>
      <c r="CC185" s="15" t="s">
        <v>39</v>
      </c>
    </row>
    <row r="186" spans="1:81">
      <c r="A186" s="15">
        <v>38198079</v>
      </c>
      <c r="B186" s="17" t="s">
        <v>788</v>
      </c>
      <c r="C186" s="15" t="s">
        <v>789</v>
      </c>
      <c r="D186" s="15" t="s">
        <v>788</v>
      </c>
      <c r="E186" s="15" t="s">
        <v>790</v>
      </c>
      <c r="F186" s="15">
        <v>134253142</v>
      </c>
      <c r="G186" s="15" t="s">
        <v>46</v>
      </c>
      <c r="H186" s="15">
        <v>5</v>
      </c>
      <c r="I186" s="15">
        <v>0</v>
      </c>
      <c r="K186" s="15" t="b">
        <v>0</v>
      </c>
      <c r="L186" s="15" t="b">
        <v>0</v>
      </c>
      <c r="M186" s="15" t="b">
        <v>0</v>
      </c>
      <c r="N186" s="15" t="b">
        <v>0</v>
      </c>
      <c r="O186" s="15" t="b">
        <v>1</v>
      </c>
      <c r="P186" s="15">
        <v>0</v>
      </c>
      <c r="Q186" s="15">
        <v>0</v>
      </c>
      <c r="T186" s="15">
        <v>38198079</v>
      </c>
      <c r="U186" s="15" t="s">
        <v>39</v>
      </c>
      <c r="V186" s="15" t="s">
        <v>39</v>
      </c>
      <c r="W186" s="15" t="s">
        <v>39</v>
      </c>
      <c r="Y186" s="15" t="s">
        <v>39</v>
      </c>
      <c r="Z186" s="15" t="s">
        <v>39</v>
      </c>
      <c r="AA186" s="15" t="s">
        <v>39</v>
      </c>
      <c r="AC186" s="15" t="s">
        <v>39</v>
      </c>
      <c r="AD186" s="15" t="s">
        <v>39</v>
      </c>
      <c r="AE186" s="15" t="s">
        <v>39</v>
      </c>
      <c r="AG186" s="15" t="s">
        <v>39</v>
      </c>
      <c r="AH186" s="15" t="s">
        <v>39</v>
      </c>
      <c r="AI186" s="15" t="s">
        <v>39</v>
      </c>
      <c r="AK186" s="15" t="s">
        <v>39</v>
      </c>
      <c r="AL186" s="15" t="s">
        <v>39</v>
      </c>
      <c r="AM186" s="15" t="s">
        <v>39</v>
      </c>
      <c r="AO186" s="15" t="s">
        <v>39</v>
      </c>
      <c r="AP186" s="15" t="s">
        <v>39</v>
      </c>
      <c r="AQ186" s="15" t="s">
        <v>39</v>
      </c>
      <c r="AS186" s="15" t="s">
        <v>39</v>
      </c>
      <c r="AT186" s="15" t="s">
        <v>39</v>
      </c>
      <c r="AU186" s="15" t="s">
        <v>39</v>
      </c>
      <c r="AW186" s="15" t="s">
        <v>39</v>
      </c>
      <c r="AX186" s="15" t="s">
        <v>39</v>
      </c>
      <c r="AY186" s="15" t="s">
        <v>39</v>
      </c>
      <c r="BA186" s="15" t="s">
        <v>39</v>
      </c>
      <c r="BB186" s="15" t="s">
        <v>39</v>
      </c>
      <c r="BC186" s="15" t="s">
        <v>39</v>
      </c>
      <c r="BE186" s="15" t="s">
        <v>39</v>
      </c>
      <c r="BF186" s="15" t="s">
        <v>39</v>
      </c>
      <c r="BG186" s="15" t="s">
        <v>39</v>
      </c>
      <c r="BI186" s="15" t="s">
        <v>39</v>
      </c>
      <c r="BJ186" s="15" t="s">
        <v>39</v>
      </c>
      <c r="BK186" s="15" t="s">
        <v>39</v>
      </c>
      <c r="BM186" s="15" t="s">
        <v>39</v>
      </c>
      <c r="BN186" s="15" t="s">
        <v>39</v>
      </c>
      <c r="BO186" s="15" t="s">
        <v>39</v>
      </c>
      <c r="BQ186" s="15" t="s">
        <v>39</v>
      </c>
      <c r="BR186" s="15" t="s">
        <v>39</v>
      </c>
      <c r="BS186" s="15" t="s">
        <v>39</v>
      </c>
      <c r="BU186" s="15" t="s">
        <v>39</v>
      </c>
      <c r="BV186" s="15" t="s">
        <v>39</v>
      </c>
      <c r="BW186" s="15" t="s">
        <v>39</v>
      </c>
      <c r="BY186" s="15" t="s">
        <v>39</v>
      </c>
      <c r="BZ186" s="15" t="s">
        <v>39</v>
      </c>
      <c r="CA186" s="15" t="s">
        <v>39</v>
      </c>
      <c r="CC186" s="15" t="s">
        <v>39</v>
      </c>
    </row>
    <row r="187" spans="1:81">
      <c r="A187" s="15">
        <v>38198080</v>
      </c>
      <c r="B187" s="17" t="s">
        <v>791</v>
      </c>
      <c r="C187" s="15" t="s">
        <v>792</v>
      </c>
      <c r="D187" s="15" t="s">
        <v>791</v>
      </c>
      <c r="E187" s="15" t="s">
        <v>793</v>
      </c>
      <c r="F187" s="15">
        <v>134282828</v>
      </c>
      <c r="G187" s="15" t="s">
        <v>46</v>
      </c>
      <c r="H187" s="15">
        <v>5</v>
      </c>
      <c r="I187" s="15">
        <v>0</v>
      </c>
      <c r="K187" s="15" t="b">
        <v>0</v>
      </c>
      <c r="L187" s="15" t="b">
        <v>0</v>
      </c>
      <c r="M187" s="15" t="b">
        <v>0</v>
      </c>
      <c r="N187" s="15" t="b">
        <v>0</v>
      </c>
      <c r="O187" s="15" t="b">
        <v>1</v>
      </c>
      <c r="P187" s="15">
        <v>0</v>
      </c>
      <c r="Q187" s="15">
        <v>0</v>
      </c>
      <c r="T187" s="15">
        <v>38198080</v>
      </c>
      <c r="U187" s="15" t="s">
        <v>39</v>
      </c>
      <c r="V187" s="15" t="s">
        <v>39</v>
      </c>
      <c r="W187" s="15" t="s">
        <v>39</v>
      </c>
      <c r="Y187" s="15" t="s">
        <v>39</v>
      </c>
      <c r="Z187" s="15" t="s">
        <v>39</v>
      </c>
      <c r="AA187" s="15" t="s">
        <v>39</v>
      </c>
      <c r="AC187" s="15" t="s">
        <v>39</v>
      </c>
      <c r="AD187" s="15" t="s">
        <v>39</v>
      </c>
      <c r="AE187" s="15" t="s">
        <v>39</v>
      </c>
      <c r="AG187" s="15" t="s">
        <v>39</v>
      </c>
      <c r="AH187" s="15" t="s">
        <v>39</v>
      </c>
      <c r="AI187" s="15" t="s">
        <v>39</v>
      </c>
      <c r="AK187" s="15" t="s">
        <v>39</v>
      </c>
      <c r="AL187" s="15" t="s">
        <v>39</v>
      </c>
      <c r="AM187" s="15" t="s">
        <v>39</v>
      </c>
      <c r="AO187" s="15" t="s">
        <v>39</v>
      </c>
      <c r="AP187" s="15" t="s">
        <v>39</v>
      </c>
      <c r="AQ187" s="15" t="s">
        <v>39</v>
      </c>
      <c r="AS187" s="15" t="s">
        <v>39</v>
      </c>
      <c r="AT187" s="15" t="s">
        <v>39</v>
      </c>
      <c r="AU187" s="15" t="s">
        <v>39</v>
      </c>
      <c r="AW187" s="15" t="s">
        <v>39</v>
      </c>
      <c r="AX187" s="15" t="s">
        <v>39</v>
      </c>
      <c r="AY187" s="15" t="s">
        <v>39</v>
      </c>
      <c r="BA187" s="15" t="s">
        <v>39</v>
      </c>
      <c r="BB187" s="15" t="s">
        <v>39</v>
      </c>
      <c r="BC187" s="15" t="s">
        <v>39</v>
      </c>
      <c r="BE187" s="15" t="s">
        <v>39</v>
      </c>
      <c r="BF187" s="15" t="s">
        <v>39</v>
      </c>
      <c r="BG187" s="15" t="s">
        <v>39</v>
      </c>
      <c r="BI187" s="15" t="s">
        <v>39</v>
      </c>
      <c r="BJ187" s="15" t="s">
        <v>39</v>
      </c>
      <c r="BK187" s="15" t="s">
        <v>39</v>
      </c>
      <c r="BM187" s="15" t="s">
        <v>39</v>
      </c>
      <c r="BN187" s="15" t="s">
        <v>39</v>
      </c>
      <c r="BO187" s="15" t="s">
        <v>39</v>
      </c>
      <c r="BQ187" s="15" t="s">
        <v>39</v>
      </c>
      <c r="BR187" s="15" t="s">
        <v>39</v>
      </c>
      <c r="BS187" s="15" t="s">
        <v>39</v>
      </c>
      <c r="BU187" s="15" t="s">
        <v>39</v>
      </c>
      <c r="BV187" s="15" t="s">
        <v>39</v>
      </c>
      <c r="BW187" s="15" t="s">
        <v>39</v>
      </c>
      <c r="BY187" s="15" t="s">
        <v>39</v>
      </c>
      <c r="BZ187" s="15" t="s">
        <v>39</v>
      </c>
      <c r="CA187" s="15" t="s">
        <v>39</v>
      </c>
      <c r="CC187" s="15" t="s">
        <v>39</v>
      </c>
    </row>
    <row r="188" spans="1:81">
      <c r="A188" s="15">
        <v>38198081</v>
      </c>
      <c r="B188" s="17" t="s">
        <v>794</v>
      </c>
      <c r="C188" s="15" t="s">
        <v>795</v>
      </c>
      <c r="D188" s="15" t="s">
        <v>794</v>
      </c>
      <c r="E188" s="15" t="s">
        <v>796</v>
      </c>
      <c r="F188" s="15">
        <v>134259724</v>
      </c>
      <c r="G188" s="15" t="s">
        <v>38</v>
      </c>
      <c r="H188" s="15">
        <v>5</v>
      </c>
      <c r="I188" s="15">
        <v>700</v>
      </c>
      <c r="K188" s="15" t="b">
        <v>0</v>
      </c>
      <c r="L188" s="15" t="b">
        <v>0</v>
      </c>
      <c r="M188" s="15" t="b">
        <v>0</v>
      </c>
      <c r="N188" s="15" t="b">
        <v>0</v>
      </c>
      <c r="O188" s="15" t="b">
        <v>1</v>
      </c>
      <c r="P188" s="15">
        <v>0</v>
      </c>
      <c r="Q188" s="15">
        <v>16</v>
      </c>
      <c r="T188" s="15">
        <v>38198081</v>
      </c>
      <c r="U188" s="15" t="s">
        <v>39</v>
      </c>
      <c r="V188" s="15" t="s">
        <v>39</v>
      </c>
      <c r="W188" s="15" t="s">
        <v>39</v>
      </c>
      <c r="Y188" s="15" t="s">
        <v>39</v>
      </c>
      <c r="Z188" s="15" t="s">
        <v>39</v>
      </c>
      <c r="AA188" s="15" t="s">
        <v>39</v>
      </c>
      <c r="AC188" s="15" t="s">
        <v>39</v>
      </c>
      <c r="AD188" s="15" t="s">
        <v>39</v>
      </c>
      <c r="AE188" s="15" t="s">
        <v>39</v>
      </c>
      <c r="AG188" s="15" t="s">
        <v>39</v>
      </c>
      <c r="AH188" s="15" t="s">
        <v>39</v>
      </c>
      <c r="AI188" s="15" t="s">
        <v>39</v>
      </c>
      <c r="AK188" s="15" t="s">
        <v>39</v>
      </c>
      <c r="AL188" s="15" t="s">
        <v>39</v>
      </c>
      <c r="AM188" s="15" t="s">
        <v>39</v>
      </c>
      <c r="AO188" s="15" t="s">
        <v>39</v>
      </c>
      <c r="AP188" s="15" t="s">
        <v>39</v>
      </c>
      <c r="AQ188" s="15" t="s">
        <v>39</v>
      </c>
      <c r="AS188" s="15" t="s">
        <v>39</v>
      </c>
      <c r="AT188" s="15" t="s">
        <v>39</v>
      </c>
      <c r="AU188" s="15" t="s">
        <v>39</v>
      </c>
      <c r="AW188" s="15" t="s">
        <v>39</v>
      </c>
      <c r="AX188" s="15" t="s">
        <v>39</v>
      </c>
      <c r="AY188" s="15" t="s">
        <v>39</v>
      </c>
      <c r="BA188" s="15" t="s">
        <v>39</v>
      </c>
      <c r="BB188" s="15" t="s">
        <v>39</v>
      </c>
      <c r="BC188" s="15" t="s">
        <v>39</v>
      </c>
      <c r="BE188" s="15" t="s">
        <v>39</v>
      </c>
      <c r="BF188" s="15" t="s">
        <v>39</v>
      </c>
      <c r="BG188" s="15" t="s">
        <v>39</v>
      </c>
      <c r="BI188" s="15" t="s">
        <v>39</v>
      </c>
      <c r="BJ188" s="15" t="s">
        <v>39</v>
      </c>
      <c r="BK188" s="15" t="s">
        <v>39</v>
      </c>
      <c r="BM188" s="15" t="s">
        <v>39</v>
      </c>
      <c r="BN188" s="15" t="s">
        <v>39</v>
      </c>
      <c r="BO188" s="15" t="s">
        <v>39</v>
      </c>
      <c r="BQ188" s="15" t="s">
        <v>39</v>
      </c>
      <c r="BR188" s="15" t="s">
        <v>39</v>
      </c>
      <c r="BS188" s="15" t="s">
        <v>39</v>
      </c>
      <c r="BU188" s="15" t="s">
        <v>39</v>
      </c>
      <c r="BV188" s="15" t="s">
        <v>39</v>
      </c>
      <c r="BW188" s="15" t="s">
        <v>39</v>
      </c>
      <c r="BY188" s="15" t="s">
        <v>39</v>
      </c>
      <c r="BZ188" s="15" t="s">
        <v>39</v>
      </c>
      <c r="CA188" s="15" t="s">
        <v>39</v>
      </c>
      <c r="CC188" s="15" t="s">
        <v>39</v>
      </c>
    </row>
    <row r="189" spans="1:81">
      <c r="A189" s="15">
        <v>38198082</v>
      </c>
      <c r="B189" s="17" t="s">
        <v>797</v>
      </c>
      <c r="C189" s="15" t="s">
        <v>798</v>
      </c>
      <c r="D189" s="15" t="s">
        <v>797</v>
      </c>
      <c r="E189" s="15" t="s">
        <v>799</v>
      </c>
      <c r="F189" s="15">
        <v>134264287</v>
      </c>
      <c r="G189" s="15" t="s">
        <v>46</v>
      </c>
      <c r="H189" s="15">
        <v>5</v>
      </c>
      <c r="I189" s="15">
        <v>0</v>
      </c>
      <c r="K189" s="15" t="b">
        <v>0</v>
      </c>
      <c r="L189" s="15" t="b">
        <v>0</v>
      </c>
      <c r="M189" s="15" t="b">
        <v>0</v>
      </c>
      <c r="N189" s="15" t="b">
        <v>0</v>
      </c>
      <c r="O189" s="15" t="b">
        <v>1</v>
      </c>
      <c r="P189" s="15">
        <v>0</v>
      </c>
      <c r="Q189" s="15">
        <v>0</v>
      </c>
      <c r="T189" s="15">
        <v>38198082</v>
      </c>
      <c r="U189" s="15" t="s">
        <v>39</v>
      </c>
      <c r="V189" s="15" t="s">
        <v>39</v>
      </c>
      <c r="W189" s="15" t="s">
        <v>39</v>
      </c>
      <c r="Y189" s="15" t="s">
        <v>39</v>
      </c>
      <c r="Z189" s="15" t="s">
        <v>39</v>
      </c>
      <c r="AA189" s="15" t="s">
        <v>39</v>
      </c>
      <c r="AC189" s="15" t="s">
        <v>39</v>
      </c>
      <c r="AD189" s="15" t="s">
        <v>39</v>
      </c>
      <c r="AE189" s="15" t="s">
        <v>39</v>
      </c>
      <c r="AG189" s="15" t="s">
        <v>39</v>
      </c>
      <c r="AH189" s="15" t="s">
        <v>39</v>
      </c>
      <c r="AI189" s="15" t="s">
        <v>39</v>
      </c>
      <c r="AK189" s="15" t="s">
        <v>39</v>
      </c>
      <c r="AL189" s="15" t="s">
        <v>39</v>
      </c>
      <c r="AM189" s="15" t="s">
        <v>39</v>
      </c>
      <c r="AO189" s="15" t="s">
        <v>39</v>
      </c>
      <c r="AP189" s="15" t="s">
        <v>39</v>
      </c>
      <c r="AQ189" s="15" t="s">
        <v>39</v>
      </c>
      <c r="AS189" s="15" t="s">
        <v>39</v>
      </c>
      <c r="AT189" s="15" t="s">
        <v>39</v>
      </c>
      <c r="AU189" s="15" t="s">
        <v>39</v>
      </c>
      <c r="AW189" s="15" t="s">
        <v>39</v>
      </c>
      <c r="AX189" s="15" t="s">
        <v>39</v>
      </c>
      <c r="AY189" s="15" t="s">
        <v>39</v>
      </c>
      <c r="BA189" s="15" t="s">
        <v>39</v>
      </c>
      <c r="BB189" s="15" t="s">
        <v>39</v>
      </c>
      <c r="BC189" s="15" t="s">
        <v>39</v>
      </c>
      <c r="BE189" s="15" t="s">
        <v>39</v>
      </c>
      <c r="BF189" s="15" t="s">
        <v>39</v>
      </c>
      <c r="BG189" s="15" t="s">
        <v>39</v>
      </c>
      <c r="BI189" s="15" t="s">
        <v>39</v>
      </c>
      <c r="BJ189" s="15" t="s">
        <v>39</v>
      </c>
      <c r="BK189" s="15" t="s">
        <v>39</v>
      </c>
      <c r="BM189" s="15" t="s">
        <v>39</v>
      </c>
      <c r="BN189" s="15" t="s">
        <v>39</v>
      </c>
      <c r="BO189" s="15" t="s">
        <v>39</v>
      </c>
      <c r="BQ189" s="15" t="s">
        <v>39</v>
      </c>
      <c r="BR189" s="15" t="s">
        <v>39</v>
      </c>
      <c r="BS189" s="15" t="s">
        <v>39</v>
      </c>
      <c r="BU189" s="15" t="s">
        <v>39</v>
      </c>
      <c r="BV189" s="15" t="s">
        <v>39</v>
      </c>
      <c r="BW189" s="15" t="s">
        <v>39</v>
      </c>
      <c r="BY189" s="15" t="s">
        <v>39</v>
      </c>
      <c r="BZ189" s="15" t="s">
        <v>39</v>
      </c>
      <c r="CA189" s="15" t="s">
        <v>39</v>
      </c>
      <c r="CC189" s="15" t="s">
        <v>39</v>
      </c>
    </row>
    <row r="190" spans="1:81">
      <c r="A190" s="15">
        <v>38198083</v>
      </c>
      <c r="B190" s="17" t="s">
        <v>800</v>
      </c>
      <c r="C190" s="15" t="s">
        <v>801</v>
      </c>
      <c r="D190" s="15" t="s">
        <v>800</v>
      </c>
      <c r="E190" s="15" t="s">
        <v>802</v>
      </c>
      <c r="F190" s="15">
        <v>134228755</v>
      </c>
      <c r="G190" s="15" t="s">
        <v>46</v>
      </c>
      <c r="H190" s="15">
        <v>5</v>
      </c>
      <c r="I190" s="15">
        <v>0</v>
      </c>
      <c r="K190" s="15" t="b">
        <v>0</v>
      </c>
      <c r="L190" s="15" t="b">
        <v>0</v>
      </c>
      <c r="M190" s="15" t="b">
        <v>0</v>
      </c>
      <c r="N190" s="15" t="b">
        <v>0</v>
      </c>
      <c r="O190" s="15" t="b">
        <v>1</v>
      </c>
      <c r="P190" s="15">
        <v>0</v>
      </c>
      <c r="Q190" s="15">
        <v>0</v>
      </c>
      <c r="T190" s="15">
        <v>38198083</v>
      </c>
      <c r="U190" s="15" t="s">
        <v>39</v>
      </c>
      <c r="V190" s="15" t="s">
        <v>39</v>
      </c>
      <c r="W190" s="15" t="s">
        <v>39</v>
      </c>
      <c r="Y190" s="15" t="s">
        <v>39</v>
      </c>
      <c r="Z190" s="15" t="s">
        <v>39</v>
      </c>
      <c r="AA190" s="15" t="s">
        <v>39</v>
      </c>
      <c r="AC190" s="15" t="s">
        <v>39</v>
      </c>
      <c r="AD190" s="15" t="s">
        <v>39</v>
      </c>
      <c r="AE190" s="15" t="s">
        <v>39</v>
      </c>
      <c r="AG190" s="15" t="s">
        <v>39</v>
      </c>
      <c r="AH190" s="15" t="s">
        <v>39</v>
      </c>
      <c r="AI190" s="15" t="s">
        <v>39</v>
      </c>
      <c r="AK190" s="15" t="s">
        <v>39</v>
      </c>
      <c r="AL190" s="15" t="s">
        <v>39</v>
      </c>
      <c r="AM190" s="15" t="s">
        <v>39</v>
      </c>
      <c r="AO190" s="15" t="s">
        <v>39</v>
      </c>
      <c r="AP190" s="15" t="s">
        <v>39</v>
      </c>
      <c r="AQ190" s="15" t="s">
        <v>39</v>
      </c>
      <c r="AS190" s="15" t="s">
        <v>39</v>
      </c>
      <c r="AT190" s="15" t="s">
        <v>39</v>
      </c>
      <c r="AU190" s="15" t="s">
        <v>39</v>
      </c>
      <c r="AW190" s="15" t="s">
        <v>39</v>
      </c>
      <c r="AX190" s="15" t="s">
        <v>39</v>
      </c>
      <c r="AY190" s="15" t="s">
        <v>39</v>
      </c>
      <c r="BA190" s="15" t="s">
        <v>39</v>
      </c>
      <c r="BB190" s="15" t="s">
        <v>39</v>
      </c>
      <c r="BC190" s="15" t="s">
        <v>39</v>
      </c>
      <c r="BE190" s="15" t="s">
        <v>39</v>
      </c>
      <c r="BF190" s="15" t="s">
        <v>39</v>
      </c>
      <c r="BG190" s="15" t="s">
        <v>39</v>
      </c>
      <c r="BI190" s="15" t="s">
        <v>39</v>
      </c>
      <c r="BJ190" s="15" t="s">
        <v>39</v>
      </c>
      <c r="BK190" s="15" t="s">
        <v>39</v>
      </c>
      <c r="BM190" s="15" t="s">
        <v>39</v>
      </c>
      <c r="BN190" s="15" t="s">
        <v>39</v>
      </c>
      <c r="BO190" s="15" t="s">
        <v>39</v>
      </c>
      <c r="BQ190" s="15" t="s">
        <v>39</v>
      </c>
      <c r="BR190" s="15" t="s">
        <v>39</v>
      </c>
      <c r="BS190" s="15" t="s">
        <v>39</v>
      </c>
      <c r="BU190" s="15" t="s">
        <v>39</v>
      </c>
      <c r="BV190" s="15" t="s">
        <v>39</v>
      </c>
      <c r="BW190" s="15" t="s">
        <v>39</v>
      </c>
      <c r="BY190" s="15" t="s">
        <v>39</v>
      </c>
      <c r="BZ190" s="15" t="s">
        <v>39</v>
      </c>
      <c r="CA190" s="15" t="s">
        <v>39</v>
      </c>
      <c r="CC190" s="15" t="s">
        <v>39</v>
      </c>
    </row>
    <row r="191" spans="1:81">
      <c r="A191" s="15">
        <v>38198084</v>
      </c>
      <c r="B191" s="17" t="s">
        <v>803</v>
      </c>
      <c r="C191" s="15" t="s">
        <v>804</v>
      </c>
      <c r="D191" s="15" t="s">
        <v>803</v>
      </c>
      <c r="E191" s="15" t="s">
        <v>805</v>
      </c>
      <c r="F191" s="15">
        <v>134241689</v>
      </c>
      <c r="G191" s="15" t="s">
        <v>46</v>
      </c>
      <c r="H191" s="15">
        <v>5</v>
      </c>
      <c r="I191" s="15">
        <v>0</v>
      </c>
      <c r="K191" s="15" t="b">
        <v>0</v>
      </c>
      <c r="L191" s="15" t="b">
        <v>0</v>
      </c>
      <c r="M191" s="15" t="b">
        <v>0</v>
      </c>
      <c r="N191" s="15" t="b">
        <v>0</v>
      </c>
      <c r="O191" s="15" t="b">
        <v>1</v>
      </c>
      <c r="P191" s="15">
        <v>0</v>
      </c>
      <c r="Q191" s="15">
        <v>0</v>
      </c>
      <c r="T191" s="15">
        <v>38198084</v>
      </c>
      <c r="U191" s="15" t="s">
        <v>39</v>
      </c>
      <c r="V191" s="15" t="s">
        <v>39</v>
      </c>
      <c r="W191" s="15" t="s">
        <v>39</v>
      </c>
      <c r="Y191" s="15" t="s">
        <v>39</v>
      </c>
      <c r="Z191" s="15" t="s">
        <v>39</v>
      </c>
      <c r="AA191" s="15" t="s">
        <v>39</v>
      </c>
      <c r="AC191" s="15" t="s">
        <v>39</v>
      </c>
      <c r="AD191" s="15" t="s">
        <v>39</v>
      </c>
      <c r="AE191" s="15" t="s">
        <v>39</v>
      </c>
      <c r="AG191" s="15" t="s">
        <v>39</v>
      </c>
      <c r="AH191" s="15" t="s">
        <v>39</v>
      </c>
      <c r="AI191" s="15" t="s">
        <v>39</v>
      </c>
      <c r="AK191" s="15" t="s">
        <v>39</v>
      </c>
      <c r="AL191" s="15" t="s">
        <v>39</v>
      </c>
      <c r="AM191" s="15" t="s">
        <v>39</v>
      </c>
      <c r="AO191" s="15" t="s">
        <v>39</v>
      </c>
      <c r="AP191" s="15" t="s">
        <v>39</v>
      </c>
      <c r="AQ191" s="15" t="s">
        <v>39</v>
      </c>
      <c r="AS191" s="15" t="s">
        <v>39</v>
      </c>
      <c r="AT191" s="15" t="s">
        <v>39</v>
      </c>
      <c r="AU191" s="15" t="s">
        <v>39</v>
      </c>
      <c r="AW191" s="15" t="s">
        <v>39</v>
      </c>
      <c r="AX191" s="15" t="s">
        <v>39</v>
      </c>
      <c r="AY191" s="15" t="s">
        <v>39</v>
      </c>
      <c r="BA191" s="15" t="s">
        <v>39</v>
      </c>
      <c r="BB191" s="15" t="s">
        <v>39</v>
      </c>
      <c r="BC191" s="15" t="s">
        <v>39</v>
      </c>
      <c r="BE191" s="15" t="s">
        <v>39</v>
      </c>
      <c r="BF191" s="15" t="s">
        <v>39</v>
      </c>
      <c r="BG191" s="15" t="s">
        <v>39</v>
      </c>
      <c r="BI191" s="15" t="s">
        <v>39</v>
      </c>
      <c r="BJ191" s="15" t="s">
        <v>39</v>
      </c>
      <c r="BK191" s="15" t="s">
        <v>39</v>
      </c>
      <c r="BM191" s="15" t="s">
        <v>39</v>
      </c>
      <c r="BN191" s="15" t="s">
        <v>39</v>
      </c>
      <c r="BO191" s="15" t="s">
        <v>39</v>
      </c>
      <c r="BQ191" s="15" t="s">
        <v>39</v>
      </c>
      <c r="BR191" s="15" t="s">
        <v>39</v>
      </c>
      <c r="BS191" s="15" t="s">
        <v>39</v>
      </c>
      <c r="BU191" s="15" t="s">
        <v>39</v>
      </c>
      <c r="BV191" s="15" t="s">
        <v>39</v>
      </c>
      <c r="BW191" s="15" t="s">
        <v>39</v>
      </c>
      <c r="BY191" s="15" t="s">
        <v>39</v>
      </c>
      <c r="BZ191" s="15" t="s">
        <v>39</v>
      </c>
      <c r="CA191" s="15" t="s">
        <v>39</v>
      </c>
      <c r="CC191" s="15" t="s">
        <v>39</v>
      </c>
    </row>
    <row r="192" spans="1:81">
      <c r="A192" s="15">
        <v>38198085</v>
      </c>
      <c r="B192" s="17" t="s">
        <v>806</v>
      </c>
      <c r="C192" s="15" t="s">
        <v>807</v>
      </c>
      <c r="D192" s="15" t="s">
        <v>806</v>
      </c>
      <c r="E192" s="15" t="s">
        <v>808</v>
      </c>
      <c r="F192" s="15">
        <v>134268105</v>
      </c>
      <c r="G192" s="15" t="s">
        <v>38</v>
      </c>
      <c r="H192" s="15">
        <v>5</v>
      </c>
      <c r="I192" s="15">
        <v>500</v>
      </c>
      <c r="K192" s="15" t="b">
        <v>0</v>
      </c>
      <c r="L192" s="15" t="b">
        <v>0</v>
      </c>
      <c r="M192" s="15" t="b">
        <v>0</v>
      </c>
      <c r="N192" s="15" t="b">
        <v>0</v>
      </c>
      <c r="O192" s="15" t="b">
        <v>1</v>
      </c>
      <c r="P192" s="15">
        <v>0</v>
      </c>
      <c r="Q192" s="15">
        <v>20</v>
      </c>
      <c r="T192" s="15">
        <v>38198085</v>
      </c>
      <c r="U192" s="15" t="s">
        <v>39</v>
      </c>
      <c r="V192" s="15" t="s">
        <v>39</v>
      </c>
      <c r="W192" s="15" t="s">
        <v>39</v>
      </c>
      <c r="Y192" s="15" t="s">
        <v>39</v>
      </c>
      <c r="Z192" s="15" t="s">
        <v>39</v>
      </c>
      <c r="AA192" s="15" t="s">
        <v>39</v>
      </c>
      <c r="AC192" s="15" t="s">
        <v>39</v>
      </c>
      <c r="AD192" s="15" t="s">
        <v>39</v>
      </c>
      <c r="AE192" s="15" t="s">
        <v>39</v>
      </c>
      <c r="AG192" s="15" t="s">
        <v>39</v>
      </c>
      <c r="AH192" s="15" t="s">
        <v>39</v>
      </c>
      <c r="AI192" s="15" t="s">
        <v>39</v>
      </c>
      <c r="AK192" s="15" t="s">
        <v>39</v>
      </c>
      <c r="AL192" s="15" t="s">
        <v>39</v>
      </c>
      <c r="AM192" s="15" t="s">
        <v>39</v>
      </c>
      <c r="AO192" s="15" t="s">
        <v>39</v>
      </c>
      <c r="AP192" s="15" t="s">
        <v>39</v>
      </c>
      <c r="AQ192" s="15" t="s">
        <v>39</v>
      </c>
      <c r="AS192" s="15" t="s">
        <v>39</v>
      </c>
      <c r="AT192" s="15" t="s">
        <v>39</v>
      </c>
      <c r="AU192" s="15" t="s">
        <v>39</v>
      </c>
      <c r="AW192" s="15" t="s">
        <v>39</v>
      </c>
      <c r="AX192" s="15" t="s">
        <v>39</v>
      </c>
      <c r="AY192" s="15" t="s">
        <v>39</v>
      </c>
      <c r="BA192" s="15" t="s">
        <v>39</v>
      </c>
      <c r="BB192" s="15" t="s">
        <v>39</v>
      </c>
      <c r="BC192" s="15" t="s">
        <v>39</v>
      </c>
      <c r="BE192" s="15" t="s">
        <v>39</v>
      </c>
      <c r="BF192" s="15" t="s">
        <v>39</v>
      </c>
      <c r="BG192" s="15" t="s">
        <v>39</v>
      </c>
      <c r="BI192" s="15" t="s">
        <v>39</v>
      </c>
      <c r="BJ192" s="15" t="s">
        <v>39</v>
      </c>
      <c r="BK192" s="15" t="s">
        <v>39</v>
      </c>
      <c r="BM192" s="15" t="s">
        <v>39</v>
      </c>
      <c r="BN192" s="15" t="s">
        <v>39</v>
      </c>
      <c r="BO192" s="15" t="s">
        <v>39</v>
      </c>
      <c r="BQ192" s="15" t="s">
        <v>39</v>
      </c>
      <c r="BR192" s="15" t="s">
        <v>39</v>
      </c>
      <c r="BS192" s="15" t="s">
        <v>39</v>
      </c>
      <c r="BU192" s="15" t="s">
        <v>39</v>
      </c>
      <c r="BV192" s="15" t="s">
        <v>39</v>
      </c>
      <c r="BW192" s="15" t="s">
        <v>39</v>
      </c>
      <c r="BY192" s="15" t="s">
        <v>39</v>
      </c>
      <c r="BZ192" s="15" t="s">
        <v>39</v>
      </c>
      <c r="CA192" s="15" t="s">
        <v>39</v>
      </c>
      <c r="CC192" s="15" t="s">
        <v>39</v>
      </c>
    </row>
    <row r="193" spans="1:81">
      <c r="A193" s="15">
        <v>38198086</v>
      </c>
      <c r="B193" s="17" t="s">
        <v>809</v>
      </c>
      <c r="C193" s="15" t="s">
        <v>810</v>
      </c>
      <c r="D193" s="15" t="s">
        <v>809</v>
      </c>
      <c r="E193" s="15" t="s">
        <v>811</v>
      </c>
      <c r="F193" s="15">
        <v>134255933</v>
      </c>
      <c r="G193" s="15" t="s">
        <v>38</v>
      </c>
      <c r="H193" s="15">
        <v>5</v>
      </c>
      <c r="I193" s="15">
        <v>0</v>
      </c>
      <c r="K193" s="15" t="b">
        <v>0</v>
      </c>
      <c r="L193" s="15" t="b">
        <v>0</v>
      </c>
      <c r="M193" s="15" t="b">
        <v>0</v>
      </c>
      <c r="N193" s="15" t="b">
        <v>0</v>
      </c>
      <c r="O193" s="15" t="b">
        <v>1</v>
      </c>
      <c r="P193" s="15">
        <v>0</v>
      </c>
      <c r="Q193" s="15">
        <v>11</v>
      </c>
      <c r="T193" s="15">
        <v>38198086</v>
      </c>
      <c r="U193" s="15" t="s">
        <v>39</v>
      </c>
      <c r="V193" s="15" t="s">
        <v>39</v>
      </c>
      <c r="W193" s="15" t="s">
        <v>39</v>
      </c>
      <c r="Y193" s="15" t="s">
        <v>39</v>
      </c>
      <c r="Z193" s="15" t="s">
        <v>39</v>
      </c>
      <c r="AA193" s="15" t="s">
        <v>39</v>
      </c>
      <c r="AC193" s="15" t="s">
        <v>39</v>
      </c>
      <c r="AD193" s="15" t="s">
        <v>39</v>
      </c>
      <c r="AE193" s="15" t="s">
        <v>39</v>
      </c>
      <c r="AG193" s="15" t="s">
        <v>39</v>
      </c>
      <c r="AH193" s="15" t="s">
        <v>39</v>
      </c>
      <c r="AI193" s="15" t="s">
        <v>39</v>
      </c>
      <c r="AK193" s="15" t="s">
        <v>39</v>
      </c>
      <c r="AL193" s="15" t="s">
        <v>39</v>
      </c>
      <c r="AM193" s="15" t="s">
        <v>39</v>
      </c>
      <c r="AO193" s="15" t="s">
        <v>39</v>
      </c>
      <c r="AP193" s="15" t="s">
        <v>39</v>
      </c>
      <c r="AQ193" s="15" t="s">
        <v>39</v>
      </c>
      <c r="AS193" s="15" t="s">
        <v>39</v>
      </c>
      <c r="AT193" s="15" t="s">
        <v>39</v>
      </c>
      <c r="AU193" s="15" t="s">
        <v>39</v>
      </c>
      <c r="AW193" s="15" t="s">
        <v>39</v>
      </c>
      <c r="AX193" s="15" t="s">
        <v>39</v>
      </c>
      <c r="AY193" s="15" t="s">
        <v>39</v>
      </c>
      <c r="BA193" s="15" t="s">
        <v>39</v>
      </c>
      <c r="BB193" s="15" t="s">
        <v>39</v>
      </c>
      <c r="BC193" s="15" t="s">
        <v>39</v>
      </c>
      <c r="BE193" s="15" t="s">
        <v>39</v>
      </c>
      <c r="BF193" s="15" t="s">
        <v>39</v>
      </c>
      <c r="BG193" s="15" t="s">
        <v>39</v>
      </c>
      <c r="BI193" s="15" t="s">
        <v>39</v>
      </c>
      <c r="BJ193" s="15" t="s">
        <v>39</v>
      </c>
      <c r="BK193" s="15" t="s">
        <v>39</v>
      </c>
      <c r="BM193" s="15" t="s">
        <v>39</v>
      </c>
      <c r="BN193" s="15" t="s">
        <v>39</v>
      </c>
      <c r="BO193" s="15" t="s">
        <v>39</v>
      </c>
      <c r="BQ193" s="15" t="s">
        <v>39</v>
      </c>
      <c r="BR193" s="15" t="s">
        <v>39</v>
      </c>
      <c r="BS193" s="15" t="s">
        <v>39</v>
      </c>
      <c r="BU193" s="15" t="s">
        <v>39</v>
      </c>
      <c r="BV193" s="15" t="s">
        <v>39</v>
      </c>
      <c r="BW193" s="15" t="s">
        <v>39</v>
      </c>
      <c r="BY193" s="15" t="s">
        <v>39</v>
      </c>
      <c r="BZ193" s="15" t="s">
        <v>39</v>
      </c>
      <c r="CA193" s="15" t="s">
        <v>39</v>
      </c>
      <c r="CC193" s="15" t="s">
        <v>39</v>
      </c>
    </row>
    <row r="194" spans="1:81">
      <c r="A194" s="15">
        <v>38198087</v>
      </c>
      <c r="B194" s="17" t="s">
        <v>812</v>
      </c>
      <c r="C194" s="15" t="s">
        <v>813</v>
      </c>
      <c r="D194" s="15" t="s">
        <v>812</v>
      </c>
      <c r="E194" s="15" t="s">
        <v>814</v>
      </c>
      <c r="F194" s="15">
        <v>134248651</v>
      </c>
      <c r="G194" s="15" t="s">
        <v>46</v>
      </c>
      <c r="H194" s="15">
        <v>5</v>
      </c>
      <c r="I194" s="15">
        <v>0</v>
      </c>
      <c r="K194" s="15" t="b">
        <v>0</v>
      </c>
      <c r="L194" s="15" t="b">
        <v>0</v>
      </c>
      <c r="M194" s="15" t="b">
        <v>0</v>
      </c>
      <c r="N194" s="15" t="b">
        <v>0</v>
      </c>
      <c r="O194" s="15" t="b">
        <v>1</v>
      </c>
      <c r="P194" s="15">
        <v>0</v>
      </c>
      <c r="Q194" s="15">
        <v>0</v>
      </c>
      <c r="T194" s="15">
        <v>38198087</v>
      </c>
      <c r="U194" s="15" t="s">
        <v>39</v>
      </c>
      <c r="V194" s="15" t="s">
        <v>39</v>
      </c>
      <c r="W194" s="15" t="s">
        <v>39</v>
      </c>
      <c r="Y194" s="15" t="s">
        <v>39</v>
      </c>
      <c r="Z194" s="15" t="s">
        <v>39</v>
      </c>
      <c r="AA194" s="15" t="s">
        <v>39</v>
      </c>
      <c r="AC194" s="15" t="s">
        <v>39</v>
      </c>
      <c r="AD194" s="15" t="s">
        <v>39</v>
      </c>
      <c r="AE194" s="15" t="s">
        <v>39</v>
      </c>
      <c r="AG194" s="15" t="s">
        <v>39</v>
      </c>
      <c r="AH194" s="15" t="s">
        <v>39</v>
      </c>
      <c r="AI194" s="15" t="s">
        <v>39</v>
      </c>
      <c r="AK194" s="15" t="s">
        <v>39</v>
      </c>
      <c r="AL194" s="15" t="s">
        <v>39</v>
      </c>
      <c r="AM194" s="15" t="s">
        <v>39</v>
      </c>
      <c r="AO194" s="15" t="s">
        <v>39</v>
      </c>
      <c r="AP194" s="15" t="s">
        <v>39</v>
      </c>
      <c r="AQ194" s="15" t="s">
        <v>39</v>
      </c>
      <c r="AS194" s="15" t="s">
        <v>39</v>
      </c>
      <c r="AT194" s="15" t="s">
        <v>39</v>
      </c>
      <c r="AU194" s="15" t="s">
        <v>39</v>
      </c>
      <c r="AW194" s="15" t="s">
        <v>39</v>
      </c>
      <c r="AX194" s="15" t="s">
        <v>39</v>
      </c>
      <c r="AY194" s="15" t="s">
        <v>39</v>
      </c>
      <c r="BA194" s="15" t="s">
        <v>39</v>
      </c>
      <c r="BB194" s="15" t="s">
        <v>39</v>
      </c>
      <c r="BC194" s="15" t="s">
        <v>39</v>
      </c>
      <c r="BE194" s="15" t="s">
        <v>39</v>
      </c>
      <c r="BF194" s="15" t="s">
        <v>39</v>
      </c>
      <c r="BG194" s="15" t="s">
        <v>39</v>
      </c>
      <c r="BI194" s="15" t="s">
        <v>39</v>
      </c>
      <c r="BJ194" s="15" t="s">
        <v>39</v>
      </c>
      <c r="BK194" s="15" t="s">
        <v>39</v>
      </c>
      <c r="BM194" s="15" t="s">
        <v>39</v>
      </c>
      <c r="BN194" s="15" t="s">
        <v>39</v>
      </c>
      <c r="BO194" s="15" t="s">
        <v>39</v>
      </c>
      <c r="BQ194" s="15" t="s">
        <v>39</v>
      </c>
      <c r="BR194" s="15" t="s">
        <v>39</v>
      </c>
      <c r="BS194" s="15" t="s">
        <v>39</v>
      </c>
      <c r="BU194" s="15" t="s">
        <v>39</v>
      </c>
      <c r="BV194" s="15" t="s">
        <v>39</v>
      </c>
      <c r="BW194" s="15" t="s">
        <v>39</v>
      </c>
      <c r="BY194" s="15" t="s">
        <v>39</v>
      </c>
      <c r="BZ194" s="15" t="s">
        <v>39</v>
      </c>
      <c r="CA194" s="15" t="s">
        <v>39</v>
      </c>
      <c r="CC194" s="15" t="s">
        <v>39</v>
      </c>
    </row>
    <row r="195" spans="1:81">
      <c r="A195" s="15">
        <v>38198088</v>
      </c>
      <c r="B195" s="17" t="s">
        <v>815</v>
      </c>
      <c r="C195" s="15" t="s">
        <v>816</v>
      </c>
      <c r="D195" s="15" t="s">
        <v>815</v>
      </c>
      <c r="E195" s="15" t="s">
        <v>817</v>
      </c>
      <c r="F195" s="15">
        <v>134261708</v>
      </c>
      <c r="G195" s="15" t="s">
        <v>46</v>
      </c>
      <c r="H195" s="15">
        <v>5</v>
      </c>
      <c r="I195" s="15">
        <v>0</v>
      </c>
      <c r="K195" s="15" t="b">
        <v>0</v>
      </c>
      <c r="L195" s="15" t="b">
        <v>0</v>
      </c>
      <c r="M195" s="15" t="b">
        <v>0</v>
      </c>
      <c r="N195" s="15" t="b">
        <v>0</v>
      </c>
      <c r="O195" s="15" t="b">
        <v>1</v>
      </c>
      <c r="P195" s="15">
        <v>0</v>
      </c>
      <c r="Q195" s="15">
        <v>0</v>
      </c>
      <c r="T195" s="15">
        <v>38198088</v>
      </c>
      <c r="U195" s="15" t="s">
        <v>39</v>
      </c>
      <c r="V195" s="15" t="s">
        <v>39</v>
      </c>
      <c r="W195" s="15" t="s">
        <v>39</v>
      </c>
      <c r="Y195" s="15" t="s">
        <v>39</v>
      </c>
      <c r="Z195" s="15" t="s">
        <v>39</v>
      </c>
      <c r="AA195" s="15" t="s">
        <v>39</v>
      </c>
      <c r="AC195" s="15" t="s">
        <v>39</v>
      </c>
      <c r="AD195" s="15" t="s">
        <v>39</v>
      </c>
      <c r="AE195" s="15" t="s">
        <v>39</v>
      </c>
      <c r="AG195" s="15" t="s">
        <v>39</v>
      </c>
      <c r="AH195" s="15" t="s">
        <v>39</v>
      </c>
      <c r="AI195" s="15" t="s">
        <v>39</v>
      </c>
      <c r="AK195" s="15" t="s">
        <v>39</v>
      </c>
      <c r="AL195" s="15" t="s">
        <v>39</v>
      </c>
      <c r="AM195" s="15" t="s">
        <v>39</v>
      </c>
      <c r="AO195" s="15" t="s">
        <v>39</v>
      </c>
      <c r="AP195" s="15" t="s">
        <v>39</v>
      </c>
      <c r="AQ195" s="15" t="s">
        <v>39</v>
      </c>
      <c r="AS195" s="15" t="s">
        <v>39</v>
      </c>
      <c r="AT195" s="15" t="s">
        <v>39</v>
      </c>
      <c r="AU195" s="15" t="s">
        <v>39</v>
      </c>
      <c r="AW195" s="15" t="s">
        <v>39</v>
      </c>
      <c r="AX195" s="15" t="s">
        <v>39</v>
      </c>
      <c r="AY195" s="15" t="s">
        <v>39</v>
      </c>
      <c r="BA195" s="15" t="s">
        <v>39</v>
      </c>
      <c r="BB195" s="15" t="s">
        <v>39</v>
      </c>
      <c r="BC195" s="15" t="s">
        <v>39</v>
      </c>
      <c r="BE195" s="15" t="s">
        <v>39</v>
      </c>
      <c r="BF195" s="15" t="s">
        <v>39</v>
      </c>
      <c r="BG195" s="15" t="s">
        <v>39</v>
      </c>
      <c r="BI195" s="15" t="s">
        <v>39</v>
      </c>
      <c r="BJ195" s="15" t="s">
        <v>39</v>
      </c>
      <c r="BK195" s="15" t="s">
        <v>39</v>
      </c>
      <c r="BM195" s="15" t="s">
        <v>39</v>
      </c>
      <c r="BN195" s="15" t="s">
        <v>39</v>
      </c>
      <c r="BO195" s="15" t="s">
        <v>39</v>
      </c>
      <c r="BQ195" s="15" t="s">
        <v>39</v>
      </c>
      <c r="BR195" s="15" t="s">
        <v>39</v>
      </c>
      <c r="BS195" s="15" t="s">
        <v>39</v>
      </c>
      <c r="BU195" s="15" t="s">
        <v>39</v>
      </c>
      <c r="BV195" s="15" t="s">
        <v>39</v>
      </c>
      <c r="BW195" s="15" t="s">
        <v>39</v>
      </c>
      <c r="BY195" s="15" t="s">
        <v>39</v>
      </c>
      <c r="BZ195" s="15" t="s">
        <v>39</v>
      </c>
      <c r="CA195" s="15" t="s">
        <v>39</v>
      </c>
      <c r="CC195" s="15" t="s">
        <v>39</v>
      </c>
    </row>
    <row r="196" spans="1:81">
      <c r="A196" s="15">
        <v>38198089</v>
      </c>
      <c r="B196" s="17" t="s">
        <v>818</v>
      </c>
      <c r="C196" s="15" t="s">
        <v>819</v>
      </c>
      <c r="D196" s="15" t="s">
        <v>818</v>
      </c>
      <c r="E196" s="15" t="s">
        <v>820</v>
      </c>
      <c r="F196" s="15">
        <v>134280468</v>
      </c>
      <c r="G196" s="15" t="s">
        <v>46</v>
      </c>
      <c r="H196" s="15">
        <v>5</v>
      </c>
      <c r="I196" s="15">
        <v>0</v>
      </c>
      <c r="K196" s="15" t="b">
        <v>0</v>
      </c>
      <c r="L196" s="15" t="b">
        <v>0</v>
      </c>
      <c r="M196" s="15" t="b">
        <v>0</v>
      </c>
      <c r="N196" s="15" t="b">
        <v>0</v>
      </c>
      <c r="O196" s="15" t="b">
        <v>1</v>
      </c>
      <c r="P196" s="15">
        <v>0</v>
      </c>
      <c r="Q196" s="15">
        <v>0</v>
      </c>
      <c r="T196" s="15">
        <v>38198089</v>
      </c>
      <c r="U196" s="15" t="s">
        <v>39</v>
      </c>
      <c r="V196" s="15" t="s">
        <v>39</v>
      </c>
      <c r="W196" s="15" t="s">
        <v>39</v>
      </c>
      <c r="Y196" s="15" t="s">
        <v>39</v>
      </c>
      <c r="Z196" s="15" t="s">
        <v>39</v>
      </c>
      <c r="AA196" s="15" t="s">
        <v>39</v>
      </c>
      <c r="AC196" s="15" t="s">
        <v>39</v>
      </c>
      <c r="AD196" s="15" t="s">
        <v>39</v>
      </c>
      <c r="AE196" s="15" t="s">
        <v>39</v>
      </c>
      <c r="AG196" s="15" t="s">
        <v>39</v>
      </c>
      <c r="AH196" s="15" t="s">
        <v>39</v>
      </c>
      <c r="AI196" s="15" t="s">
        <v>39</v>
      </c>
      <c r="AK196" s="15" t="s">
        <v>39</v>
      </c>
      <c r="AL196" s="15" t="s">
        <v>39</v>
      </c>
      <c r="AM196" s="15" t="s">
        <v>39</v>
      </c>
      <c r="AO196" s="15" t="s">
        <v>39</v>
      </c>
      <c r="AP196" s="15" t="s">
        <v>39</v>
      </c>
      <c r="AQ196" s="15" t="s">
        <v>39</v>
      </c>
      <c r="AS196" s="15" t="s">
        <v>39</v>
      </c>
      <c r="AT196" s="15" t="s">
        <v>39</v>
      </c>
      <c r="AU196" s="15" t="s">
        <v>39</v>
      </c>
      <c r="AW196" s="15" t="s">
        <v>39</v>
      </c>
      <c r="AX196" s="15" t="s">
        <v>39</v>
      </c>
      <c r="AY196" s="15" t="s">
        <v>39</v>
      </c>
      <c r="BA196" s="15" t="s">
        <v>39</v>
      </c>
      <c r="BB196" s="15" t="s">
        <v>39</v>
      </c>
      <c r="BC196" s="15" t="s">
        <v>39</v>
      </c>
      <c r="BE196" s="15" t="s">
        <v>39</v>
      </c>
      <c r="BF196" s="15" t="s">
        <v>39</v>
      </c>
      <c r="BG196" s="15" t="s">
        <v>39</v>
      </c>
      <c r="BI196" s="15" t="s">
        <v>39</v>
      </c>
      <c r="BJ196" s="15" t="s">
        <v>39</v>
      </c>
      <c r="BK196" s="15" t="s">
        <v>39</v>
      </c>
      <c r="BM196" s="15" t="s">
        <v>39</v>
      </c>
      <c r="BN196" s="15" t="s">
        <v>39</v>
      </c>
      <c r="BO196" s="15" t="s">
        <v>39</v>
      </c>
      <c r="BQ196" s="15" t="s">
        <v>39</v>
      </c>
      <c r="BR196" s="15" t="s">
        <v>39</v>
      </c>
      <c r="BS196" s="15" t="s">
        <v>39</v>
      </c>
      <c r="BU196" s="15" t="s">
        <v>39</v>
      </c>
      <c r="BV196" s="15" t="s">
        <v>39</v>
      </c>
      <c r="BW196" s="15" t="s">
        <v>39</v>
      </c>
      <c r="BY196" s="15" t="s">
        <v>39</v>
      </c>
      <c r="BZ196" s="15" t="s">
        <v>39</v>
      </c>
      <c r="CA196" s="15" t="s">
        <v>39</v>
      </c>
      <c r="CC196" s="15" t="s">
        <v>39</v>
      </c>
    </row>
    <row r="197" spans="1:81">
      <c r="A197" s="15">
        <v>38198090</v>
      </c>
      <c r="B197" s="17" t="s">
        <v>821</v>
      </c>
      <c r="C197" s="15" t="s">
        <v>822</v>
      </c>
      <c r="D197" s="15" t="s">
        <v>821</v>
      </c>
      <c r="E197" s="15" t="s">
        <v>823</v>
      </c>
      <c r="F197" s="15">
        <v>134237482</v>
      </c>
      <c r="G197" s="15" t="s">
        <v>46</v>
      </c>
      <c r="H197" s="15">
        <v>5</v>
      </c>
      <c r="I197" s="15">
        <v>99999</v>
      </c>
      <c r="K197" s="15" t="b">
        <v>1</v>
      </c>
      <c r="L197" s="15" t="b">
        <v>0</v>
      </c>
      <c r="M197" s="15" t="b">
        <v>1</v>
      </c>
      <c r="N197" s="15" t="b">
        <v>1</v>
      </c>
      <c r="O197" s="15" t="b">
        <v>1</v>
      </c>
      <c r="P197" s="15">
        <v>0</v>
      </c>
      <c r="Q197" s="15">
        <v>0</v>
      </c>
      <c r="T197" s="15">
        <v>38198090</v>
      </c>
      <c r="U197" s="15" t="s">
        <v>39</v>
      </c>
      <c r="V197" s="15" t="s">
        <v>39</v>
      </c>
      <c r="W197" s="15" t="s">
        <v>39</v>
      </c>
      <c r="Y197" s="15" t="s">
        <v>39</v>
      </c>
      <c r="Z197" s="15" t="s">
        <v>39</v>
      </c>
      <c r="AA197" s="15" t="s">
        <v>39</v>
      </c>
      <c r="AC197" s="15" t="s">
        <v>39</v>
      </c>
      <c r="AD197" s="15" t="s">
        <v>39</v>
      </c>
      <c r="AE197" s="15" t="s">
        <v>39</v>
      </c>
      <c r="AG197" s="15" t="s">
        <v>39</v>
      </c>
      <c r="AH197" s="15" t="s">
        <v>39</v>
      </c>
      <c r="AI197" s="15" t="s">
        <v>39</v>
      </c>
      <c r="AK197" s="15" t="s">
        <v>39</v>
      </c>
      <c r="AL197" s="15" t="s">
        <v>39</v>
      </c>
      <c r="AM197" s="15" t="s">
        <v>39</v>
      </c>
      <c r="AO197" s="15" t="s">
        <v>39</v>
      </c>
      <c r="AP197" s="15" t="s">
        <v>39</v>
      </c>
      <c r="AQ197" s="15" t="s">
        <v>39</v>
      </c>
      <c r="AS197" s="15" t="s">
        <v>39</v>
      </c>
      <c r="AT197" s="15" t="s">
        <v>39</v>
      </c>
      <c r="AU197" s="15" t="s">
        <v>39</v>
      </c>
      <c r="AW197" s="15" t="s">
        <v>39</v>
      </c>
      <c r="AX197" s="15" t="s">
        <v>39</v>
      </c>
      <c r="AY197" s="15" t="s">
        <v>39</v>
      </c>
      <c r="BA197" s="15" t="s">
        <v>39</v>
      </c>
      <c r="BB197" s="15" t="s">
        <v>39</v>
      </c>
      <c r="BC197" s="15" t="s">
        <v>39</v>
      </c>
      <c r="BE197" s="15" t="s">
        <v>39</v>
      </c>
      <c r="BF197" s="15" t="s">
        <v>39</v>
      </c>
      <c r="BG197" s="15" t="s">
        <v>39</v>
      </c>
      <c r="BI197" s="15" t="s">
        <v>39</v>
      </c>
      <c r="BJ197" s="15" t="s">
        <v>39</v>
      </c>
      <c r="BK197" s="15" t="s">
        <v>39</v>
      </c>
      <c r="BM197" s="15" t="s">
        <v>39</v>
      </c>
      <c r="BN197" s="15" t="s">
        <v>39</v>
      </c>
      <c r="BO197" s="15" t="s">
        <v>39</v>
      </c>
      <c r="BQ197" s="15" t="s">
        <v>39</v>
      </c>
      <c r="BR197" s="15" t="s">
        <v>39</v>
      </c>
      <c r="BS197" s="15" t="s">
        <v>39</v>
      </c>
      <c r="BU197" s="15" t="s">
        <v>39</v>
      </c>
      <c r="BV197" s="15" t="s">
        <v>39</v>
      </c>
      <c r="BW197" s="15" t="s">
        <v>39</v>
      </c>
      <c r="BY197" s="15" t="s">
        <v>39</v>
      </c>
      <c r="BZ197" s="15" t="s">
        <v>39</v>
      </c>
      <c r="CA197" s="15" t="s">
        <v>39</v>
      </c>
      <c r="CC197" s="15" t="s">
        <v>39</v>
      </c>
    </row>
    <row r="198" spans="1:81">
      <c r="A198" s="15">
        <v>38217049</v>
      </c>
      <c r="B198" s="17" t="s">
        <v>824</v>
      </c>
      <c r="C198" s="15" t="s">
        <v>825</v>
      </c>
      <c r="D198" s="15" t="s">
        <v>824</v>
      </c>
      <c r="E198" s="15" t="s">
        <v>708</v>
      </c>
      <c r="F198" s="15">
        <v>134224266</v>
      </c>
      <c r="G198" s="15" t="s">
        <v>46</v>
      </c>
      <c r="H198" s="15">
        <v>5</v>
      </c>
      <c r="I198" s="15">
        <v>0</v>
      </c>
      <c r="K198" s="15" t="b">
        <v>0</v>
      </c>
      <c r="L198" s="15" t="b">
        <v>0</v>
      </c>
      <c r="M198" s="15" t="b">
        <v>0</v>
      </c>
      <c r="N198" s="15" t="b">
        <v>0</v>
      </c>
      <c r="O198" s="15" t="b">
        <v>1</v>
      </c>
      <c r="P198" s="15">
        <v>0</v>
      </c>
      <c r="Q198" s="15">
        <v>0</v>
      </c>
      <c r="T198" s="15">
        <v>38217049</v>
      </c>
      <c r="U198" s="15" t="s">
        <v>39</v>
      </c>
      <c r="V198" s="15" t="s">
        <v>39</v>
      </c>
      <c r="W198" s="15" t="s">
        <v>39</v>
      </c>
      <c r="Y198" s="15" t="s">
        <v>39</v>
      </c>
      <c r="Z198" s="15" t="s">
        <v>39</v>
      </c>
      <c r="AA198" s="15" t="s">
        <v>39</v>
      </c>
      <c r="AC198" s="15" t="s">
        <v>39</v>
      </c>
      <c r="AD198" s="15" t="s">
        <v>39</v>
      </c>
      <c r="AE198" s="15" t="s">
        <v>39</v>
      </c>
      <c r="AG198" s="15" t="s">
        <v>39</v>
      </c>
      <c r="AH198" s="15" t="s">
        <v>39</v>
      </c>
      <c r="AI198" s="15" t="s">
        <v>39</v>
      </c>
      <c r="AK198" s="15" t="s">
        <v>39</v>
      </c>
      <c r="AL198" s="15" t="s">
        <v>39</v>
      </c>
      <c r="AM198" s="15" t="s">
        <v>39</v>
      </c>
      <c r="AO198" s="15" t="s">
        <v>39</v>
      </c>
      <c r="AP198" s="15" t="s">
        <v>39</v>
      </c>
      <c r="AQ198" s="15" t="s">
        <v>39</v>
      </c>
      <c r="AS198" s="15" t="s">
        <v>39</v>
      </c>
      <c r="AT198" s="15" t="s">
        <v>39</v>
      </c>
      <c r="AU198" s="15" t="s">
        <v>39</v>
      </c>
      <c r="AW198" s="15" t="s">
        <v>39</v>
      </c>
      <c r="AX198" s="15" t="s">
        <v>39</v>
      </c>
      <c r="AY198" s="15" t="s">
        <v>39</v>
      </c>
      <c r="BA198" s="15" t="s">
        <v>39</v>
      </c>
      <c r="BB198" s="15" t="s">
        <v>39</v>
      </c>
      <c r="BC198" s="15" t="s">
        <v>39</v>
      </c>
      <c r="BE198" s="15" t="s">
        <v>39</v>
      </c>
      <c r="BF198" s="15" t="s">
        <v>39</v>
      </c>
      <c r="BG198" s="15" t="s">
        <v>39</v>
      </c>
      <c r="BI198" s="15" t="s">
        <v>39</v>
      </c>
      <c r="BJ198" s="15" t="s">
        <v>39</v>
      </c>
      <c r="BK198" s="15" t="s">
        <v>39</v>
      </c>
      <c r="BM198" s="15" t="s">
        <v>39</v>
      </c>
      <c r="BN198" s="15" t="s">
        <v>39</v>
      </c>
      <c r="BO198" s="15" t="s">
        <v>39</v>
      </c>
      <c r="BQ198" s="15" t="s">
        <v>39</v>
      </c>
      <c r="BR198" s="15" t="s">
        <v>39</v>
      </c>
      <c r="BS198" s="15" t="s">
        <v>39</v>
      </c>
      <c r="BU198" s="15" t="s">
        <v>39</v>
      </c>
      <c r="BV198" s="15" t="s">
        <v>39</v>
      </c>
      <c r="BW198" s="15" t="s">
        <v>39</v>
      </c>
      <c r="BY198" s="15" t="s">
        <v>39</v>
      </c>
      <c r="BZ198" s="15" t="s">
        <v>39</v>
      </c>
      <c r="CA198" s="15" t="s">
        <v>39</v>
      </c>
      <c r="CC198" s="15" t="s">
        <v>39</v>
      </c>
    </row>
    <row r="199" spans="1:81">
      <c r="A199" s="15">
        <v>38217050</v>
      </c>
      <c r="B199" s="17" t="s">
        <v>826</v>
      </c>
      <c r="C199" s="15" t="s">
        <v>827</v>
      </c>
      <c r="D199" s="15" t="s">
        <v>826</v>
      </c>
      <c r="E199" s="15" t="s">
        <v>828</v>
      </c>
      <c r="F199" s="15">
        <v>134227109</v>
      </c>
      <c r="G199" s="15" t="s">
        <v>46</v>
      </c>
      <c r="H199" s="15">
        <v>5</v>
      </c>
      <c r="I199" s="15">
        <v>0</v>
      </c>
      <c r="K199" s="15" t="b">
        <v>0</v>
      </c>
      <c r="L199" s="15" t="b">
        <v>0</v>
      </c>
      <c r="M199" s="15" t="b">
        <v>0</v>
      </c>
      <c r="N199" s="15" t="b">
        <v>0</v>
      </c>
      <c r="O199" s="15" t="b">
        <v>1</v>
      </c>
      <c r="P199" s="15">
        <v>0</v>
      </c>
      <c r="Q199" s="15">
        <v>0</v>
      </c>
      <c r="T199" s="15">
        <v>38217050</v>
      </c>
      <c r="U199" s="15" t="s">
        <v>39</v>
      </c>
      <c r="V199" s="15" t="s">
        <v>39</v>
      </c>
      <c r="W199" s="15" t="s">
        <v>39</v>
      </c>
      <c r="Y199" s="15" t="s">
        <v>39</v>
      </c>
      <c r="Z199" s="15" t="s">
        <v>39</v>
      </c>
      <c r="AA199" s="15" t="s">
        <v>39</v>
      </c>
      <c r="AC199" s="15" t="s">
        <v>39</v>
      </c>
      <c r="AD199" s="15" t="s">
        <v>39</v>
      </c>
      <c r="AE199" s="15" t="s">
        <v>39</v>
      </c>
      <c r="AG199" s="15" t="s">
        <v>39</v>
      </c>
      <c r="AH199" s="15" t="s">
        <v>39</v>
      </c>
      <c r="AI199" s="15" t="s">
        <v>39</v>
      </c>
      <c r="AK199" s="15" t="s">
        <v>39</v>
      </c>
      <c r="AL199" s="15" t="s">
        <v>39</v>
      </c>
      <c r="AM199" s="15" t="s">
        <v>39</v>
      </c>
      <c r="AO199" s="15" t="s">
        <v>39</v>
      </c>
      <c r="AP199" s="15" t="s">
        <v>39</v>
      </c>
      <c r="AQ199" s="15" t="s">
        <v>39</v>
      </c>
      <c r="AS199" s="15" t="s">
        <v>39</v>
      </c>
      <c r="AT199" s="15" t="s">
        <v>39</v>
      </c>
      <c r="AU199" s="15" t="s">
        <v>39</v>
      </c>
      <c r="AW199" s="15" t="s">
        <v>39</v>
      </c>
      <c r="AX199" s="15" t="s">
        <v>39</v>
      </c>
      <c r="AY199" s="15" t="s">
        <v>39</v>
      </c>
      <c r="BA199" s="15" t="s">
        <v>39</v>
      </c>
      <c r="BB199" s="15" t="s">
        <v>39</v>
      </c>
      <c r="BC199" s="15" t="s">
        <v>39</v>
      </c>
      <c r="BE199" s="15" t="s">
        <v>39</v>
      </c>
      <c r="BF199" s="15" t="s">
        <v>39</v>
      </c>
      <c r="BG199" s="15" t="s">
        <v>39</v>
      </c>
      <c r="BI199" s="15" t="s">
        <v>39</v>
      </c>
      <c r="BJ199" s="15" t="s">
        <v>39</v>
      </c>
      <c r="BK199" s="15" t="s">
        <v>39</v>
      </c>
      <c r="BM199" s="15" t="s">
        <v>39</v>
      </c>
      <c r="BN199" s="15" t="s">
        <v>39</v>
      </c>
      <c r="BO199" s="15" t="s">
        <v>39</v>
      </c>
      <c r="BQ199" s="15" t="s">
        <v>39</v>
      </c>
      <c r="BR199" s="15" t="s">
        <v>39</v>
      </c>
      <c r="BS199" s="15" t="s">
        <v>39</v>
      </c>
      <c r="BU199" s="15" t="s">
        <v>39</v>
      </c>
      <c r="BV199" s="15" t="s">
        <v>39</v>
      </c>
      <c r="BW199" s="15" t="s">
        <v>39</v>
      </c>
      <c r="BY199" s="15" t="s">
        <v>39</v>
      </c>
      <c r="BZ199" s="15" t="s">
        <v>39</v>
      </c>
      <c r="CA199" s="15" t="s">
        <v>39</v>
      </c>
      <c r="CC199" s="15" t="s">
        <v>39</v>
      </c>
    </row>
    <row r="200" spans="1:81">
      <c r="A200" s="15">
        <v>38217051</v>
      </c>
      <c r="B200" s="17" t="s">
        <v>829</v>
      </c>
      <c r="C200" s="15" t="s">
        <v>830</v>
      </c>
      <c r="D200" s="15" t="s">
        <v>829</v>
      </c>
      <c r="E200" s="15" t="s">
        <v>831</v>
      </c>
      <c r="F200" s="15">
        <v>134245722</v>
      </c>
      <c r="G200" s="15" t="s">
        <v>46</v>
      </c>
      <c r="H200" s="15">
        <v>5</v>
      </c>
      <c r="I200" s="15">
        <v>0</v>
      </c>
      <c r="K200" s="15" t="b">
        <v>0</v>
      </c>
      <c r="L200" s="15" t="b">
        <v>0</v>
      </c>
      <c r="M200" s="15" t="b">
        <v>0</v>
      </c>
      <c r="N200" s="15" t="b">
        <v>0</v>
      </c>
      <c r="O200" s="15" t="b">
        <v>1</v>
      </c>
      <c r="P200" s="15">
        <v>0</v>
      </c>
      <c r="Q200" s="15">
        <v>0</v>
      </c>
      <c r="T200" s="15">
        <v>38217051</v>
      </c>
      <c r="U200" s="15" t="s">
        <v>39</v>
      </c>
      <c r="V200" s="15" t="s">
        <v>39</v>
      </c>
      <c r="W200" s="15" t="s">
        <v>39</v>
      </c>
      <c r="Y200" s="15" t="s">
        <v>39</v>
      </c>
      <c r="Z200" s="15" t="s">
        <v>39</v>
      </c>
      <c r="AA200" s="15" t="s">
        <v>39</v>
      </c>
      <c r="AC200" s="15" t="s">
        <v>39</v>
      </c>
      <c r="AD200" s="15" t="s">
        <v>39</v>
      </c>
      <c r="AE200" s="15" t="s">
        <v>39</v>
      </c>
      <c r="AG200" s="15" t="s">
        <v>39</v>
      </c>
      <c r="AH200" s="15" t="s">
        <v>39</v>
      </c>
      <c r="AI200" s="15" t="s">
        <v>39</v>
      </c>
      <c r="AK200" s="15" t="s">
        <v>39</v>
      </c>
      <c r="AL200" s="15" t="s">
        <v>39</v>
      </c>
      <c r="AM200" s="15" t="s">
        <v>39</v>
      </c>
      <c r="AO200" s="15" t="s">
        <v>39</v>
      </c>
      <c r="AP200" s="15" t="s">
        <v>39</v>
      </c>
      <c r="AQ200" s="15" t="s">
        <v>39</v>
      </c>
      <c r="AS200" s="15" t="s">
        <v>39</v>
      </c>
      <c r="AT200" s="15" t="s">
        <v>39</v>
      </c>
      <c r="AU200" s="15" t="s">
        <v>39</v>
      </c>
      <c r="AW200" s="15" t="s">
        <v>39</v>
      </c>
      <c r="AX200" s="15" t="s">
        <v>39</v>
      </c>
      <c r="AY200" s="15" t="s">
        <v>39</v>
      </c>
      <c r="BA200" s="15" t="s">
        <v>39</v>
      </c>
      <c r="BB200" s="15" t="s">
        <v>39</v>
      </c>
      <c r="BC200" s="15" t="s">
        <v>39</v>
      </c>
      <c r="BE200" s="15" t="s">
        <v>39</v>
      </c>
      <c r="BF200" s="15" t="s">
        <v>39</v>
      </c>
      <c r="BG200" s="15" t="s">
        <v>39</v>
      </c>
      <c r="BI200" s="15" t="s">
        <v>39</v>
      </c>
      <c r="BJ200" s="15" t="s">
        <v>39</v>
      </c>
      <c r="BK200" s="15" t="s">
        <v>39</v>
      </c>
      <c r="BM200" s="15" t="s">
        <v>39</v>
      </c>
      <c r="BN200" s="15" t="s">
        <v>39</v>
      </c>
      <c r="BO200" s="15" t="s">
        <v>39</v>
      </c>
      <c r="BQ200" s="15" t="s">
        <v>39</v>
      </c>
      <c r="BR200" s="15" t="s">
        <v>39</v>
      </c>
      <c r="BS200" s="15" t="s">
        <v>39</v>
      </c>
      <c r="BU200" s="15" t="s">
        <v>39</v>
      </c>
      <c r="BV200" s="15" t="s">
        <v>39</v>
      </c>
      <c r="BW200" s="15" t="s">
        <v>39</v>
      </c>
      <c r="BY200" s="15" t="s">
        <v>39</v>
      </c>
      <c r="BZ200" s="15" t="s">
        <v>39</v>
      </c>
      <c r="CA200" s="15" t="s">
        <v>39</v>
      </c>
      <c r="CC200" s="15" t="s">
        <v>39</v>
      </c>
    </row>
    <row r="201" spans="1:81">
      <c r="A201" s="15">
        <v>38217052</v>
      </c>
      <c r="B201" s="17" t="s">
        <v>832</v>
      </c>
      <c r="C201" s="15" t="s">
        <v>833</v>
      </c>
      <c r="D201" s="15" t="s">
        <v>832</v>
      </c>
      <c r="E201" s="15" t="s">
        <v>834</v>
      </c>
      <c r="F201" s="15">
        <v>134265791</v>
      </c>
      <c r="G201" s="15" t="s">
        <v>46</v>
      </c>
      <c r="H201" s="15">
        <v>5</v>
      </c>
      <c r="I201" s="15">
        <v>0</v>
      </c>
      <c r="K201" s="15" t="b">
        <v>0</v>
      </c>
      <c r="L201" s="15" t="b">
        <v>0</v>
      </c>
      <c r="M201" s="15" t="b">
        <v>0</v>
      </c>
      <c r="N201" s="15" t="b">
        <v>0</v>
      </c>
      <c r="O201" s="15" t="b">
        <v>1</v>
      </c>
      <c r="P201" s="15">
        <v>0</v>
      </c>
      <c r="Q201" s="15">
        <v>0</v>
      </c>
      <c r="T201" s="15">
        <v>38217052</v>
      </c>
      <c r="U201" s="15" t="s">
        <v>39</v>
      </c>
      <c r="V201" s="15" t="s">
        <v>39</v>
      </c>
      <c r="W201" s="15" t="s">
        <v>39</v>
      </c>
      <c r="Y201" s="15" t="s">
        <v>39</v>
      </c>
      <c r="Z201" s="15" t="s">
        <v>39</v>
      </c>
      <c r="AA201" s="15" t="s">
        <v>39</v>
      </c>
      <c r="AC201" s="15" t="s">
        <v>39</v>
      </c>
      <c r="AD201" s="15" t="s">
        <v>39</v>
      </c>
      <c r="AE201" s="15" t="s">
        <v>39</v>
      </c>
      <c r="AG201" s="15" t="s">
        <v>39</v>
      </c>
      <c r="AH201" s="15" t="s">
        <v>39</v>
      </c>
      <c r="AI201" s="15" t="s">
        <v>39</v>
      </c>
      <c r="AK201" s="15" t="s">
        <v>39</v>
      </c>
      <c r="AL201" s="15" t="s">
        <v>39</v>
      </c>
      <c r="AM201" s="15" t="s">
        <v>39</v>
      </c>
      <c r="AO201" s="15" t="s">
        <v>39</v>
      </c>
      <c r="AP201" s="15" t="s">
        <v>39</v>
      </c>
      <c r="AQ201" s="15" t="s">
        <v>39</v>
      </c>
      <c r="AS201" s="15" t="s">
        <v>39</v>
      </c>
      <c r="AT201" s="15" t="s">
        <v>39</v>
      </c>
      <c r="AU201" s="15" t="s">
        <v>39</v>
      </c>
      <c r="AW201" s="15" t="s">
        <v>39</v>
      </c>
      <c r="AX201" s="15" t="s">
        <v>39</v>
      </c>
      <c r="AY201" s="15" t="s">
        <v>39</v>
      </c>
      <c r="BA201" s="15" t="s">
        <v>39</v>
      </c>
      <c r="BB201" s="15" t="s">
        <v>39</v>
      </c>
      <c r="BC201" s="15" t="s">
        <v>39</v>
      </c>
      <c r="BE201" s="15" t="s">
        <v>39</v>
      </c>
      <c r="BF201" s="15" t="s">
        <v>39</v>
      </c>
      <c r="BG201" s="15" t="s">
        <v>39</v>
      </c>
      <c r="BI201" s="15" t="s">
        <v>39</v>
      </c>
      <c r="BJ201" s="15" t="s">
        <v>39</v>
      </c>
      <c r="BK201" s="15" t="s">
        <v>39</v>
      </c>
      <c r="BM201" s="15" t="s">
        <v>39</v>
      </c>
      <c r="BN201" s="15" t="s">
        <v>39</v>
      </c>
      <c r="BO201" s="15" t="s">
        <v>39</v>
      </c>
      <c r="BQ201" s="15" t="s">
        <v>39</v>
      </c>
      <c r="BR201" s="15" t="s">
        <v>39</v>
      </c>
      <c r="BS201" s="15" t="s">
        <v>39</v>
      </c>
      <c r="BU201" s="15" t="s">
        <v>39</v>
      </c>
      <c r="BV201" s="15" t="s">
        <v>39</v>
      </c>
      <c r="BW201" s="15" t="s">
        <v>39</v>
      </c>
      <c r="BY201" s="15" t="s">
        <v>39</v>
      </c>
      <c r="BZ201" s="15" t="s">
        <v>39</v>
      </c>
      <c r="CA201" s="15" t="s">
        <v>39</v>
      </c>
      <c r="CC201" s="15" t="s">
        <v>39</v>
      </c>
    </row>
    <row r="202" spans="1:81">
      <c r="A202" s="15">
        <v>38217053</v>
      </c>
      <c r="B202" s="17" t="s">
        <v>835</v>
      </c>
      <c r="C202" s="15" t="s">
        <v>836</v>
      </c>
      <c r="D202" s="15" t="s">
        <v>835</v>
      </c>
      <c r="E202" s="15" t="s">
        <v>837</v>
      </c>
      <c r="F202" s="15">
        <v>134272135</v>
      </c>
      <c r="G202" s="15" t="s">
        <v>46</v>
      </c>
      <c r="H202" s="15">
        <v>5</v>
      </c>
      <c r="I202" s="15">
        <v>0</v>
      </c>
      <c r="K202" s="15" t="b">
        <v>0</v>
      </c>
      <c r="L202" s="15" t="b">
        <v>0</v>
      </c>
      <c r="M202" s="15" t="b">
        <v>0</v>
      </c>
      <c r="N202" s="15" t="b">
        <v>0</v>
      </c>
      <c r="O202" s="15" t="b">
        <v>1</v>
      </c>
      <c r="P202" s="15">
        <v>0</v>
      </c>
      <c r="Q202" s="15">
        <v>0</v>
      </c>
      <c r="T202" s="15">
        <v>38217053</v>
      </c>
      <c r="U202" s="15" t="s">
        <v>39</v>
      </c>
      <c r="V202" s="15" t="s">
        <v>39</v>
      </c>
      <c r="W202" s="15" t="s">
        <v>39</v>
      </c>
      <c r="Y202" s="15" t="s">
        <v>39</v>
      </c>
      <c r="Z202" s="15" t="s">
        <v>39</v>
      </c>
      <c r="AA202" s="15" t="s">
        <v>39</v>
      </c>
      <c r="AC202" s="15" t="s">
        <v>39</v>
      </c>
      <c r="AD202" s="15" t="s">
        <v>39</v>
      </c>
      <c r="AE202" s="15" t="s">
        <v>39</v>
      </c>
      <c r="AG202" s="15" t="s">
        <v>39</v>
      </c>
      <c r="AH202" s="15" t="s">
        <v>39</v>
      </c>
      <c r="AI202" s="15" t="s">
        <v>39</v>
      </c>
      <c r="AK202" s="15" t="s">
        <v>39</v>
      </c>
      <c r="AL202" s="15" t="s">
        <v>39</v>
      </c>
      <c r="AM202" s="15" t="s">
        <v>39</v>
      </c>
      <c r="AO202" s="15" t="s">
        <v>39</v>
      </c>
      <c r="AP202" s="15" t="s">
        <v>39</v>
      </c>
      <c r="AQ202" s="15" t="s">
        <v>39</v>
      </c>
      <c r="AS202" s="15" t="s">
        <v>39</v>
      </c>
      <c r="AT202" s="15" t="s">
        <v>39</v>
      </c>
      <c r="AU202" s="15" t="s">
        <v>39</v>
      </c>
      <c r="AW202" s="15" t="s">
        <v>39</v>
      </c>
      <c r="AX202" s="15" t="s">
        <v>39</v>
      </c>
      <c r="AY202" s="15" t="s">
        <v>39</v>
      </c>
      <c r="BA202" s="15" t="s">
        <v>39</v>
      </c>
      <c r="BB202" s="15" t="s">
        <v>39</v>
      </c>
      <c r="BC202" s="15" t="s">
        <v>39</v>
      </c>
      <c r="BE202" s="15" t="s">
        <v>39</v>
      </c>
      <c r="BF202" s="15" t="s">
        <v>39</v>
      </c>
      <c r="BG202" s="15" t="s">
        <v>39</v>
      </c>
      <c r="BI202" s="15" t="s">
        <v>39</v>
      </c>
      <c r="BJ202" s="15" t="s">
        <v>39</v>
      </c>
      <c r="BK202" s="15" t="s">
        <v>39</v>
      </c>
      <c r="BM202" s="15" t="s">
        <v>39</v>
      </c>
      <c r="BN202" s="15" t="s">
        <v>39</v>
      </c>
      <c r="BO202" s="15" t="s">
        <v>39</v>
      </c>
      <c r="BQ202" s="15" t="s">
        <v>39</v>
      </c>
      <c r="BR202" s="15" t="s">
        <v>39</v>
      </c>
      <c r="BS202" s="15" t="s">
        <v>39</v>
      </c>
      <c r="BU202" s="15" t="s">
        <v>39</v>
      </c>
      <c r="BV202" s="15" t="s">
        <v>39</v>
      </c>
      <c r="BW202" s="15" t="s">
        <v>39</v>
      </c>
      <c r="BY202" s="15" t="s">
        <v>39</v>
      </c>
      <c r="BZ202" s="15" t="s">
        <v>39</v>
      </c>
      <c r="CA202" s="15" t="s">
        <v>39</v>
      </c>
      <c r="CC202" s="15" t="s">
        <v>39</v>
      </c>
    </row>
    <row r="203" spans="1:81">
      <c r="A203" s="15">
        <v>38217054</v>
      </c>
      <c r="B203" s="17" t="s">
        <v>838</v>
      </c>
      <c r="C203" s="15" t="s">
        <v>839</v>
      </c>
      <c r="D203" s="15" t="s">
        <v>838</v>
      </c>
      <c r="E203" s="15" t="s">
        <v>367</v>
      </c>
      <c r="F203" s="15">
        <v>134277243</v>
      </c>
      <c r="G203" s="15" t="s">
        <v>46</v>
      </c>
      <c r="H203" s="15">
        <v>5</v>
      </c>
      <c r="I203" s="15">
        <v>0</v>
      </c>
      <c r="K203" s="15" t="b">
        <v>0</v>
      </c>
      <c r="L203" s="15" t="b">
        <v>0</v>
      </c>
      <c r="M203" s="15" t="b">
        <v>0</v>
      </c>
      <c r="N203" s="15" t="b">
        <v>0</v>
      </c>
      <c r="O203" s="15" t="b">
        <v>1</v>
      </c>
      <c r="P203" s="15">
        <v>0</v>
      </c>
      <c r="Q203" s="15">
        <v>0</v>
      </c>
      <c r="T203" s="15">
        <v>38217054</v>
      </c>
      <c r="U203" s="15" t="s">
        <v>39</v>
      </c>
      <c r="V203" s="15" t="s">
        <v>39</v>
      </c>
      <c r="W203" s="15" t="s">
        <v>39</v>
      </c>
      <c r="Y203" s="15" t="s">
        <v>39</v>
      </c>
      <c r="Z203" s="15" t="s">
        <v>39</v>
      </c>
      <c r="AA203" s="15" t="s">
        <v>39</v>
      </c>
      <c r="AC203" s="15" t="s">
        <v>39</v>
      </c>
      <c r="AD203" s="15" t="s">
        <v>39</v>
      </c>
      <c r="AE203" s="15" t="s">
        <v>39</v>
      </c>
      <c r="AG203" s="15" t="s">
        <v>39</v>
      </c>
      <c r="AH203" s="15" t="s">
        <v>39</v>
      </c>
      <c r="AI203" s="15" t="s">
        <v>39</v>
      </c>
      <c r="AK203" s="15" t="s">
        <v>39</v>
      </c>
      <c r="AL203" s="15" t="s">
        <v>39</v>
      </c>
      <c r="AM203" s="15" t="s">
        <v>39</v>
      </c>
      <c r="AO203" s="15" t="s">
        <v>39</v>
      </c>
      <c r="AP203" s="15" t="s">
        <v>39</v>
      </c>
      <c r="AQ203" s="15" t="s">
        <v>39</v>
      </c>
      <c r="AS203" s="15" t="s">
        <v>39</v>
      </c>
      <c r="AT203" s="15" t="s">
        <v>39</v>
      </c>
      <c r="AU203" s="15" t="s">
        <v>39</v>
      </c>
      <c r="AW203" s="15" t="s">
        <v>39</v>
      </c>
      <c r="AX203" s="15" t="s">
        <v>39</v>
      </c>
      <c r="AY203" s="15" t="s">
        <v>39</v>
      </c>
      <c r="BA203" s="15" t="s">
        <v>39</v>
      </c>
      <c r="BB203" s="15" t="s">
        <v>39</v>
      </c>
      <c r="BC203" s="15" t="s">
        <v>39</v>
      </c>
      <c r="BE203" s="15" t="s">
        <v>39</v>
      </c>
      <c r="BF203" s="15" t="s">
        <v>39</v>
      </c>
      <c r="BG203" s="15" t="s">
        <v>39</v>
      </c>
      <c r="BI203" s="15" t="s">
        <v>39</v>
      </c>
      <c r="BJ203" s="15" t="s">
        <v>39</v>
      </c>
      <c r="BK203" s="15" t="s">
        <v>39</v>
      </c>
      <c r="BM203" s="15" t="s">
        <v>39</v>
      </c>
      <c r="BN203" s="15" t="s">
        <v>39</v>
      </c>
      <c r="BO203" s="15" t="s">
        <v>39</v>
      </c>
      <c r="BQ203" s="15" t="s">
        <v>39</v>
      </c>
      <c r="BR203" s="15" t="s">
        <v>39</v>
      </c>
      <c r="BS203" s="15" t="s">
        <v>39</v>
      </c>
      <c r="BU203" s="15" t="s">
        <v>39</v>
      </c>
      <c r="BV203" s="15" t="s">
        <v>39</v>
      </c>
      <c r="BW203" s="15" t="s">
        <v>39</v>
      </c>
      <c r="BY203" s="15" t="s">
        <v>39</v>
      </c>
      <c r="BZ203" s="15" t="s">
        <v>39</v>
      </c>
      <c r="CA203" s="15" t="s">
        <v>39</v>
      </c>
      <c r="CC203" s="15" t="s">
        <v>39</v>
      </c>
    </row>
    <row r="204" spans="1:81">
      <c r="A204" s="15">
        <v>38217055</v>
      </c>
      <c r="B204" s="17" t="s">
        <v>840</v>
      </c>
      <c r="C204" s="15" t="s">
        <v>841</v>
      </c>
      <c r="D204" s="15" t="s">
        <v>840</v>
      </c>
      <c r="E204" s="15" t="s">
        <v>842</v>
      </c>
      <c r="F204" s="15">
        <v>134233992</v>
      </c>
      <c r="G204" s="15" t="s">
        <v>46</v>
      </c>
      <c r="H204" s="15">
        <v>5</v>
      </c>
      <c r="I204" s="15">
        <v>0</v>
      </c>
      <c r="K204" s="15" t="b">
        <v>0</v>
      </c>
      <c r="L204" s="15" t="b">
        <v>0</v>
      </c>
      <c r="M204" s="15" t="b">
        <v>0</v>
      </c>
      <c r="N204" s="15" t="b">
        <v>0</v>
      </c>
      <c r="O204" s="15" t="b">
        <v>1</v>
      </c>
      <c r="P204" s="15">
        <v>0</v>
      </c>
      <c r="Q204" s="15">
        <v>0</v>
      </c>
      <c r="T204" s="15">
        <v>38217055</v>
      </c>
      <c r="U204" s="15" t="s">
        <v>39</v>
      </c>
      <c r="V204" s="15" t="s">
        <v>39</v>
      </c>
      <c r="W204" s="15" t="s">
        <v>39</v>
      </c>
      <c r="Y204" s="15" t="s">
        <v>39</v>
      </c>
      <c r="Z204" s="15" t="s">
        <v>39</v>
      </c>
      <c r="AA204" s="15" t="s">
        <v>39</v>
      </c>
      <c r="AC204" s="15" t="s">
        <v>39</v>
      </c>
      <c r="AD204" s="15" t="s">
        <v>39</v>
      </c>
      <c r="AE204" s="15" t="s">
        <v>39</v>
      </c>
      <c r="AG204" s="15" t="s">
        <v>39</v>
      </c>
      <c r="AH204" s="15" t="s">
        <v>39</v>
      </c>
      <c r="AI204" s="15" t="s">
        <v>39</v>
      </c>
      <c r="AK204" s="15" t="s">
        <v>39</v>
      </c>
      <c r="AL204" s="15" t="s">
        <v>39</v>
      </c>
      <c r="AM204" s="15" t="s">
        <v>39</v>
      </c>
      <c r="AO204" s="15" t="s">
        <v>39</v>
      </c>
      <c r="AP204" s="15" t="s">
        <v>39</v>
      </c>
      <c r="AQ204" s="15" t="s">
        <v>39</v>
      </c>
      <c r="AS204" s="15" t="s">
        <v>39</v>
      </c>
      <c r="AT204" s="15" t="s">
        <v>39</v>
      </c>
      <c r="AU204" s="15" t="s">
        <v>39</v>
      </c>
      <c r="AW204" s="15" t="s">
        <v>39</v>
      </c>
      <c r="AX204" s="15" t="s">
        <v>39</v>
      </c>
      <c r="AY204" s="15" t="s">
        <v>39</v>
      </c>
      <c r="BA204" s="15" t="s">
        <v>39</v>
      </c>
      <c r="BB204" s="15" t="s">
        <v>39</v>
      </c>
      <c r="BC204" s="15" t="s">
        <v>39</v>
      </c>
      <c r="BE204" s="15" t="s">
        <v>39</v>
      </c>
      <c r="BF204" s="15" t="s">
        <v>39</v>
      </c>
      <c r="BG204" s="15" t="s">
        <v>39</v>
      </c>
      <c r="BI204" s="15" t="s">
        <v>39</v>
      </c>
      <c r="BJ204" s="15" t="s">
        <v>39</v>
      </c>
      <c r="BK204" s="15" t="s">
        <v>39</v>
      </c>
      <c r="BM204" s="15" t="s">
        <v>39</v>
      </c>
      <c r="BN204" s="15" t="s">
        <v>39</v>
      </c>
      <c r="BO204" s="15" t="s">
        <v>39</v>
      </c>
      <c r="BQ204" s="15" t="s">
        <v>39</v>
      </c>
      <c r="BR204" s="15" t="s">
        <v>39</v>
      </c>
      <c r="BS204" s="15" t="s">
        <v>39</v>
      </c>
      <c r="BU204" s="15" t="s">
        <v>39</v>
      </c>
      <c r="BV204" s="15" t="s">
        <v>39</v>
      </c>
      <c r="BW204" s="15" t="s">
        <v>39</v>
      </c>
      <c r="BY204" s="15" t="s">
        <v>39</v>
      </c>
      <c r="BZ204" s="15" t="s">
        <v>39</v>
      </c>
      <c r="CA204" s="15" t="s">
        <v>39</v>
      </c>
      <c r="CC204" s="15" t="s">
        <v>39</v>
      </c>
    </row>
    <row r="205" spans="1:81">
      <c r="A205" s="15">
        <v>38217056</v>
      </c>
      <c r="B205" s="17" t="s">
        <v>843</v>
      </c>
      <c r="C205" s="15" t="s">
        <v>844</v>
      </c>
      <c r="D205" s="15" t="s">
        <v>843</v>
      </c>
      <c r="E205" s="15" t="s">
        <v>845</v>
      </c>
      <c r="F205" s="15">
        <v>134219480</v>
      </c>
      <c r="G205" s="15" t="s">
        <v>46</v>
      </c>
      <c r="H205" s="15">
        <v>5</v>
      </c>
      <c r="I205" s="15">
        <v>0</v>
      </c>
      <c r="K205" s="15" t="b">
        <v>0</v>
      </c>
      <c r="L205" s="15" t="b">
        <v>0</v>
      </c>
      <c r="M205" s="15" t="b">
        <v>0</v>
      </c>
      <c r="N205" s="15" t="b">
        <v>0</v>
      </c>
      <c r="O205" s="15" t="b">
        <v>1</v>
      </c>
      <c r="P205" s="15">
        <v>0</v>
      </c>
      <c r="Q205" s="15">
        <v>0</v>
      </c>
      <c r="T205" s="15">
        <v>38217056</v>
      </c>
      <c r="U205" s="15" t="s">
        <v>39</v>
      </c>
      <c r="V205" s="15" t="s">
        <v>39</v>
      </c>
      <c r="W205" s="15" t="s">
        <v>39</v>
      </c>
      <c r="Y205" s="15" t="s">
        <v>39</v>
      </c>
      <c r="Z205" s="15" t="s">
        <v>39</v>
      </c>
      <c r="AA205" s="15" t="s">
        <v>39</v>
      </c>
      <c r="AC205" s="15" t="s">
        <v>39</v>
      </c>
      <c r="AD205" s="15" t="s">
        <v>39</v>
      </c>
      <c r="AE205" s="15" t="s">
        <v>39</v>
      </c>
      <c r="AG205" s="15" t="s">
        <v>39</v>
      </c>
      <c r="AH205" s="15" t="s">
        <v>39</v>
      </c>
      <c r="AI205" s="15" t="s">
        <v>39</v>
      </c>
      <c r="AK205" s="15" t="s">
        <v>39</v>
      </c>
      <c r="AL205" s="15" t="s">
        <v>39</v>
      </c>
      <c r="AM205" s="15" t="s">
        <v>39</v>
      </c>
      <c r="AO205" s="15" t="s">
        <v>39</v>
      </c>
      <c r="AP205" s="15" t="s">
        <v>39</v>
      </c>
      <c r="AQ205" s="15" t="s">
        <v>39</v>
      </c>
      <c r="AS205" s="15" t="s">
        <v>39</v>
      </c>
      <c r="AT205" s="15" t="s">
        <v>39</v>
      </c>
      <c r="AU205" s="15" t="s">
        <v>39</v>
      </c>
      <c r="AW205" s="15" t="s">
        <v>39</v>
      </c>
      <c r="AX205" s="15" t="s">
        <v>39</v>
      </c>
      <c r="AY205" s="15" t="s">
        <v>39</v>
      </c>
      <c r="BA205" s="15" t="s">
        <v>39</v>
      </c>
      <c r="BB205" s="15" t="s">
        <v>39</v>
      </c>
      <c r="BC205" s="15" t="s">
        <v>39</v>
      </c>
      <c r="BE205" s="15" t="s">
        <v>39</v>
      </c>
      <c r="BF205" s="15" t="s">
        <v>39</v>
      </c>
      <c r="BG205" s="15" t="s">
        <v>39</v>
      </c>
      <c r="BI205" s="15" t="s">
        <v>39</v>
      </c>
      <c r="BJ205" s="15" t="s">
        <v>39</v>
      </c>
      <c r="BK205" s="15" t="s">
        <v>39</v>
      </c>
      <c r="BM205" s="15" t="s">
        <v>39</v>
      </c>
      <c r="BN205" s="15" t="s">
        <v>39</v>
      </c>
      <c r="BO205" s="15" t="s">
        <v>39</v>
      </c>
      <c r="BQ205" s="15" t="s">
        <v>39</v>
      </c>
      <c r="BR205" s="15" t="s">
        <v>39</v>
      </c>
      <c r="BS205" s="15" t="s">
        <v>39</v>
      </c>
      <c r="BU205" s="15" t="s">
        <v>39</v>
      </c>
      <c r="BV205" s="15" t="s">
        <v>39</v>
      </c>
      <c r="BW205" s="15" t="s">
        <v>39</v>
      </c>
      <c r="BY205" s="15" t="s">
        <v>39</v>
      </c>
      <c r="BZ205" s="15" t="s">
        <v>39</v>
      </c>
      <c r="CA205" s="15" t="s">
        <v>39</v>
      </c>
      <c r="CC205" s="15" t="s">
        <v>39</v>
      </c>
    </row>
    <row r="206" spans="1:81">
      <c r="A206" s="15">
        <v>38217057</v>
      </c>
      <c r="B206" s="17" t="s">
        <v>846</v>
      </c>
      <c r="C206" s="15" t="s">
        <v>847</v>
      </c>
      <c r="D206" s="15" t="s">
        <v>846</v>
      </c>
      <c r="E206" s="15" t="s">
        <v>848</v>
      </c>
      <c r="F206" s="15">
        <v>134242065</v>
      </c>
      <c r="G206" s="15" t="s">
        <v>46</v>
      </c>
      <c r="H206" s="15">
        <v>5</v>
      </c>
      <c r="I206" s="15">
        <v>0</v>
      </c>
      <c r="K206" s="15" t="b">
        <v>0</v>
      </c>
      <c r="L206" s="15" t="b">
        <v>0</v>
      </c>
      <c r="M206" s="15" t="b">
        <v>0</v>
      </c>
      <c r="N206" s="15" t="b">
        <v>0</v>
      </c>
      <c r="O206" s="15" t="b">
        <v>1</v>
      </c>
      <c r="P206" s="15">
        <v>0</v>
      </c>
      <c r="Q206" s="15">
        <v>0</v>
      </c>
      <c r="T206" s="15">
        <v>38217057</v>
      </c>
      <c r="U206" s="15" t="s">
        <v>39</v>
      </c>
      <c r="V206" s="15" t="s">
        <v>39</v>
      </c>
      <c r="W206" s="15" t="s">
        <v>39</v>
      </c>
      <c r="Y206" s="15" t="s">
        <v>39</v>
      </c>
      <c r="Z206" s="15" t="s">
        <v>39</v>
      </c>
      <c r="AA206" s="15" t="s">
        <v>39</v>
      </c>
      <c r="AC206" s="15" t="s">
        <v>39</v>
      </c>
      <c r="AD206" s="15" t="s">
        <v>39</v>
      </c>
      <c r="AE206" s="15" t="s">
        <v>39</v>
      </c>
      <c r="AG206" s="15" t="s">
        <v>39</v>
      </c>
      <c r="AH206" s="15" t="s">
        <v>39</v>
      </c>
      <c r="AI206" s="15" t="s">
        <v>39</v>
      </c>
      <c r="AK206" s="15" t="s">
        <v>39</v>
      </c>
      <c r="AL206" s="15" t="s">
        <v>39</v>
      </c>
      <c r="AM206" s="15" t="s">
        <v>39</v>
      </c>
      <c r="AO206" s="15" t="s">
        <v>39</v>
      </c>
      <c r="AP206" s="15" t="s">
        <v>39</v>
      </c>
      <c r="AQ206" s="15" t="s">
        <v>39</v>
      </c>
      <c r="AS206" s="15" t="s">
        <v>39</v>
      </c>
      <c r="AT206" s="15" t="s">
        <v>39</v>
      </c>
      <c r="AU206" s="15" t="s">
        <v>39</v>
      </c>
      <c r="AW206" s="15" t="s">
        <v>39</v>
      </c>
      <c r="AX206" s="15" t="s">
        <v>39</v>
      </c>
      <c r="AY206" s="15" t="s">
        <v>39</v>
      </c>
      <c r="BA206" s="15" t="s">
        <v>39</v>
      </c>
      <c r="BB206" s="15" t="s">
        <v>39</v>
      </c>
      <c r="BC206" s="15" t="s">
        <v>39</v>
      </c>
      <c r="BE206" s="15" t="s">
        <v>39</v>
      </c>
      <c r="BF206" s="15" t="s">
        <v>39</v>
      </c>
      <c r="BG206" s="15" t="s">
        <v>39</v>
      </c>
      <c r="BI206" s="15" t="s">
        <v>39</v>
      </c>
      <c r="BJ206" s="15" t="s">
        <v>39</v>
      </c>
      <c r="BK206" s="15" t="s">
        <v>39</v>
      </c>
      <c r="BM206" s="15" t="s">
        <v>39</v>
      </c>
      <c r="BN206" s="15" t="s">
        <v>39</v>
      </c>
      <c r="BO206" s="15" t="s">
        <v>39</v>
      </c>
      <c r="BQ206" s="15" t="s">
        <v>39</v>
      </c>
      <c r="BR206" s="15" t="s">
        <v>39</v>
      </c>
      <c r="BS206" s="15" t="s">
        <v>39</v>
      </c>
      <c r="BU206" s="15" t="s">
        <v>39</v>
      </c>
      <c r="BV206" s="15" t="s">
        <v>39</v>
      </c>
      <c r="BW206" s="15" t="s">
        <v>39</v>
      </c>
      <c r="BY206" s="15" t="s">
        <v>39</v>
      </c>
      <c r="BZ206" s="15" t="s">
        <v>39</v>
      </c>
      <c r="CA206" s="15" t="s">
        <v>39</v>
      </c>
      <c r="CC206" s="15" t="s">
        <v>39</v>
      </c>
    </row>
    <row r="207" spans="1:81">
      <c r="A207" s="15">
        <v>38217110</v>
      </c>
      <c r="B207" s="17" t="s">
        <v>849</v>
      </c>
      <c r="C207" s="15" t="s">
        <v>850</v>
      </c>
      <c r="D207" s="15" t="s">
        <v>849</v>
      </c>
      <c r="E207" s="15" t="s">
        <v>851</v>
      </c>
      <c r="F207" s="15">
        <v>134263205</v>
      </c>
      <c r="G207" s="15" t="s">
        <v>46</v>
      </c>
      <c r="H207" s="15">
        <v>5</v>
      </c>
      <c r="I207" s="15">
        <v>0</v>
      </c>
      <c r="K207" s="15" t="b">
        <v>0</v>
      </c>
      <c r="L207" s="15" t="b">
        <v>0</v>
      </c>
      <c r="M207" s="15" t="b">
        <v>0</v>
      </c>
      <c r="N207" s="15" t="b">
        <v>0</v>
      </c>
      <c r="O207" s="15" t="b">
        <v>1</v>
      </c>
      <c r="P207" s="15">
        <v>0</v>
      </c>
      <c r="Q207" s="15">
        <v>0</v>
      </c>
      <c r="T207" s="15">
        <v>38217110</v>
      </c>
      <c r="U207" s="15" t="s">
        <v>39</v>
      </c>
      <c r="V207" s="15" t="s">
        <v>39</v>
      </c>
      <c r="W207" s="15" t="s">
        <v>39</v>
      </c>
      <c r="Y207" s="15" t="s">
        <v>39</v>
      </c>
      <c r="Z207" s="15" t="s">
        <v>39</v>
      </c>
      <c r="AA207" s="15" t="s">
        <v>39</v>
      </c>
      <c r="AC207" s="15" t="s">
        <v>39</v>
      </c>
      <c r="AD207" s="15" t="s">
        <v>39</v>
      </c>
      <c r="AE207" s="15" t="s">
        <v>39</v>
      </c>
      <c r="AG207" s="15" t="s">
        <v>39</v>
      </c>
      <c r="AH207" s="15" t="s">
        <v>39</v>
      </c>
      <c r="AI207" s="15" t="s">
        <v>39</v>
      </c>
      <c r="AK207" s="15" t="s">
        <v>39</v>
      </c>
      <c r="AL207" s="15" t="s">
        <v>39</v>
      </c>
      <c r="AM207" s="15" t="s">
        <v>39</v>
      </c>
      <c r="AO207" s="15" t="s">
        <v>39</v>
      </c>
      <c r="AP207" s="15" t="s">
        <v>39</v>
      </c>
      <c r="AQ207" s="15" t="s">
        <v>39</v>
      </c>
      <c r="AS207" s="15" t="s">
        <v>39</v>
      </c>
      <c r="AT207" s="15" t="s">
        <v>39</v>
      </c>
      <c r="AU207" s="15" t="s">
        <v>39</v>
      </c>
      <c r="AW207" s="15" t="s">
        <v>39</v>
      </c>
      <c r="AX207" s="15" t="s">
        <v>39</v>
      </c>
      <c r="AY207" s="15" t="s">
        <v>39</v>
      </c>
      <c r="BA207" s="15" t="s">
        <v>39</v>
      </c>
      <c r="BB207" s="15" t="s">
        <v>39</v>
      </c>
      <c r="BC207" s="15" t="s">
        <v>39</v>
      </c>
      <c r="BE207" s="15" t="s">
        <v>39</v>
      </c>
      <c r="BF207" s="15" t="s">
        <v>39</v>
      </c>
      <c r="BG207" s="15" t="s">
        <v>39</v>
      </c>
      <c r="BI207" s="15" t="s">
        <v>39</v>
      </c>
      <c r="BJ207" s="15" t="s">
        <v>39</v>
      </c>
      <c r="BK207" s="15" t="s">
        <v>39</v>
      </c>
      <c r="BM207" s="15" t="s">
        <v>39</v>
      </c>
      <c r="BN207" s="15" t="s">
        <v>39</v>
      </c>
      <c r="BO207" s="15" t="s">
        <v>39</v>
      </c>
      <c r="BQ207" s="15" t="s">
        <v>39</v>
      </c>
      <c r="BR207" s="15" t="s">
        <v>39</v>
      </c>
      <c r="BS207" s="15" t="s">
        <v>39</v>
      </c>
      <c r="BU207" s="15" t="s">
        <v>39</v>
      </c>
      <c r="BV207" s="15" t="s">
        <v>39</v>
      </c>
      <c r="BW207" s="15" t="s">
        <v>39</v>
      </c>
      <c r="BY207" s="15" t="s">
        <v>39</v>
      </c>
      <c r="BZ207" s="15" t="s">
        <v>39</v>
      </c>
      <c r="CA207" s="15" t="s">
        <v>39</v>
      </c>
      <c r="CC207" s="15" t="s">
        <v>39</v>
      </c>
    </row>
    <row r="208" spans="1:81">
      <c r="A208" s="15">
        <v>38217111</v>
      </c>
      <c r="B208" s="17" t="s">
        <v>852</v>
      </c>
      <c r="C208" s="15" t="s">
        <v>853</v>
      </c>
      <c r="D208" s="15" t="s">
        <v>852</v>
      </c>
      <c r="E208" s="15" t="s">
        <v>854</v>
      </c>
      <c r="F208" s="15">
        <v>134244381</v>
      </c>
      <c r="G208" s="15" t="s">
        <v>46</v>
      </c>
      <c r="H208" s="15">
        <v>5</v>
      </c>
      <c r="I208" s="15">
        <v>0</v>
      </c>
      <c r="K208" s="15" t="b">
        <v>0</v>
      </c>
      <c r="L208" s="15" t="b">
        <v>0</v>
      </c>
      <c r="M208" s="15" t="b">
        <v>0</v>
      </c>
      <c r="N208" s="15" t="b">
        <v>0</v>
      </c>
      <c r="O208" s="15" t="b">
        <v>1</v>
      </c>
      <c r="P208" s="15">
        <v>0</v>
      </c>
      <c r="Q208" s="15">
        <v>0</v>
      </c>
      <c r="T208" s="15">
        <v>38217111</v>
      </c>
      <c r="U208" s="15" t="s">
        <v>39</v>
      </c>
      <c r="V208" s="15" t="s">
        <v>39</v>
      </c>
      <c r="W208" s="15" t="s">
        <v>39</v>
      </c>
      <c r="Y208" s="15" t="s">
        <v>39</v>
      </c>
      <c r="Z208" s="15" t="s">
        <v>39</v>
      </c>
      <c r="AA208" s="15" t="s">
        <v>39</v>
      </c>
      <c r="AC208" s="15" t="s">
        <v>39</v>
      </c>
      <c r="AD208" s="15" t="s">
        <v>39</v>
      </c>
      <c r="AE208" s="15" t="s">
        <v>39</v>
      </c>
      <c r="AG208" s="15" t="s">
        <v>39</v>
      </c>
      <c r="AH208" s="15" t="s">
        <v>39</v>
      </c>
      <c r="AI208" s="15" t="s">
        <v>39</v>
      </c>
      <c r="AK208" s="15" t="s">
        <v>39</v>
      </c>
      <c r="AL208" s="15" t="s">
        <v>39</v>
      </c>
      <c r="AM208" s="15" t="s">
        <v>39</v>
      </c>
      <c r="AO208" s="15" t="s">
        <v>39</v>
      </c>
      <c r="AP208" s="15" t="s">
        <v>39</v>
      </c>
      <c r="AQ208" s="15" t="s">
        <v>39</v>
      </c>
      <c r="AS208" s="15" t="s">
        <v>39</v>
      </c>
      <c r="AT208" s="15" t="s">
        <v>39</v>
      </c>
      <c r="AU208" s="15" t="s">
        <v>39</v>
      </c>
      <c r="AW208" s="15" t="s">
        <v>39</v>
      </c>
      <c r="AX208" s="15" t="s">
        <v>39</v>
      </c>
      <c r="AY208" s="15" t="s">
        <v>39</v>
      </c>
      <c r="BA208" s="15" t="s">
        <v>39</v>
      </c>
      <c r="BB208" s="15" t="s">
        <v>39</v>
      </c>
      <c r="BC208" s="15" t="s">
        <v>39</v>
      </c>
      <c r="BE208" s="15" t="s">
        <v>39</v>
      </c>
      <c r="BF208" s="15" t="s">
        <v>39</v>
      </c>
      <c r="BG208" s="15" t="s">
        <v>39</v>
      </c>
      <c r="BI208" s="15" t="s">
        <v>39</v>
      </c>
      <c r="BJ208" s="15" t="s">
        <v>39</v>
      </c>
      <c r="BK208" s="15" t="s">
        <v>39</v>
      </c>
      <c r="BM208" s="15" t="s">
        <v>39</v>
      </c>
      <c r="BN208" s="15" t="s">
        <v>39</v>
      </c>
      <c r="BO208" s="15" t="s">
        <v>39</v>
      </c>
      <c r="BQ208" s="15" t="s">
        <v>39</v>
      </c>
      <c r="BR208" s="15" t="s">
        <v>39</v>
      </c>
      <c r="BS208" s="15" t="s">
        <v>39</v>
      </c>
      <c r="BU208" s="15" t="s">
        <v>39</v>
      </c>
      <c r="BV208" s="15" t="s">
        <v>39</v>
      </c>
      <c r="BW208" s="15" t="s">
        <v>39</v>
      </c>
      <c r="BY208" s="15" t="s">
        <v>39</v>
      </c>
      <c r="BZ208" s="15" t="s">
        <v>39</v>
      </c>
      <c r="CA208" s="15" t="s">
        <v>39</v>
      </c>
      <c r="CC208" s="15" t="s">
        <v>39</v>
      </c>
    </row>
    <row r="209" spans="1:81">
      <c r="A209" s="15">
        <v>38217112</v>
      </c>
      <c r="B209" s="17" t="s">
        <v>855</v>
      </c>
      <c r="C209" s="15" t="s">
        <v>856</v>
      </c>
      <c r="D209" s="15" t="s">
        <v>855</v>
      </c>
      <c r="E209" s="15" t="s">
        <v>857</v>
      </c>
      <c r="F209" s="15">
        <v>134223897</v>
      </c>
      <c r="G209" s="15" t="s">
        <v>46</v>
      </c>
      <c r="H209" s="15">
        <v>5</v>
      </c>
      <c r="I209" s="15">
        <v>0</v>
      </c>
      <c r="K209" s="15" t="b">
        <v>0</v>
      </c>
      <c r="L209" s="15" t="b">
        <v>0</v>
      </c>
      <c r="M209" s="15" t="b">
        <v>0</v>
      </c>
      <c r="N209" s="15" t="b">
        <v>0</v>
      </c>
      <c r="O209" s="15" t="b">
        <v>1</v>
      </c>
      <c r="P209" s="15">
        <v>0</v>
      </c>
      <c r="Q209" s="15">
        <v>0</v>
      </c>
      <c r="T209" s="15">
        <v>38217112</v>
      </c>
      <c r="U209" s="15" t="s">
        <v>39</v>
      </c>
      <c r="V209" s="15" t="s">
        <v>39</v>
      </c>
      <c r="W209" s="15" t="s">
        <v>39</v>
      </c>
      <c r="Y209" s="15" t="s">
        <v>39</v>
      </c>
      <c r="Z209" s="15" t="s">
        <v>39</v>
      </c>
      <c r="AA209" s="15" t="s">
        <v>39</v>
      </c>
      <c r="AC209" s="15" t="s">
        <v>39</v>
      </c>
      <c r="AD209" s="15" t="s">
        <v>39</v>
      </c>
      <c r="AE209" s="15" t="s">
        <v>39</v>
      </c>
      <c r="AG209" s="15" t="s">
        <v>39</v>
      </c>
      <c r="AH209" s="15" t="s">
        <v>39</v>
      </c>
      <c r="AI209" s="15" t="s">
        <v>39</v>
      </c>
      <c r="AK209" s="15" t="s">
        <v>39</v>
      </c>
      <c r="AL209" s="15" t="s">
        <v>39</v>
      </c>
      <c r="AM209" s="15" t="s">
        <v>39</v>
      </c>
      <c r="AO209" s="15" t="s">
        <v>39</v>
      </c>
      <c r="AP209" s="15" t="s">
        <v>39</v>
      </c>
      <c r="AQ209" s="15" t="s">
        <v>39</v>
      </c>
      <c r="AS209" s="15" t="s">
        <v>39</v>
      </c>
      <c r="AT209" s="15" t="s">
        <v>39</v>
      </c>
      <c r="AU209" s="15" t="s">
        <v>39</v>
      </c>
      <c r="AW209" s="15" t="s">
        <v>39</v>
      </c>
      <c r="AX209" s="15" t="s">
        <v>39</v>
      </c>
      <c r="AY209" s="15" t="s">
        <v>39</v>
      </c>
      <c r="BA209" s="15" t="s">
        <v>39</v>
      </c>
      <c r="BB209" s="15" t="s">
        <v>39</v>
      </c>
      <c r="BC209" s="15" t="s">
        <v>39</v>
      </c>
      <c r="BE209" s="15" t="s">
        <v>39</v>
      </c>
      <c r="BF209" s="15" t="s">
        <v>39</v>
      </c>
      <c r="BG209" s="15" t="s">
        <v>39</v>
      </c>
      <c r="BI209" s="15" t="s">
        <v>39</v>
      </c>
      <c r="BJ209" s="15" t="s">
        <v>39</v>
      </c>
      <c r="BK209" s="15" t="s">
        <v>39</v>
      </c>
      <c r="BM209" s="15" t="s">
        <v>39</v>
      </c>
      <c r="BN209" s="15" t="s">
        <v>39</v>
      </c>
      <c r="BO209" s="15" t="s">
        <v>39</v>
      </c>
      <c r="BQ209" s="15" t="s">
        <v>39</v>
      </c>
      <c r="BR209" s="15" t="s">
        <v>39</v>
      </c>
      <c r="BS209" s="15" t="s">
        <v>39</v>
      </c>
      <c r="BU209" s="15" t="s">
        <v>39</v>
      </c>
      <c r="BV209" s="15" t="s">
        <v>39</v>
      </c>
      <c r="BW209" s="15" t="s">
        <v>39</v>
      </c>
      <c r="BY209" s="15" t="s">
        <v>39</v>
      </c>
      <c r="BZ209" s="15" t="s">
        <v>39</v>
      </c>
      <c r="CA209" s="15" t="s">
        <v>39</v>
      </c>
      <c r="CC209" s="15" t="s">
        <v>39</v>
      </c>
    </row>
    <row r="210" spans="1:81">
      <c r="A210" s="15">
        <v>38217113</v>
      </c>
      <c r="B210" s="17" t="s">
        <v>858</v>
      </c>
      <c r="C210" s="15" t="s">
        <v>859</v>
      </c>
      <c r="D210" s="15" t="s">
        <v>858</v>
      </c>
      <c r="E210" s="15" t="s">
        <v>860</v>
      </c>
      <c r="F210" s="15">
        <v>134226478</v>
      </c>
      <c r="G210" s="15" t="s">
        <v>46</v>
      </c>
      <c r="H210" s="15">
        <v>5</v>
      </c>
      <c r="I210" s="15">
        <v>0</v>
      </c>
      <c r="K210" s="15" t="b">
        <v>0</v>
      </c>
      <c r="L210" s="15" t="b">
        <v>0</v>
      </c>
      <c r="M210" s="15" t="b">
        <v>0</v>
      </c>
      <c r="N210" s="15" t="b">
        <v>0</v>
      </c>
      <c r="O210" s="15" t="b">
        <v>1</v>
      </c>
      <c r="P210" s="15">
        <v>0</v>
      </c>
      <c r="Q210" s="15">
        <v>0</v>
      </c>
      <c r="T210" s="15">
        <v>38217113</v>
      </c>
      <c r="U210" s="15" t="s">
        <v>39</v>
      </c>
      <c r="V210" s="15" t="s">
        <v>39</v>
      </c>
      <c r="W210" s="15" t="s">
        <v>39</v>
      </c>
      <c r="Y210" s="15" t="s">
        <v>39</v>
      </c>
      <c r="Z210" s="15" t="s">
        <v>39</v>
      </c>
      <c r="AA210" s="15" t="s">
        <v>39</v>
      </c>
      <c r="AC210" s="15" t="s">
        <v>39</v>
      </c>
      <c r="AD210" s="15" t="s">
        <v>39</v>
      </c>
      <c r="AE210" s="15" t="s">
        <v>39</v>
      </c>
      <c r="AG210" s="15" t="s">
        <v>39</v>
      </c>
      <c r="AH210" s="15" t="s">
        <v>39</v>
      </c>
      <c r="AI210" s="15" t="s">
        <v>39</v>
      </c>
      <c r="AK210" s="15" t="s">
        <v>39</v>
      </c>
      <c r="AL210" s="15" t="s">
        <v>39</v>
      </c>
      <c r="AM210" s="15" t="s">
        <v>39</v>
      </c>
      <c r="AO210" s="15" t="s">
        <v>39</v>
      </c>
      <c r="AP210" s="15" t="s">
        <v>39</v>
      </c>
      <c r="AQ210" s="15" t="s">
        <v>39</v>
      </c>
      <c r="AS210" s="15" t="s">
        <v>39</v>
      </c>
      <c r="AT210" s="15" t="s">
        <v>39</v>
      </c>
      <c r="AU210" s="15" t="s">
        <v>39</v>
      </c>
      <c r="AW210" s="15" t="s">
        <v>39</v>
      </c>
      <c r="AX210" s="15" t="s">
        <v>39</v>
      </c>
      <c r="AY210" s="15" t="s">
        <v>39</v>
      </c>
      <c r="BA210" s="15" t="s">
        <v>39</v>
      </c>
      <c r="BB210" s="15" t="s">
        <v>39</v>
      </c>
      <c r="BC210" s="15" t="s">
        <v>39</v>
      </c>
      <c r="BE210" s="15" t="s">
        <v>39</v>
      </c>
      <c r="BF210" s="15" t="s">
        <v>39</v>
      </c>
      <c r="BG210" s="15" t="s">
        <v>39</v>
      </c>
      <c r="BI210" s="15" t="s">
        <v>39</v>
      </c>
      <c r="BJ210" s="15" t="s">
        <v>39</v>
      </c>
      <c r="BK210" s="15" t="s">
        <v>39</v>
      </c>
      <c r="BM210" s="15" t="s">
        <v>39</v>
      </c>
      <c r="BN210" s="15" t="s">
        <v>39</v>
      </c>
      <c r="BO210" s="15" t="s">
        <v>39</v>
      </c>
      <c r="BQ210" s="15" t="s">
        <v>39</v>
      </c>
      <c r="BR210" s="15" t="s">
        <v>39</v>
      </c>
      <c r="BS210" s="15" t="s">
        <v>39</v>
      </c>
      <c r="BU210" s="15" t="s">
        <v>39</v>
      </c>
      <c r="BV210" s="15" t="s">
        <v>39</v>
      </c>
      <c r="BW210" s="15" t="s">
        <v>39</v>
      </c>
      <c r="BY210" s="15" t="s">
        <v>39</v>
      </c>
      <c r="BZ210" s="15" t="s">
        <v>39</v>
      </c>
      <c r="CA210" s="15" t="s">
        <v>39</v>
      </c>
      <c r="CC210" s="15" t="s">
        <v>39</v>
      </c>
    </row>
    <row r="211" spans="1:81">
      <c r="A211" s="15">
        <v>38217114</v>
      </c>
      <c r="B211" s="17" t="s">
        <v>861</v>
      </c>
      <c r="C211" s="15" t="s">
        <v>862</v>
      </c>
      <c r="D211" s="15" t="s">
        <v>861</v>
      </c>
      <c r="E211" s="15" t="s">
        <v>863</v>
      </c>
      <c r="F211" s="15">
        <v>134229301</v>
      </c>
      <c r="G211" s="15" t="s">
        <v>46</v>
      </c>
      <c r="H211" s="15">
        <v>5</v>
      </c>
      <c r="I211" s="15">
        <v>0</v>
      </c>
      <c r="K211" s="15" t="b">
        <v>0</v>
      </c>
      <c r="L211" s="15" t="b">
        <v>0</v>
      </c>
      <c r="M211" s="15" t="b">
        <v>0</v>
      </c>
      <c r="N211" s="15" t="b">
        <v>0</v>
      </c>
      <c r="O211" s="15" t="b">
        <v>1</v>
      </c>
      <c r="P211" s="15">
        <v>0</v>
      </c>
      <c r="Q211" s="15">
        <v>0</v>
      </c>
      <c r="T211" s="15">
        <v>38217114</v>
      </c>
      <c r="U211" s="15" t="s">
        <v>39</v>
      </c>
      <c r="V211" s="15" t="s">
        <v>39</v>
      </c>
      <c r="W211" s="15" t="s">
        <v>39</v>
      </c>
      <c r="Y211" s="15" t="s">
        <v>39</v>
      </c>
      <c r="Z211" s="15" t="s">
        <v>39</v>
      </c>
      <c r="AA211" s="15" t="s">
        <v>39</v>
      </c>
      <c r="AC211" s="15" t="s">
        <v>39</v>
      </c>
      <c r="AD211" s="15" t="s">
        <v>39</v>
      </c>
      <c r="AE211" s="15" t="s">
        <v>39</v>
      </c>
      <c r="AG211" s="15" t="s">
        <v>39</v>
      </c>
      <c r="AH211" s="15" t="s">
        <v>39</v>
      </c>
      <c r="AI211" s="15" t="s">
        <v>39</v>
      </c>
      <c r="AK211" s="15" t="s">
        <v>39</v>
      </c>
      <c r="AL211" s="15" t="s">
        <v>39</v>
      </c>
      <c r="AM211" s="15" t="s">
        <v>39</v>
      </c>
      <c r="AO211" s="15" t="s">
        <v>39</v>
      </c>
      <c r="AP211" s="15" t="s">
        <v>39</v>
      </c>
      <c r="AQ211" s="15" t="s">
        <v>39</v>
      </c>
      <c r="AS211" s="15" t="s">
        <v>39</v>
      </c>
      <c r="AT211" s="15" t="s">
        <v>39</v>
      </c>
      <c r="AU211" s="15" t="s">
        <v>39</v>
      </c>
      <c r="AW211" s="15" t="s">
        <v>39</v>
      </c>
      <c r="AX211" s="15" t="s">
        <v>39</v>
      </c>
      <c r="AY211" s="15" t="s">
        <v>39</v>
      </c>
      <c r="BA211" s="15" t="s">
        <v>39</v>
      </c>
      <c r="BB211" s="15" t="s">
        <v>39</v>
      </c>
      <c r="BC211" s="15" t="s">
        <v>39</v>
      </c>
      <c r="BE211" s="15" t="s">
        <v>39</v>
      </c>
      <c r="BF211" s="15" t="s">
        <v>39</v>
      </c>
      <c r="BG211" s="15" t="s">
        <v>39</v>
      </c>
      <c r="BI211" s="15" t="s">
        <v>39</v>
      </c>
      <c r="BJ211" s="15" t="s">
        <v>39</v>
      </c>
      <c r="BK211" s="15" t="s">
        <v>39</v>
      </c>
      <c r="BM211" s="15" t="s">
        <v>39</v>
      </c>
      <c r="BN211" s="15" t="s">
        <v>39</v>
      </c>
      <c r="BO211" s="15" t="s">
        <v>39</v>
      </c>
      <c r="BQ211" s="15" t="s">
        <v>39</v>
      </c>
      <c r="BR211" s="15" t="s">
        <v>39</v>
      </c>
      <c r="BS211" s="15" t="s">
        <v>39</v>
      </c>
      <c r="BU211" s="15" t="s">
        <v>39</v>
      </c>
      <c r="BV211" s="15" t="s">
        <v>39</v>
      </c>
      <c r="BW211" s="15" t="s">
        <v>39</v>
      </c>
      <c r="BY211" s="15" t="s">
        <v>39</v>
      </c>
      <c r="BZ211" s="15" t="s">
        <v>39</v>
      </c>
      <c r="CA211" s="15" t="s">
        <v>39</v>
      </c>
      <c r="CC211" s="15" t="s">
        <v>39</v>
      </c>
    </row>
    <row r="212" spans="1:81">
      <c r="A212" s="15">
        <v>38217115</v>
      </c>
      <c r="B212" s="17" t="s">
        <v>864</v>
      </c>
      <c r="C212" s="15" t="s">
        <v>865</v>
      </c>
      <c r="D212" s="15" t="s">
        <v>864</v>
      </c>
      <c r="E212" s="15" t="s">
        <v>866</v>
      </c>
      <c r="F212" s="15">
        <v>134273686</v>
      </c>
      <c r="G212" s="15" t="s">
        <v>46</v>
      </c>
      <c r="H212" s="15">
        <v>5</v>
      </c>
      <c r="I212" s="15">
        <v>0</v>
      </c>
      <c r="K212" s="15" t="b">
        <v>0</v>
      </c>
      <c r="L212" s="15" t="b">
        <v>0</v>
      </c>
      <c r="M212" s="15" t="b">
        <v>0</v>
      </c>
      <c r="N212" s="15" t="b">
        <v>0</v>
      </c>
      <c r="O212" s="15" t="b">
        <v>1</v>
      </c>
      <c r="P212" s="15">
        <v>0</v>
      </c>
      <c r="Q212" s="15">
        <v>0</v>
      </c>
      <c r="T212" s="15">
        <v>38217115</v>
      </c>
      <c r="U212" s="15" t="s">
        <v>39</v>
      </c>
      <c r="V212" s="15" t="s">
        <v>39</v>
      </c>
      <c r="W212" s="15" t="s">
        <v>39</v>
      </c>
      <c r="Y212" s="15" t="s">
        <v>39</v>
      </c>
      <c r="Z212" s="15" t="s">
        <v>39</v>
      </c>
      <c r="AA212" s="15" t="s">
        <v>39</v>
      </c>
      <c r="AC212" s="15" t="s">
        <v>39</v>
      </c>
      <c r="AD212" s="15" t="s">
        <v>39</v>
      </c>
      <c r="AE212" s="15" t="s">
        <v>39</v>
      </c>
      <c r="AG212" s="15" t="s">
        <v>39</v>
      </c>
      <c r="AH212" s="15" t="s">
        <v>39</v>
      </c>
      <c r="AI212" s="15" t="s">
        <v>39</v>
      </c>
      <c r="AK212" s="15" t="s">
        <v>39</v>
      </c>
      <c r="AL212" s="15" t="s">
        <v>39</v>
      </c>
      <c r="AM212" s="15" t="s">
        <v>39</v>
      </c>
      <c r="AO212" s="15" t="s">
        <v>39</v>
      </c>
      <c r="AP212" s="15" t="s">
        <v>39</v>
      </c>
      <c r="AQ212" s="15" t="s">
        <v>39</v>
      </c>
      <c r="AS212" s="15" t="s">
        <v>39</v>
      </c>
      <c r="AT212" s="15" t="s">
        <v>39</v>
      </c>
      <c r="AU212" s="15" t="s">
        <v>39</v>
      </c>
      <c r="AW212" s="15" t="s">
        <v>39</v>
      </c>
      <c r="AX212" s="15" t="s">
        <v>39</v>
      </c>
      <c r="AY212" s="15" t="s">
        <v>39</v>
      </c>
      <c r="BA212" s="15" t="s">
        <v>39</v>
      </c>
      <c r="BB212" s="15" t="s">
        <v>39</v>
      </c>
      <c r="BC212" s="15" t="s">
        <v>39</v>
      </c>
      <c r="BE212" s="15" t="s">
        <v>39</v>
      </c>
      <c r="BF212" s="15" t="s">
        <v>39</v>
      </c>
      <c r="BG212" s="15" t="s">
        <v>39</v>
      </c>
      <c r="BI212" s="15" t="s">
        <v>39</v>
      </c>
      <c r="BJ212" s="15" t="s">
        <v>39</v>
      </c>
      <c r="BK212" s="15" t="s">
        <v>39</v>
      </c>
      <c r="BM212" s="15" t="s">
        <v>39</v>
      </c>
      <c r="BN212" s="15" t="s">
        <v>39</v>
      </c>
      <c r="BO212" s="15" t="s">
        <v>39</v>
      </c>
      <c r="BQ212" s="15" t="s">
        <v>39</v>
      </c>
      <c r="BR212" s="15" t="s">
        <v>39</v>
      </c>
      <c r="BS212" s="15" t="s">
        <v>39</v>
      </c>
      <c r="BU212" s="15" t="s">
        <v>39</v>
      </c>
      <c r="BV212" s="15" t="s">
        <v>39</v>
      </c>
      <c r="BW212" s="15" t="s">
        <v>39</v>
      </c>
      <c r="BY212" s="15" t="s">
        <v>39</v>
      </c>
      <c r="BZ212" s="15" t="s">
        <v>39</v>
      </c>
      <c r="CA212" s="15" t="s">
        <v>39</v>
      </c>
      <c r="CC212" s="15" t="s">
        <v>39</v>
      </c>
    </row>
    <row r="213" spans="1:81">
      <c r="A213" s="15">
        <v>38217116</v>
      </c>
      <c r="B213" s="17" t="s">
        <v>867</v>
      </c>
      <c r="C213" s="15" t="s">
        <v>868</v>
      </c>
      <c r="D213" s="15" t="s">
        <v>867</v>
      </c>
      <c r="E213" s="15" t="s">
        <v>869</v>
      </c>
      <c r="F213" s="15">
        <v>134260687</v>
      </c>
      <c r="G213" s="15" t="s">
        <v>46</v>
      </c>
      <c r="H213" s="15">
        <v>5</v>
      </c>
      <c r="I213" s="15">
        <v>0</v>
      </c>
      <c r="K213" s="15" t="b">
        <v>0</v>
      </c>
      <c r="L213" s="15" t="b">
        <v>0</v>
      </c>
      <c r="M213" s="15" t="b">
        <v>0</v>
      </c>
      <c r="N213" s="15" t="b">
        <v>0</v>
      </c>
      <c r="O213" s="15" t="b">
        <v>1</v>
      </c>
      <c r="P213" s="15">
        <v>0</v>
      </c>
      <c r="Q213" s="15">
        <v>0</v>
      </c>
      <c r="T213" s="15">
        <v>38217116</v>
      </c>
      <c r="U213" s="15" t="s">
        <v>39</v>
      </c>
      <c r="V213" s="15" t="s">
        <v>39</v>
      </c>
      <c r="W213" s="15" t="s">
        <v>39</v>
      </c>
      <c r="Y213" s="15" t="s">
        <v>39</v>
      </c>
      <c r="Z213" s="15" t="s">
        <v>39</v>
      </c>
      <c r="AA213" s="15" t="s">
        <v>39</v>
      </c>
      <c r="AC213" s="15" t="s">
        <v>39</v>
      </c>
      <c r="AD213" s="15" t="s">
        <v>39</v>
      </c>
      <c r="AE213" s="15" t="s">
        <v>39</v>
      </c>
      <c r="AG213" s="15" t="s">
        <v>39</v>
      </c>
      <c r="AH213" s="15" t="s">
        <v>39</v>
      </c>
      <c r="AI213" s="15" t="s">
        <v>39</v>
      </c>
      <c r="AK213" s="15" t="s">
        <v>39</v>
      </c>
      <c r="AL213" s="15" t="s">
        <v>39</v>
      </c>
      <c r="AM213" s="15" t="s">
        <v>39</v>
      </c>
      <c r="AO213" s="15" t="s">
        <v>39</v>
      </c>
      <c r="AP213" s="15" t="s">
        <v>39</v>
      </c>
      <c r="AQ213" s="15" t="s">
        <v>39</v>
      </c>
      <c r="AS213" s="15" t="s">
        <v>39</v>
      </c>
      <c r="AT213" s="15" t="s">
        <v>39</v>
      </c>
      <c r="AU213" s="15" t="s">
        <v>39</v>
      </c>
      <c r="AW213" s="15" t="s">
        <v>39</v>
      </c>
      <c r="AX213" s="15" t="s">
        <v>39</v>
      </c>
      <c r="AY213" s="15" t="s">
        <v>39</v>
      </c>
      <c r="BA213" s="15" t="s">
        <v>39</v>
      </c>
      <c r="BB213" s="15" t="s">
        <v>39</v>
      </c>
      <c r="BC213" s="15" t="s">
        <v>39</v>
      </c>
      <c r="BE213" s="15" t="s">
        <v>39</v>
      </c>
      <c r="BF213" s="15" t="s">
        <v>39</v>
      </c>
      <c r="BG213" s="15" t="s">
        <v>39</v>
      </c>
      <c r="BI213" s="15" t="s">
        <v>39</v>
      </c>
      <c r="BJ213" s="15" t="s">
        <v>39</v>
      </c>
      <c r="BK213" s="15" t="s">
        <v>39</v>
      </c>
      <c r="BM213" s="15" t="s">
        <v>39</v>
      </c>
      <c r="BN213" s="15" t="s">
        <v>39</v>
      </c>
      <c r="BO213" s="15" t="s">
        <v>39</v>
      </c>
      <c r="BQ213" s="15" t="s">
        <v>39</v>
      </c>
      <c r="BR213" s="15" t="s">
        <v>39</v>
      </c>
      <c r="BS213" s="15" t="s">
        <v>39</v>
      </c>
      <c r="BU213" s="15" t="s">
        <v>39</v>
      </c>
      <c r="BV213" s="15" t="s">
        <v>39</v>
      </c>
      <c r="BW213" s="15" t="s">
        <v>39</v>
      </c>
      <c r="BY213" s="15" t="s">
        <v>39</v>
      </c>
      <c r="BZ213" s="15" t="s">
        <v>39</v>
      </c>
      <c r="CA213" s="15" t="s">
        <v>39</v>
      </c>
      <c r="CC213" s="15" t="s">
        <v>39</v>
      </c>
    </row>
    <row r="214" spans="1:81">
      <c r="A214" s="15">
        <v>38217117</v>
      </c>
      <c r="B214" s="17" t="s">
        <v>870</v>
      </c>
      <c r="C214" s="15" t="s">
        <v>871</v>
      </c>
      <c r="D214" s="15" t="s">
        <v>870</v>
      </c>
      <c r="E214" s="15" t="s">
        <v>872</v>
      </c>
      <c r="F214" s="15">
        <v>134252803</v>
      </c>
      <c r="G214" s="15" t="s">
        <v>46</v>
      </c>
      <c r="H214" s="15">
        <v>5</v>
      </c>
      <c r="I214" s="15">
        <v>0</v>
      </c>
      <c r="K214" s="15" t="b">
        <v>0</v>
      </c>
      <c r="L214" s="15" t="b">
        <v>0</v>
      </c>
      <c r="M214" s="15" t="b">
        <v>0</v>
      </c>
      <c r="N214" s="15" t="b">
        <v>0</v>
      </c>
      <c r="O214" s="15" t="b">
        <v>1</v>
      </c>
      <c r="P214" s="15">
        <v>0</v>
      </c>
      <c r="Q214" s="15">
        <v>0</v>
      </c>
      <c r="T214" s="15">
        <v>38217117</v>
      </c>
      <c r="U214" s="15" t="s">
        <v>39</v>
      </c>
      <c r="V214" s="15" t="s">
        <v>39</v>
      </c>
      <c r="W214" s="15" t="s">
        <v>39</v>
      </c>
      <c r="Y214" s="15" t="s">
        <v>39</v>
      </c>
      <c r="Z214" s="15" t="s">
        <v>39</v>
      </c>
      <c r="AA214" s="15" t="s">
        <v>39</v>
      </c>
      <c r="AC214" s="15" t="s">
        <v>39</v>
      </c>
      <c r="AD214" s="15" t="s">
        <v>39</v>
      </c>
      <c r="AE214" s="15" t="s">
        <v>39</v>
      </c>
      <c r="AG214" s="15" t="s">
        <v>39</v>
      </c>
      <c r="AH214" s="15" t="s">
        <v>39</v>
      </c>
      <c r="AI214" s="15" t="s">
        <v>39</v>
      </c>
      <c r="AK214" s="15" t="s">
        <v>39</v>
      </c>
      <c r="AL214" s="15" t="s">
        <v>39</v>
      </c>
      <c r="AM214" s="15" t="s">
        <v>39</v>
      </c>
      <c r="AO214" s="15" t="s">
        <v>39</v>
      </c>
      <c r="AP214" s="15" t="s">
        <v>39</v>
      </c>
      <c r="AQ214" s="15" t="s">
        <v>39</v>
      </c>
      <c r="AS214" s="15" t="s">
        <v>39</v>
      </c>
      <c r="AT214" s="15" t="s">
        <v>39</v>
      </c>
      <c r="AU214" s="15" t="s">
        <v>39</v>
      </c>
      <c r="AW214" s="15" t="s">
        <v>39</v>
      </c>
      <c r="AX214" s="15" t="s">
        <v>39</v>
      </c>
      <c r="AY214" s="15" t="s">
        <v>39</v>
      </c>
      <c r="BA214" s="15" t="s">
        <v>39</v>
      </c>
      <c r="BB214" s="15" t="s">
        <v>39</v>
      </c>
      <c r="BC214" s="15" t="s">
        <v>39</v>
      </c>
      <c r="BE214" s="15" t="s">
        <v>39</v>
      </c>
      <c r="BF214" s="15" t="s">
        <v>39</v>
      </c>
      <c r="BG214" s="15" t="s">
        <v>39</v>
      </c>
      <c r="BI214" s="15" t="s">
        <v>39</v>
      </c>
      <c r="BJ214" s="15" t="s">
        <v>39</v>
      </c>
      <c r="BK214" s="15" t="s">
        <v>39</v>
      </c>
      <c r="BM214" s="15" t="s">
        <v>39</v>
      </c>
      <c r="BN214" s="15" t="s">
        <v>39</v>
      </c>
      <c r="BO214" s="15" t="s">
        <v>39</v>
      </c>
      <c r="BQ214" s="15" t="s">
        <v>39</v>
      </c>
      <c r="BR214" s="15" t="s">
        <v>39</v>
      </c>
      <c r="BS214" s="15" t="s">
        <v>39</v>
      </c>
      <c r="BU214" s="15" t="s">
        <v>39</v>
      </c>
      <c r="BV214" s="15" t="s">
        <v>39</v>
      </c>
      <c r="BW214" s="15" t="s">
        <v>39</v>
      </c>
      <c r="BY214" s="15" t="s">
        <v>39</v>
      </c>
      <c r="BZ214" s="15" t="s">
        <v>39</v>
      </c>
      <c r="CA214" s="15" t="s">
        <v>39</v>
      </c>
      <c r="CC214" s="15" t="s">
        <v>39</v>
      </c>
    </row>
    <row r="215" spans="1:81">
      <c r="A215" s="15">
        <v>38217118</v>
      </c>
      <c r="B215" s="17" t="s">
        <v>873</v>
      </c>
      <c r="C215" s="15" t="s">
        <v>874</v>
      </c>
      <c r="D215" s="15" t="s">
        <v>873</v>
      </c>
      <c r="E215" s="15" t="s">
        <v>875</v>
      </c>
      <c r="F215" s="15">
        <v>134274621</v>
      </c>
      <c r="G215" s="15" t="s">
        <v>46</v>
      </c>
      <c r="H215" s="15">
        <v>5</v>
      </c>
      <c r="I215" s="15">
        <v>0</v>
      </c>
      <c r="K215" s="15" t="b">
        <v>0</v>
      </c>
      <c r="L215" s="15" t="b">
        <v>0</v>
      </c>
      <c r="M215" s="15" t="b">
        <v>0</v>
      </c>
      <c r="N215" s="15" t="b">
        <v>0</v>
      </c>
      <c r="O215" s="15" t="b">
        <v>1</v>
      </c>
      <c r="P215" s="15">
        <v>0</v>
      </c>
      <c r="Q215" s="15">
        <v>0</v>
      </c>
      <c r="T215" s="15">
        <v>38217118</v>
      </c>
      <c r="U215" s="15" t="s">
        <v>39</v>
      </c>
      <c r="V215" s="15" t="s">
        <v>39</v>
      </c>
      <c r="W215" s="15" t="s">
        <v>39</v>
      </c>
      <c r="Y215" s="15" t="s">
        <v>39</v>
      </c>
      <c r="Z215" s="15" t="s">
        <v>39</v>
      </c>
      <c r="AA215" s="15" t="s">
        <v>39</v>
      </c>
      <c r="AC215" s="15" t="s">
        <v>39</v>
      </c>
      <c r="AD215" s="15" t="s">
        <v>39</v>
      </c>
      <c r="AE215" s="15" t="s">
        <v>39</v>
      </c>
      <c r="AG215" s="15" t="s">
        <v>39</v>
      </c>
      <c r="AH215" s="15" t="s">
        <v>39</v>
      </c>
      <c r="AI215" s="15" t="s">
        <v>39</v>
      </c>
      <c r="AK215" s="15" t="s">
        <v>39</v>
      </c>
      <c r="AL215" s="15" t="s">
        <v>39</v>
      </c>
      <c r="AM215" s="15" t="s">
        <v>39</v>
      </c>
      <c r="AO215" s="15" t="s">
        <v>39</v>
      </c>
      <c r="AP215" s="15" t="s">
        <v>39</v>
      </c>
      <c r="AQ215" s="15" t="s">
        <v>39</v>
      </c>
      <c r="AS215" s="15" t="s">
        <v>39</v>
      </c>
      <c r="AT215" s="15" t="s">
        <v>39</v>
      </c>
      <c r="AU215" s="15" t="s">
        <v>39</v>
      </c>
      <c r="AW215" s="15" t="s">
        <v>39</v>
      </c>
      <c r="AX215" s="15" t="s">
        <v>39</v>
      </c>
      <c r="AY215" s="15" t="s">
        <v>39</v>
      </c>
      <c r="BA215" s="15" t="s">
        <v>39</v>
      </c>
      <c r="BB215" s="15" t="s">
        <v>39</v>
      </c>
      <c r="BC215" s="15" t="s">
        <v>39</v>
      </c>
      <c r="BE215" s="15" t="s">
        <v>39</v>
      </c>
      <c r="BF215" s="15" t="s">
        <v>39</v>
      </c>
      <c r="BG215" s="15" t="s">
        <v>39</v>
      </c>
      <c r="BI215" s="15" t="s">
        <v>39</v>
      </c>
      <c r="BJ215" s="15" t="s">
        <v>39</v>
      </c>
      <c r="BK215" s="15" t="s">
        <v>39</v>
      </c>
      <c r="BM215" s="15" t="s">
        <v>39</v>
      </c>
      <c r="BN215" s="15" t="s">
        <v>39</v>
      </c>
      <c r="BO215" s="15" t="s">
        <v>39</v>
      </c>
      <c r="BQ215" s="15" t="s">
        <v>39</v>
      </c>
      <c r="BR215" s="15" t="s">
        <v>39</v>
      </c>
      <c r="BS215" s="15" t="s">
        <v>39</v>
      </c>
      <c r="BU215" s="15" t="s">
        <v>39</v>
      </c>
      <c r="BV215" s="15" t="s">
        <v>39</v>
      </c>
      <c r="BW215" s="15" t="s">
        <v>39</v>
      </c>
      <c r="BY215" s="15" t="s">
        <v>39</v>
      </c>
      <c r="BZ215" s="15" t="s">
        <v>39</v>
      </c>
      <c r="CA215" s="15" t="s">
        <v>39</v>
      </c>
      <c r="CC215" s="15" t="s">
        <v>39</v>
      </c>
    </row>
    <row r="216" spans="1:81">
      <c r="A216" s="15">
        <v>38217119</v>
      </c>
      <c r="B216" s="17" t="s">
        <v>876</v>
      </c>
      <c r="C216" s="15" t="s">
        <v>877</v>
      </c>
      <c r="D216" s="15" t="s">
        <v>876</v>
      </c>
      <c r="E216" s="15" t="s">
        <v>878</v>
      </c>
      <c r="F216" s="15">
        <v>134271819</v>
      </c>
      <c r="G216" s="15" t="s">
        <v>46</v>
      </c>
      <c r="H216" s="15">
        <v>5</v>
      </c>
      <c r="I216" s="15">
        <v>600</v>
      </c>
      <c r="K216" s="15" t="b">
        <v>0</v>
      </c>
      <c r="L216" s="15" t="b">
        <v>0</v>
      </c>
      <c r="M216" s="15" t="b">
        <v>0</v>
      </c>
      <c r="N216" s="15" t="b">
        <v>0</v>
      </c>
      <c r="O216" s="15" t="b">
        <v>1</v>
      </c>
      <c r="P216" s="15">
        <v>0</v>
      </c>
      <c r="Q216" s="15">
        <v>0</v>
      </c>
      <c r="T216" s="15">
        <v>38217119</v>
      </c>
      <c r="U216" s="15" t="s">
        <v>39</v>
      </c>
      <c r="V216" s="15" t="s">
        <v>39</v>
      </c>
      <c r="W216" s="15" t="s">
        <v>39</v>
      </c>
      <c r="Y216" s="15" t="s">
        <v>39</v>
      </c>
      <c r="Z216" s="15" t="s">
        <v>39</v>
      </c>
      <c r="AA216" s="15" t="s">
        <v>39</v>
      </c>
      <c r="AC216" s="15" t="s">
        <v>39</v>
      </c>
      <c r="AD216" s="15" t="s">
        <v>39</v>
      </c>
      <c r="AE216" s="15" t="s">
        <v>39</v>
      </c>
      <c r="AG216" s="15" t="s">
        <v>39</v>
      </c>
      <c r="AH216" s="15" t="s">
        <v>39</v>
      </c>
      <c r="AI216" s="15" t="s">
        <v>39</v>
      </c>
      <c r="AK216" s="15" t="s">
        <v>39</v>
      </c>
      <c r="AL216" s="15" t="s">
        <v>39</v>
      </c>
      <c r="AM216" s="15" t="s">
        <v>39</v>
      </c>
      <c r="AO216" s="15" t="s">
        <v>39</v>
      </c>
      <c r="AP216" s="15" t="s">
        <v>39</v>
      </c>
      <c r="AQ216" s="15" t="s">
        <v>39</v>
      </c>
      <c r="AS216" s="15" t="s">
        <v>39</v>
      </c>
      <c r="AT216" s="15" t="s">
        <v>39</v>
      </c>
      <c r="AU216" s="15" t="s">
        <v>39</v>
      </c>
      <c r="AW216" s="15" t="s">
        <v>39</v>
      </c>
      <c r="AX216" s="15" t="s">
        <v>39</v>
      </c>
      <c r="AY216" s="15" t="s">
        <v>39</v>
      </c>
      <c r="BA216" s="15" t="s">
        <v>39</v>
      </c>
      <c r="BB216" s="15" t="s">
        <v>39</v>
      </c>
      <c r="BC216" s="15" t="s">
        <v>39</v>
      </c>
      <c r="BE216" s="15" t="s">
        <v>39</v>
      </c>
      <c r="BF216" s="15" t="s">
        <v>39</v>
      </c>
      <c r="BG216" s="15" t="s">
        <v>39</v>
      </c>
      <c r="BI216" s="15" t="s">
        <v>39</v>
      </c>
      <c r="BJ216" s="15" t="s">
        <v>39</v>
      </c>
      <c r="BK216" s="15" t="s">
        <v>39</v>
      </c>
      <c r="BM216" s="15" t="s">
        <v>39</v>
      </c>
      <c r="BN216" s="15" t="s">
        <v>39</v>
      </c>
      <c r="BO216" s="15" t="s">
        <v>39</v>
      </c>
      <c r="BQ216" s="15" t="s">
        <v>39</v>
      </c>
      <c r="BR216" s="15" t="s">
        <v>39</v>
      </c>
      <c r="BS216" s="15" t="s">
        <v>39</v>
      </c>
      <c r="BU216" s="15" t="s">
        <v>39</v>
      </c>
      <c r="BV216" s="15" t="s">
        <v>39</v>
      </c>
      <c r="BW216" s="15" t="s">
        <v>39</v>
      </c>
      <c r="BY216" s="15" t="s">
        <v>39</v>
      </c>
      <c r="BZ216" s="15" t="s">
        <v>39</v>
      </c>
      <c r="CA216" s="15" t="s">
        <v>39</v>
      </c>
      <c r="CC216" s="15" t="s">
        <v>39</v>
      </c>
    </row>
    <row r="217" spans="1:81">
      <c r="A217" s="15">
        <v>38217172</v>
      </c>
      <c r="B217" s="17" t="s">
        <v>879</v>
      </c>
      <c r="C217" s="15" t="s">
        <v>880</v>
      </c>
      <c r="D217" s="15" t="s">
        <v>879</v>
      </c>
      <c r="E217" s="15" t="s">
        <v>881</v>
      </c>
      <c r="F217" s="15">
        <v>134218664</v>
      </c>
      <c r="G217" s="15" t="s">
        <v>46</v>
      </c>
      <c r="H217" s="15">
        <v>5</v>
      </c>
      <c r="I217" s="15">
        <v>0</v>
      </c>
      <c r="K217" s="15" t="b">
        <v>0</v>
      </c>
      <c r="L217" s="15" t="b">
        <v>0</v>
      </c>
      <c r="M217" s="15" t="b">
        <v>0</v>
      </c>
      <c r="N217" s="15" t="b">
        <v>0</v>
      </c>
      <c r="O217" s="15" t="b">
        <v>1</v>
      </c>
      <c r="P217" s="15">
        <v>0</v>
      </c>
      <c r="Q217" s="15">
        <v>0</v>
      </c>
      <c r="T217" s="15">
        <v>38217172</v>
      </c>
      <c r="U217" s="15" t="s">
        <v>39</v>
      </c>
      <c r="V217" s="15" t="s">
        <v>39</v>
      </c>
      <c r="W217" s="15" t="s">
        <v>39</v>
      </c>
      <c r="Y217" s="15" t="s">
        <v>39</v>
      </c>
      <c r="Z217" s="15" t="s">
        <v>39</v>
      </c>
      <c r="AA217" s="15" t="s">
        <v>39</v>
      </c>
      <c r="AC217" s="15" t="s">
        <v>39</v>
      </c>
      <c r="AD217" s="15" t="s">
        <v>39</v>
      </c>
      <c r="AE217" s="15" t="s">
        <v>39</v>
      </c>
      <c r="AG217" s="15" t="s">
        <v>39</v>
      </c>
      <c r="AH217" s="15" t="s">
        <v>39</v>
      </c>
      <c r="AI217" s="15" t="s">
        <v>39</v>
      </c>
      <c r="AK217" s="15" t="s">
        <v>39</v>
      </c>
      <c r="AL217" s="15" t="s">
        <v>39</v>
      </c>
      <c r="AM217" s="15" t="s">
        <v>39</v>
      </c>
      <c r="AO217" s="15" t="s">
        <v>39</v>
      </c>
      <c r="AP217" s="15" t="s">
        <v>39</v>
      </c>
      <c r="AQ217" s="15" t="s">
        <v>39</v>
      </c>
      <c r="AS217" s="15" t="s">
        <v>39</v>
      </c>
      <c r="AT217" s="15" t="s">
        <v>39</v>
      </c>
      <c r="AU217" s="15" t="s">
        <v>39</v>
      </c>
      <c r="AW217" s="15" t="s">
        <v>39</v>
      </c>
      <c r="AX217" s="15" t="s">
        <v>39</v>
      </c>
      <c r="AY217" s="15" t="s">
        <v>39</v>
      </c>
      <c r="BA217" s="15" t="s">
        <v>39</v>
      </c>
      <c r="BB217" s="15" t="s">
        <v>39</v>
      </c>
      <c r="BC217" s="15" t="s">
        <v>39</v>
      </c>
      <c r="BE217" s="15" t="s">
        <v>39</v>
      </c>
      <c r="BF217" s="15" t="s">
        <v>39</v>
      </c>
      <c r="BG217" s="15" t="s">
        <v>39</v>
      </c>
      <c r="BI217" s="15" t="s">
        <v>39</v>
      </c>
      <c r="BJ217" s="15" t="s">
        <v>39</v>
      </c>
      <c r="BK217" s="15" t="s">
        <v>39</v>
      </c>
      <c r="BM217" s="15" t="s">
        <v>39</v>
      </c>
      <c r="BN217" s="15" t="s">
        <v>39</v>
      </c>
      <c r="BO217" s="15" t="s">
        <v>39</v>
      </c>
      <c r="BQ217" s="15" t="s">
        <v>39</v>
      </c>
      <c r="BR217" s="15" t="s">
        <v>39</v>
      </c>
      <c r="BS217" s="15" t="s">
        <v>39</v>
      </c>
      <c r="BU217" s="15" t="s">
        <v>39</v>
      </c>
      <c r="BV217" s="15" t="s">
        <v>39</v>
      </c>
      <c r="BW217" s="15" t="s">
        <v>39</v>
      </c>
      <c r="BY217" s="15" t="s">
        <v>39</v>
      </c>
      <c r="BZ217" s="15" t="s">
        <v>39</v>
      </c>
      <c r="CA217" s="15" t="s">
        <v>39</v>
      </c>
      <c r="CC217" s="15" t="s">
        <v>39</v>
      </c>
    </row>
    <row r="218" spans="1:81">
      <c r="A218" s="15">
        <v>38217173</v>
      </c>
      <c r="B218" s="17" t="s">
        <v>882</v>
      </c>
      <c r="C218" s="15" t="s">
        <v>883</v>
      </c>
      <c r="D218" s="15" t="s">
        <v>882</v>
      </c>
      <c r="E218" s="15" t="s">
        <v>884</v>
      </c>
      <c r="F218" s="15">
        <v>134251773</v>
      </c>
      <c r="G218" s="15" t="s">
        <v>46</v>
      </c>
      <c r="H218" s="15">
        <v>5</v>
      </c>
      <c r="I218" s="15">
        <v>0</v>
      </c>
      <c r="K218" s="15" t="b">
        <v>0</v>
      </c>
      <c r="L218" s="15" t="b">
        <v>0</v>
      </c>
      <c r="M218" s="15" t="b">
        <v>0</v>
      </c>
      <c r="N218" s="15" t="b">
        <v>0</v>
      </c>
      <c r="O218" s="15" t="b">
        <v>1</v>
      </c>
      <c r="P218" s="15">
        <v>0</v>
      </c>
      <c r="Q218" s="15">
        <v>0</v>
      </c>
      <c r="T218" s="15">
        <v>38217173</v>
      </c>
      <c r="U218" s="15" t="s">
        <v>39</v>
      </c>
      <c r="V218" s="15" t="s">
        <v>39</v>
      </c>
      <c r="W218" s="15" t="s">
        <v>39</v>
      </c>
      <c r="Y218" s="15" t="s">
        <v>39</v>
      </c>
      <c r="Z218" s="15" t="s">
        <v>39</v>
      </c>
      <c r="AA218" s="15" t="s">
        <v>39</v>
      </c>
      <c r="AC218" s="15" t="s">
        <v>39</v>
      </c>
      <c r="AD218" s="15" t="s">
        <v>39</v>
      </c>
      <c r="AE218" s="15" t="s">
        <v>39</v>
      </c>
      <c r="AG218" s="15" t="s">
        <v>39</v>
      </c>
      <c r="AH218" s="15" t="s">
        <v>39</v>
      </c>
      <c r="AI218" s="15" t="s">
        <v>39</v>
      </c>
      <c r="AK218" s="15" t="s">
        <v>39</v>
      </c>
      <c r="AL218" s="15" t="s">
        <v>39</v>
      </c>
      <c r="AM218" s="15" t="s">
        <v>39</v>
      </c>
      <c r="AO218" s="15" t="s">
        <v>39</v>
      </c>
      <c r="AP218" s="15" t="s">
        <v>39</v>
      </c>
      <c r="AQ218" s="15" t="s">
        <v>39</v>
      </c>
      <c r="AS218" s="15" t="s">
        <v>39</v>
      </c>
      <c r="AT218" s="15" t="s">
        <v>39</v>
      </c>
      <c r="AU218" s="15" t="s">
        <v>39</v>
      </c>
      <c r="AW218" s="15" t="s">
        <v>39</v>
      </c>
      <c r="AX218" s="15" t="s">
        <v>39</v>
      </c>
      <c r="AY218" s="15" t="s">
        <v>39</v>
      </c>
      <c r="BA218" s="15" t="s">
        <v>39</v>
      </c>
      <c r="BB218" s="15" t="s">
        <v>39</v>
      </c>
      <c r="BC218" s="15" t="s">
        <v>39</v>
      </c>
      <c r="BE218" s="15" t="s">
        <v>39</v>
      </c>
      <c r="BF218" s="15" t="s">
        <v>39</v>
      </c>
      <c r="BG218" s="15" t="s">
        <v>39</v>
      </c>
      <c r="BI218" s="15" t="s">
        <v>39</v>
      </c>
      <c r="BJ218" s="15" t="s">
        <v>39</v>
      </c>
      <c r="BK218" s="15" t="s">
        <v>39</v>
      </c>
      <c r="BM218" s="15" t="s">
        <v>39</v>
      </c>
      <c r="BN218" s="15" t="s">
        <v>39</v>
      </c>
      <c r="BO218" s="15" t="s">
        <v>39</v>
      </c>
      <c r="BQ218" s="15" t="s">
        <v>39</v>
      </c>
      <c r="BR218" s="15" t="s">
        <v>39</v>
      </c>
      <c r="BS218" s="15" t="s">
        <v>39</v>
      </c>
      <c r="BU218" s="15" t="s">
        <v>39</v>
      </c>
      <c r="BV218" s="15" t="s">
        <v>39</v>
      </c>
      <c r="BW218" s="15" t="s">
        <v>39</v>
      </c>
      <c r="BY218" s="15" t="s">
        <v>39</v>
      </c>
      <c r="BZ218" s="15" t="s">
        <v>39</v>
      </c>
      <c r="CA218" s="15" t="s">
        <v>39</v>
      </c>
      <c r="CC218" s="15" t="s">
        <v>39</v>
      </c>
    </row>
    <row r="219" spans="1:81">
      <c r="A219" s="15">
        <v>38217174</v>
      </c>
      <c r="B219" s="17" t="s">
        <v>885</v>
      </c>
      <c r="C219" s="15" t="s">
        <v>886</v>
      </c>
      <c r="D219" s="15" t="s">
        <v>885</v>
      </c>
      <c r="E219" s="15" t="s">
        <v>887</v>
      </c>
      <c r="F219" s="15">
        <v>134266081</v>
      </c>
      <c r="G219" s="15" t="s">
        <v>46</v>
      </c>
      <c r="H219" s="15">
        <v>5</v>
      </c>
      <c r="I219" s="15">
        <v>0</v>
      </c>
      <c r="K219" s="15" t="b">
        <v>0</v>
      </c>
      <c r="L219" s="15" t="b">
        <v>0</v>
      </c>
      <c r="M219" s="15" t="b">
        <v>0</v>
      </c>
      <c r="N219" s="15" t="b">
        <v>0</v>
      </c>
      <c r="O219" s="15" t="b">
        <v>1</v>
      </c>
      <c r="P219" s="15">
        <v>0</v>
      </c>
      <c r="Q219" s="15">
        <v>0</v>
      </c>
      <c r="T219" s="15">
        <v>38217174</v>
      </c>
      <c r="U219" s="15" t="s">
        <v>39</v>
      </c>
      <c r="V219" s="15" t="s">
        <v>39</v>
      </c>
      <c r="W219" s="15" t="s">
        <v>39</v>
      </c>
      <c r="Y219" s="15" t="s">
        <v>39</v>
      </c>
      <c r="Z219" s="15" t="s">
        <v>39</v>
      </c>
      <c r="AA219" s="15" t="s">
        <v>39</v>
      </c>
      <c r="AC219" s="15" t="s">
        <v>39</v>
      </c>
      <c r="AD219" s="15" t="s">
        <v>39</v>
      </c>
      <c r="AE219" s="15" t="s">
        <v>39</v>
      </c>
      <c r="AG219" s="15" t="s">
        <v>39</v>
      </c>
      <c r="AH219" s="15" t="s">
        <v>39</v>
      </c>
      <c r="AI219" s="15" t="s">
        <v>39</v>
      </c>
      <c r="AK219" s="15" t="s">
        <v>39</v>
      </c>
      <c r="AL219" s="15" t="s">
        <v>39</v>
      </c>
      <c r="AM219" s="15" t="s">
        <v>39</v>
      </c>
      <c r="AO219" s="15" t="s">
        <v>39</v>
      </c>
      <c r="AP219" s="15" t="s">
        <v>39</v>
      </c>
      <c r="AQ219" s="15" t="s">
        <v>39</v>
      </c>
      <c r="AS219" s="15" t="s">
        <v>39</v>
      </c>
      <c r="AT219" s="15" t="s">
        <v>39</v>
      </c>
      <c r="AU219" s="15" t="s">
        <v>39</v>
      </c>
      <c r="AW219" s="15" t="s">
        <v>39</v>
      </c>
      <c r="AX219" s="15" t="s">
        <v>39</v>
      </c>
      <c r="AY219" s="15" t="s">
        <v>39</v>
      </c>
      <c r="BA219" s="15" t="s">
        <v>39</v>
      </c>
      <c r="BB219" s="15" t="s">
        <v>39</v>
      </c>
      <c r="BC219" s="15" t="s">
        <v>39</v>
      </c>
      <c r="BE219" s="15" t="s">
        <v>39</v>
      </c>
      <c r="BF219" s="15" t="s">
        <v>39</v>
      </c>
      <c r="BG219" s="15" t="s">
        <v>39</v>
      </c>
      <c r="BI219" s="15" t="s">
        <v>39</v>
      </c>
      <c r="BJ219" s="15" t="s">
        <v>39</v>
      </c>
      <c r="BK219" s="15" t="s">
        <v>39</v>
      </c>
      <c r="BM219" s="15" t="s">
        <v>39</v>
      </c>
      <c r="BN219" s="15" t="s">
        <v>39</v>
      </c>
      <c r="BO219" s="15" t="s">
        <v>39</v>
      </c>
      <c r="BQ219" s="15" t="s">
        <v>39</v>
      </c>
      <c r="BR219" s="15" t="s">
        <v>39</v>
      </c>
      <c r="BS219" s="15" t="s">
        <v>39</v>
      </c>
      <c r="BU219" s="15" t="s">
        <v>39</v>
      </c>
      <c r="BV219" s="15" t="s">
        <v>39</v>
      </c>
      <c r="BW219" s="15" t="s">
        <v>39</v>
      </c>
      <c r="BY219" s="15" t="s">
        <v>39</v>
      </c>
      <c r="BZ219" s="15" t="s">
        <v>39</v>
      </c>
      <c r="CA219" s="15" t="s">
        <v>39</v>
      </c>
      <c r="CC219" s="15" t="s">
        <v>39</v>
      </c>
    </row>
    <row r="220" spans="1:81">
      <c r="A220" s="15">
        <v>38217175</v>
      </c>
      <c r="B220" s="17" t="s">
        <v>888</v>
      </c>
      <c r="C220" s="15" t="s">
        <v>889</v>
      </c>
      <c r="D220" s="15" t="s">
        <v>888</v>
      </c>
      <c r="E220" s="15" t="s">
        <v>890</v>
      </c>
      <c r="F220" s="15">
        <v>134232958</v>
      </c>
      <c r="G220" s="15" t="s">
        <v>46</v>
      </c>
      <c r="H220" s="15">
        <v>5</v>
      </c>
      <c r="I220" s="15">
        <v>0</v>
      </c>
      <c r="K220" s="15" t="b">
        <v>0</v>
      </c>
      <c r="L220" s="15" t="b">
        <v>0</v>
      </c>
      <c r="M220" s="15" t="b">
        <v>0</v>
      </c>
      <c r="N220" s="15" t="b">
        <v>0</v>
      </c>
      <c r="O220" s="15" t="b">
        <v>1</v>
      </c>
      <c r="P220" s="15">
        <v>0</v>
      </c>
      <c r="Q220" s="15">
        <v>0</v>
      </c>
      <c r="T220" s="15">
        <v>38217175</v>
      </c>
      <c r="U220" s="15" t="s">
        <v>39</v>
      </c>
      <c r="V220" s="15" t="s">
        <v>39</v>
      </c>
      <c r="W220" s="15" t="s">
        <v>39</v>
      </c>
      <c r="Y220" s="15" t="s">
        <v>39</v>
      </c>
      <c r="Z220" s="15" t="s">
        <v>39</v>
      </c>
      <c r="AA220" s="15" t="s">
        <v>39</v>
      </c>
      <c r="AC220" s="15" t="s">
        <v>39</v>
      </c>
      <c r="AD220" s="15" t="s">
        <v>39</v>
      </c>
      <c r="AE220" s="15" t="s">
        <v>39</v>
      </c>
      <c r="AG220" s="15" t="s">
        <v>39</v>
      </c>
      <c r="AH220" s="15" t="s">
        <v>39</v>
      </c>
      <c r="AI220" s="15" t="s">
        <v>39</v>
      </c>
      <c r="AK220" s="15" t="s">
        <v>39</v>
      </c>
      <c r="AL220" s="15" t="s">
        <v>39</v>
      </c>
      <c r="AM220" s="15" t="s">
        <v>39</v>
      </c>
      <c r="AO220" s="15" t="s">
        <v>39</v>
      </c>
      <c r="AP220" s="15" t="s">
        <v>39</v>
      </c>
      <c r="AQ220" s="15" t="s">
        <v>39</v>
      </c>
      <c r="AS220" s="15" t="s">
        <v>39</v>
      </c>
      <c r="AT220" s="15" t="s">
        <v>39</v>
      </c>
      <c r="AU220" s="15" t="s">
        <v>39</v>
      </c>
      <c r="AW220" s="15" t="s">
        <v>39</v>
      </c>
      <c r="AX220" s="15" t="s">
        <v>39</v>
      </c>
      <c r="AY220" s="15" t="s">
        <v>39</v>
      </c>
      <c r="BA220" s="15" t="s">
        <v>39</v>
      </c>
      <c r="BB220" s="15" t="s">
        <v>39</v>
      </c>
      <c r="BC220" s="15" t="s">
        <v>39</v>
      </c>
      <c r="BE220" s="15" t="s">
        <v>39</v>
      </c>
      <c r="BF220" s="15" t="s">
        <v>39</v>
      </c>
      <c r="BG220" s="15" t="s">
        <v>39</v>
      </c>
      <c r="BI220" s="15" t="s">
        <v>39</v>
      </c>
      <c r="BJ220" s="15" t="s">
        <v>39</v>
      </c>
      <c r="BK220" s="15" t="s">
        <v>39</v>
      </c>
      <c r="BM220" s="15" t="s">
        <v>39</v>
      </c>
      <c r="BN220" s="15" t="s">
        <v>39</v>
      </c>
      <c r="BO220" s="15" t="s">
        <v>39</v>
      </c>
      <c r="BQ220" s="15" t="s">
        <v>39</v>
      </c>
      <c r="BR220" s="15" t="s">
        <v>39</v>
      </c>
      <c r="BS220" s="15" t="s">
        <v>39</v>
      </c>
      <c r="BU220" s="15" t="s">
        <v>39</v>
      </c>
      <c r="BV220" s="15" t="s">
        <v>39</v>
      </c>
      <c r="BW220" s="15" t="s">
        <v>39</v>
      </c>
      <c r="BY220" s="15" t="s">
        <v>39</v>
      </c>
      <c r="BZ220" s="15" t="s">
        <v>39</v>
      </c>
      <c r="CA220" s="15" t="s">
        <v>39</v>
      </c>
      <c r="CC220" s="15" t="s">
        <v>39</v>
      </c>
    </row>
    <row r="221" spans="1:81">
      <c r="A221" s="15">
        <v>38217176</v>
      </c>
      <c r="B221" s="17" t="s">
        <v>891</v>
      </c>
      <c r="C221" s="15" t="s">
        <v>892</v>
      </c>
      <c r="D221" s="15" t="s">
        <v>891</v>
      </c>
      <c r="E221" s="15" t="s">
        <v>893</v>
      </c>
      <c r="F221" s="15">
        <v>134282197</v>
      </c>
      <c r="G221" s="15" t="s">
        <v>46</v>
      </c>
      <c r="H221" s="15">
        <v>5</v>
      </c>
      <c r="I221" s="15">
        <v>0</v>
      </c>
      <c r="K221" s="15" t="b">
        <v>0</v>
      </c>
      <c r="L221" s="15" t="b">
        <v>0</v>
      </c>
      <c r="M221" s="15" t="b">
        <v>0</v>
      </c>
      <c r="N221" s="15" t="b">
        <v>0</v>
      </c>
      <c r="O221" s="15" t="b">
        <v>1</v>
      </c>
      <c r="P221" s="15">
        <v>0</v>
      </c>
      <c r="Q221" s="15">
        <v>0</v>
      </c>
      <c r="T221" s="15">
        <v>38217176</v>
      </c>
      <c r="U221" s="15" t="s">
        <v>39</v>
      </c>
      <c r="V221" s="15" t="s">
        <v>39</v>
      </c>
      <c r="W221" s="15" t="s">
        <v>39</v>
      </c>
      <c r="Y221" s="15" t="s">
        <v>39</v>
      </c>
      <c r="Z221" s="15" t="s">
        <v>39</v>
      </c>
      <c r="AA221" s="15" t="s">
        <v>39</v>
      </c>
      <c r="AC221" s="15" t="s">
        <v>39</v>
      </c>
      <c r="AD221" s="15" t="s">
        <v>39</v>
      </c>
      <c r="AE221" s="15" t="s">
        <v>39</v>
      </c>
      <c r="AG221" s="15" t="s">
        <v>39</v>
      </c>
      <c r="AH221" s="15" t="s">
        <v>39</v>
      </c>
      <c r="AI221" s="15" t="s">
        <v>39</v>
      </c>
      <c r="AK221" s="15" t="s">
        <v>39</v>
      </c>
      <c r="AL221" s="15" t="s">
        <v>39</v>
      </c>
      <c r="AM221" s="15" t="s">
        <v>39</v>
      </c>
      <c r="AO221" s="15" t="s">
        <v>39</v>
      </c>
      <c r="AP221" s="15" t="s">
        <v>39</v>
      </c>
      <c r="AQ221" s="15" t="s">
        <v>39</v>
      </c>
      <c r="AS221" s="15" t="s">
        <v>39</v>
      </c>
      <c r="AT221" s="15" t="s">
        <v>39</v>
      </c>
      <c r="AU221" s="15" t="s">
        <v>39</v>
      </c>
      <c r="AW221" s="15" t="s">
        <v>39</v>
      </c>
      <c r="AX221" s="15" t="s">
        <v>39</v>
      </c>
      <c r="AY221" s="15" t="s">
        <v>39</v>
      </c>
      <c r="BA221" s="15" t="s">
        <v>39</v>
      </c>
      <c r="BB221" s="15" t="s">
        <v>39</v>
      </c>
      <c r="BC221" s="15" t="s">
        <v>39</v>
      </c>
      <c r="BE221" s="15" t="s">
        <v>39</v>
      </c>
      <c r="BF221" s="15" t="s">
        <v>39</v>
      </c>
      <c r="BG221" s="15" t="s">
        <v>39</v>
      </c>
      <c r="BI221" s="15" t="s">
        <v>39</v>
      </c>
      <c r="BJ221" s="15" t="s">
        <v>39</v>
      </c>
      <c r="BK221" s="15" t="s">
        <v>39</v>
      </c>
      <c r="BM221" s="15" t="s">
        <v>39</v>
      </c>
      <c r="BN221" s="15" t="s">
        <v>39</v>
      </c>
      <c r="BO221" s="15" t="s">
        <v>39</v>
      </c>
      <c r="BQ221" s="15" t="s">
        <v>39</v>
      </c>
      <c r="BR221" s="15" t="s">
        <v>39</v>
      </c>
      <c r="BS221" s="15" t="s">
        <v>39</v>
      </c>
      <c r="BU221" s="15" t="s">
        <v>39</v>
      </c>
      <c r="BV221" s="15" t="s">
        <v>39</v>
      </c>
      <c r="BW221" s="15" t="s">
        <v>39</v>
      </c>
      <c r="BY221" s="15" t="s">
        <v>39</v>
      </c>
      <c r="BZ221" s="15" t="s">
        <v>39</v>
      </c>
      <c r="CA221" s="15" t="s">
        <v>39</v>
      </c>
      <c r="CC221" s="15" t="s">
        <v>39</v>
      </c>
    </row>
    <row r="222" spans="1:81">
      <c r="A222" s="15">
        <v>38217177</v>
      </c>
      <c r="B222" s="17" t="s">
        <v>894</v>
      </c>
      <c r="C222" s="15" t="s">
        <v>895</v>
      </c>
      <c r="D222" s="15" t="s">
        <v>894</v>
      </c>
      <c r="E222" s="15" t="s">
        <v>896</v>
      </c>
      <c r="F222" s="15">
        <v>134259805</v>
      </c>
      <c r="G222" s="15" t="s">
        <v>46</v>
      </c>
      <c r="H222" s="15">
        <v>5</v>
      </c>
      <c r="I222" s="15">
        <v>0</v>
      </c>
      <c r="K222" s="15" t="b">
        <v>0</v>
      </c>
      <c r="L222" s="15" t="b">
        <v>0</v>
      </c>
      <c r="M222" s="15" t="b">
        <v>0</v>
      </c>
      <c r="N222" s="15" t="b">
        <v>0</v>
      </c>
      <c r="O222" s="15" t="b">
        <v>1</v>
      </c>
      <c r="P222" s="15">
        <v>0</v>
      </c>
      <c r="Q222" s="15">
        <v>0</v>
      </c>
      <c r="T222" s="15">
        <v>38217177</v>
      </c>
      <c r="U222" s="15" t="s">
        <v>39</v>
      </c>
      <c r="V222" s="15" t="s">
        <v>39</v>
      </c>
      <c r="W222" s="15" t="s">
        <v>39</v>
      </c>
      <c r="Y222" s="15" t="s">
        <v>39</v>
      </c>
      <c r="Z222" s="15" t="s">
        <v>39</v>
      </c>
      <c r="AA222" s="15" t="s">
        <v>39</v>
      </c>
      <c r="AC222" s="15" t="s">
        <v>39</v>
      </c>
      <c r="AD222" s="15" t="s">
        <v>39</v>
      </c>
      <c r="AE222" s="15" t="s">
        <v>39</v>
      </c>
      <c r="AG222" s="15" t="s">
        <v>39</v>
      </c>
      <c r="AH222" s="15" t="s">
        <v>39</v>
      </c>
      <c r="AI222" s="15" t="s">
        <v>39</v>
      </c>
      <c r="AK222" s="15" t="s">
        <v>39</v>
      </c>
      <c r="AL222" s="15" t="s">
        <v>39</v>
      </c>
      <c r="AM222" s="15" t="s">
        <v>39</v>
      </c>
      <c r="AO222" s="15" t="s">
        <v>39</v>
      </c>
      <c r="AP222" s="15" t="s">
        <v>39</v>
      </c>
      <c r="AQ222" s="15" t="s">
        <v>39</v>
      </c>
      <c r="AS222" s="15" t="s">
        <v>39</v>
      </c>
      <c r="AT222" s="15" t="s">
        <v>39</v>
      </c>
      <c r="AU222" s="15" t="s">
        <v>39</v>
      </c>
      <c r="AW222" s="15" t="s">
        <v>39</v>
      </c>
      <c r="AX222" s="15" t="s">
        <v>39</v>
      </c>
      <c r="AY222" s="15" t="s">
        <v>39</v>
      </c>
      <c r="BA222" s="15" t="s">
        <v>39</v>
      </c>
      <c r="BB222" s="15" t="s">
        <v>39</v>
      </c>
      <c r="BC222" s="15" t="s">
        <v>39</v>
      </c>
      <c r="BE222" s="15" t="s">
        <v>39</v>
      </c>
      <c r="BF222" s="15" t="s">
        <v>39</v>
      </c>
      <c r="BG222" s="15" t="s">
        <v>39</v>
      </c>
      <c r="BI222" s="15" t="s">
        <v>39</v>
      </c>
      <c r="BJ222" s="15" t="s">
        <v>39</v>
      </c>
      <c r="BK222" s="15" t="s">
        <v>39</v>
      </c>
      <c r="BM222" s="15" t="s">
        <v>39</v>
      </c>
      <c r="BN222" s="15" t="s">
        <v>39</v>
      </c>
      <c r="BO222" s="15" t="s">
        <v>39</v>
      </c>
      <c r="BQ222" s="15" t="s">
        <v>39</v>
      </c>
      <c r="BR222" s="15" t="s">
        <v>39</v>
      </c>
      <c r="BS222" s="15" t="s">
        <v>39</v>
      </c>
      <c r="BU222" s="15" t="s">
        <v>39</v>
      </c>
      <c r="BV222" s="15" t="s">
        <v>39</v>
      </c>
      <c r="BW222" s="15" t="s">
        <v>39</v>
      </c>
      <c r="BY222" s="15" t="s">
        <v>39</v>
      </c>
      <c r="BZ222" s="15" t="s">
        <v>39</v>
      </c>
      <c r="CA222" s="15" t="s">
        <v>39</v>
      </c>
      <c r="CC222" s="15" t="s">
        <v>39</v>
      </c>
    </row>
    <row r="223" spans="1:81">
      <c r="A223" s="15">
        <v>38217178</v>
      </c>
      <c r="B223" s="17" t="s">
        <v>750</v>
      </c>
      <c r="C223" s="15" t="s">
        <v>897</v>
      </c>
      <c r="D223" s="15" t="s">
        <v>750</v>
      </c>
      <c r="E223" s="15" t="s">
        <v>890</v>
      </c>
      <c r="F223" s="15">
        <v>134232958</v>
      </c>
      <c r="G223" s="15" t="s">
        <v>46</v>
      </c>
      <c r="H223" s="15">
        <v>5</v>
      </c>
      <c r="I223" s="15">
        <v>0</v>
      </c>
      <c r="K223" s="15" t="b">
        <v>0</v>
      </c>
      <c r="L223" s="15" t="b">
        <v>0</v>
      </c>
      <c r="M223" s="15" t="b">
        <v>0</v>
      </c>
      <c r="N223" s="15" t="b">
        <v>0</v>
      </c>
      <c r="O223" s="15" t="b">
        <v>1</v>
      </c>
      <c r="P223" s="15">
        <v>0</v>
      </c>
      <c r="Q223" s="15">
        <v>0</v>
      </c>
      <c r="T223" s="15">
        <v>38217178</v>
      </c>
      <c r="U223" s="15" t="s">
        <v>39</v>
      </c>
      <c r="V223" s="15" t="s">
        <v>39</v>
      </c>
      <c r="W223" s="15" t="s">
        <v>39</v>
      </c>
      <c r="Y223" s="15" t="s">
        <v>39</v>
      </c>
      <c r="Z223" s="15" t="s">
        <v>39</v>
      </c>
      <c r="AA223" s="15" t="s">
        <v>39</v>
      </c>
      <c r="AC223" s="15" t="s">
        <v>39</v>
      </c>
      <c r="AD223" s="15" t="s">
        <v>39</v>
      </c>
      <c r="AE223" s="15" t="s">
        <v>39</v>
      </c>
      <c r="AG223" s="15" t="s">
        <v>39</v>
      </c>
      <c r="AH223" s="15" t="s">
        <v>39</v>
      </c>
      <c r="AI223" s="15" t="s">
        <v>39</v>
      </c>
      <c r="AK223" s="15" t="s">
        <v>39</v>
      </c>
      <c r="AL223" s="15" t="s">
        <v>39</v>
      </c>
      <c r="AM223" s="15" t="s">
        <v>39</v>
      </c>
      <c r="AO223" s="15" t="s">
        <v>39</v>
      </c>
      <c r="AP223" s="15" t="s">
        <v>39</v>
      </c>
      <c r="AQ223" s="15" t="s">
        <v>39</v>
      </c>
      <c r="AS223" s="15" t="s">
        <v>39</v>
      </c>
      <c r="AT223" s="15" t="s">
        <v>39</v>
      </c>
      <c r="AU223" s="15" t="s">
        <v>39</v>
      </c>
      <c r="AW223" s="15" t="s">
        <v>39</v>
      </c>
      <c r="AX223" s="15" t="s">
        <v>39</v>
      </c>
      <c r="AY223" s="15" t="s">
        <v>39</v>
      </c>
      <c r="BA223" s="15" t="s">
        <v>39</v>
      </c>
      <c r="BB223" s="15" t="s">
        <v>39</v>
      </c>
      <c r="BC223" s="15" t="s">
        <v>39</v>
      </c>
      <c r="BE223" s="15" t="s">
        <v>39</v>
      </c>
      <c r="BF223" s="15" t="s">
        <v>39</v>
      </c>
      <c r="BG223" s="15" t="s">
        <v>39</v>
      </c>
      <c r="BI223" s="15" t="s">
        <v>39</v>
      </c>
      <c r="BJ223" s="15" t="s">
        <v>39</v>
      </c>
      <c r="BK223" s="15" t="s">
        <v>39</v>
      </c>
      <c r="BM223" s="15" t="s">
        <v>39</v>
      </c>
      <c r="BN223" s="15" t="s">
        <v>39</v>
      </c>
      <c r="BO223" s="15" t="s">
        <v>39</v>
      </c>
      <c r="BQ223" s="15" t="s">
        <v>39</v>
      </c>
      <c r="BR223" s="15" t="s">
        <v>39</v>
      </c>
      <c r="BS223" s="15" t="s">
        <v>39</v>
      </c>
      <c r="BU223" s="15" t="s">
        <v>39</v>
      </c>
      <c r="BV223" s="15" t="s">
        <v>39</v>
      </c>
      <c r="BW223" s="15" t="s">
        <v>39</v>
      </c>
      <c r="BY223" s="15" t="s">
        <v>39</v>
      </c>
      <c r="BZ223" s="15" t="s">
        <v>39</v>
      </c>
      <c r="CA223" s="15" t="s">
        <v>39</v>
      </c>
      <c r="CC223" s="15" t="s">
        <v>39</v>
      </c>
    </row>
    <row r="224" spans="1:81">
      <c r="A224" s="15">
        <v>38217179</v>
      </c>
      <c r="B224" s="17" t="s">
        <v>898</v>
      </c>
      <c r="C224" s="15" t="s">
        <v>899</v>
      </c>
      <c r="D224" s="15" t="s">
        <v>898</v>
      </c>
      <c r="E224" s="15" t="s">
        <v>900</v>
      </c>
      <c r="F224" s="15">
        <v>134222081</v>
      </c>
      <c r="G224" s="15" t="s">
        <v>46</v>
      </c>
      <c r="H224" s="15">
        <v>5</v>
      </c>
      <c r="I224" s="15">
        <v>600</v>
      </c>
      <c r="K224" s="15" t="b">
        <v>0</v>
      </c>
      <c r="L224" s="15" t="b">
        <v>0</v>
      </c>
      <c r="M224" s="15" t="b">
        <v>0</v>
      </c>
      <c r="N224" s="15" t="b">
        <v>0</v>
      </c>
      <c r="O224" s="15" t="b">
        <v>1</v>
      </c>
      <c r="P224" s="15">
        <v>0</v>
      </c>
      <c r="Q224" s="15">
        <v>0</v>
      </c>
      <c r="T224" s="15">
        <v>38217179</v>
      </c>
      <c r="U224" s="15" t="s">
        <v>39</v>
      </c>
      <c r="V224" s="15" t="s">
        <v>39</v>
      </c>
      <c r="W224" s="15" t="s">
        <v>39</v>
      </c>
      <c r="Y224" s="15" t="s">
        <v>39</v>
      </c>
      <c r="Z224" s="15" t="s">
        <v>39</v>
      </c>
      <c r="AA224" s="15" t="s">
        <v>39</v>
      </c>
      <c r="AC224" s="15" t="s">
        <v>39</v>
      </c>
      <c r="AD224" s="15" t="s">
        <v>39</v>
      </c>
      <c r="AE224" s="15" t="s">
        <v>39</v>
      </c>
      <c r="AG224" s="15" t="s">
        <v>39</v>
      </c>
      <c r="AH224" s="15" t="s">
        <v>39</v>
      </c>
      <c r="AI224" s="15" t="s">
        <v>39</v>
      </c>
      <c r="AK224" s="15" t="s">
        <v>39</v>
      </c>
      <c r="AL224" s="15" t="s">
        <v>39</v>
      </c>
      <c r="AM224" s="15" t="s">
        <v>39</v>
      </c>
      <c r="AO224" s="15" t="s">
        <v>39</v>
      </c>
      <c r="AP224" s="15" t="s">
        <v>39</v>
      </c>
      <c r="AQ224" s="15" t="s">
        <v>39</v>
      </c>
      <c r="AS224" s="15" t="s">
        <v>39</v>
      </c>
      <c r="AT224" s="15" t="s">
        <v>39</v>
      </c>
      <c r="AU224" s="15" t="s">
        <v>39</v>
      </c>
      <c r="AW224" s="15" t="s">
        <v>39</v>
      </c>
      <c r="AX224" s="15" t="s">
        <v>39</v>
      </c>
      <c r="AY224" s="15" t="s">
        <v>39</v>
      </c>
      <c r="BA224" s="15" t="s">
        <v>39</v>
      </c>
      <c r="BB224" s="15" t="s">
        <v>39</v>
      </c>
      <c r="BC224" s="15" t="s">
        <v>39</v>
      </c>
      <c r="BE224" s="15" t="s">
        <v>39</v>
      </c>
      <c r="BF224" s="15" t="s">
        <v>39</v>
      </c>
      <c r="BG224" s="15" t="s">
        <v>39</v>
      </c>
      <c r="BI224" s="15" t="s">
        <v>39</v>
      </c>
      <c r="BJ224" s="15" t="s">
        <v>39</v>
      </c>
      <c r="BK224" s="15" t="s">
        <v>39</v>
      </c>
      <c r="BM224" s="15" t="s">
        <v>39</v>
      </c>
      <c r="BN224" s="15" t="s">
        <v>39</v>
      </c>
      <c r="BO224" s="15" t="s">
        <v>39</v>
      </c>
      <c r="BQ224" s="15" t="s">
        <v>39</v>
      </c>
      <c r="BR224" s="15" t="s">
        <v>39</v>
      </c>
      <c r="BS224" s="15" t="s">
        <v>39</v>
      </c>
      <c r="BU224" s="15" t="s">
        <v>39</v>
      </c>
      <c r="BV224" s="15" t="s">
        <v>39</v>
      </c>
      <c r="BW224" s="15" t="s">
        <v>39</v>
      </c>
      <c r="BY224" s="15" t="s">
        <v>39</v>
      </c>
      <c r="BZ224" s="15" t="s">
        <v>39</v>
      </c>
      <c r="CA224" s="15" t="s">
        <v>39</v>
      </c>
      <c r="CC224" s="15" t="s">
        <v>39</v>
      </c>
    </row>
    <row r="225" spans="1:81">
      <c r="A225" s="15">
        <v>38217180</v>
      </c>
      <c r="B225" s="17" t="s">
        <v>901</v>
      </c>
      <c r="C225" s="15" t="s">
        <v>902</v>
      </c>
      <c r="D225" s="15" t="s">
        <v>901</v>
      </c>
      <c r="E225" s="15" t="s">
        <v>903</v>
      </c>
      <c r="F225" s="15">
        <v>134232505</v>
      </c>
      <c r="G225" s="15" t="s">
        <v>46</v>
      </c>
      <c r="H225" s="15">
        <v>5</v>
      </c>
      <c r="I225" s="15">
        <v>600</v>
      </c>
      <c r="K225" s="15" t="b">
        <v>0</v>
      </c>
      <c r="L225" s="15" t="b">
        <v>0</v>
      </c>
      <c r="M225" s="15" t="b">
        <v>0</v>
      </c>
      <c r="N225" s="15" t="b">
        <v>0</v>
      </c>
      <c r="O225" s="15" t="b">
        <v>1</v>
      </c>
      <c r="P225" s="15">
        <v>0</v>
      </c>
      <c r="Q225" s="15">
        <v>0</v>
      </c>
      <c r="T225" s="15">
        <v>38217180</v>
      </c>
      <c r="U225" s="15" t="s">
        <v>39</v>
      </c>
      <c r="V225" s="15" t="s">
        <v>39</v>
      </c>
      <c r="W225" s="15" t="s">
        <v>39</v>
      </c>
      <c r="Y225" s="15" t="s">
        <v>39</v>
      </c>
      <c r="Z225" s="15" t="s">
        <v>39</v>
      </c>
      <c r="AA225" s="15" t="s">
        <v>39</v>
      </c>
      <c r="AC225" s="15" t="s">
        <v>39</v>
      </c>
      <c r="AD225" s="15" t="s">
        <v>39</v>
      </c>
      <c r="AE225" s="15" t="s">
        <v>39</v>
      </c>
      <c r="AG225" s="15" t="s">
        <v>39</v>
      </c>
      <c r="AH225" s="15" t="s">
        <v>39</v>
      </c>
      <c r="AI225" s="15" t="s">
        <v>39</v>
      </c>
      <c r="AK225" s="15" t="s">
        <v>39</v>
      </c>
      <c r="AL225" s="15" t="s">
        <v>39</v>
      </c>
      <c r="AM225" s="15" t="s">
        <v>39</v>
      </c>
      <c r="AO225" s="15" t="s">
        <v>39</v>
      </c>
      <c r="AP225" s="15" t="s">
        <v>39</v>
      </c>
      <c r="AQ225" s="15" t="s">
        <v>39</v>
      </c>
      <c r="AS225" s="15" t="s">
        <v>39</v>
      </c>
      <c r="AT225" s="15" t="s">
        <v>39</v>
      </c>
      <c r="AU225" s="15" t="s">
        <v>39</v>
      </c>
      <c r="AW225" s="15" t="s">
        <v>39</v>
      </c>
      <c r="AX225" s="15" t="s">
        <v>39</v>
      </c>
      <c r="AY225" s="15" t="s">
        <v>39</v>
      </c>
      <c r="BA225" s="15" t="s">
        <v>39</v>
      </c>
      <c r="BB225" s="15" t="s">
        <v>39</v>
      </c>
      <c r="BC225" s="15" t="s">
        <v>39</v>
      </c>
      <c r="BE225" s="15" t="s">
        <v>39</v>
      </c>
      <c r="BF225" s="15" t="s">
        <v>39</v>
      </c>
      <c r="BG225" s="15" t="s">
        <v>39</v>
      </c>
      <c r="BI225" s="15" t="s">
        <v>39</v>
      </c>
      <c r="BJ225" s="15" t="s">
        <v>39</v>
      </c>
      <c r="BK225" s="15" t="s">
        <v>39</v>
      </c>
      <c r="BM225" s="15" t="s">
        <v>39</v>
      </c>
      <c r="BN225" s="15" t="s">
        <v>39</v>
      </c>
      <c r="BO225" s="15" t="s">
        <v>39</v>
      </c>
      <c r="BQ225" s="15" t="s">
        <v>39</v>
      </c>
      <c r="BR225" s="15" t="s">
        <v>39</v>
      </c>
      <c r="BS225" s="15" t="s">
        <v>39</v>
      </c>
      <c r="BU225" s="15" t="s">
        <v>39</v>
      </c>
      <c r="BV225" s="15" t="s">
        <v>39</v>
      </c>
      <c r="BW225" s="15" t="s">
        <v>39</v>
      </c>
      <c r="BY225" s="15" t="s">
        <v>39</v>
      </c>
      <c r="BZ225" s="15" t="s">
        <v>39</v>
      </c>
      <c r="CA225" s="15" t="s">
        <v>39</v>
      </c>
      <c r="CC225" s="15" t="s">
        <v>39</v>
      </c>
    </row>
    <row r="226" spans="1:81">
      <c r="A226" s="15">
        <v>38217181</v>
      </c>
      <c r="B226" s="17" t="s">
        <v>904</v>
      </c>
      <c r="C226" s="15" t="s">
        <v>905</v>
      </c>
      <c r="D226" s="15" t="s">
        <v>904</v>
      </c>
      <c r="E226" s="15" t="s">
        <v>906</v>
      </c>
      <c r="F226" s="15">
        <v>134248356</v>
      </c>
      <c r="G226" s="15" t="s">
        <v>46</v>
      </c>
      <c r="H226" s="15">
        <v>5</v>
      </c>
      <c r="I226" s="15">
        <v>0</v>
      </c>
      <c r="K226" s="15" t="b">
        <v>0</v>
      </c>
      <c r="L226" s="15" t="b">
        <v>0</v>
      </c>
      <c r="M226" s="15" t="b">
        <v>0</v>
      </c>
      <c r="N226" s="15" t="b">
        <v>0</v>
      </c>
      <c r="O226" s="15" t="b">
        <v>1</v>
      </c>
      <c r="P226" s="15">
        <v>0</v>
      </c>
      <c r="Q226" s="15">
        <v>0</v>
      </c>
      <c r="T226" s="15">
        <v>38217181</v>
      </c>
      <c r="U226" s="15" t="s">
        <v>39</v>
      </c>
      <c r="V226" s="15" t="s">
        <v>39</v>
      </c>
      <c r="W226" s="15" t="s">
        <v>39</v>
      </c>
      <c r="Y226" s="15" t="s">
        <v>39</v>
      </c>
      <c r="Z226" s="15" t="s">
        <v>39</v>
      </c>
      <c r="AA226" s="15" t="s">
        <v>39</v>
      </c>
      <c r="AC226" s="15" t="s">
        <v>39</v>
      </c>
      <c r="AD226" s="15" t="s">
        <v>39</v>
      </c>
      <c r="AE226" s="15" t="s">
        <v>39</v>
      </c>
      <c r="AG226" s="15" t="s">
        <v>39</v>
      </c>
      <c r="AH226" s="15" t="s">
        <v>39</v>
      </c>
      <c r="AI226" s="15" t="s">
        <v>39</v>
      </c>
      <c r="AK226" s="15" t="s">
        <v>39</v>
      </c>
      <c r="AL226" s="15" t="s">
        <v>39</v>
      </c>
      <c r="AM226" s="15" t="s">
        <v>39</v>
      </c>
      <c r="AO226" s="15" t="s">
        <v>39</v>
      </c>
      <c r="AP226" s="15" t="s">
        <v>39</v>
      </c>
      <c r="AQ226" s="15" t="s">
        <v>39</v>
      </c>
      <c r="AS226" s="15" t="s">
        <v>39</v>
      </c>
      <c r="AT226" s="15" t="s">
        <v>39</v>
      </c>
      <c r="AU226" s="15" t="s">
        <v>39</v>
      </c>
      <c r="AW226" s="15" t="s">
        <v>39</v>
      </c>
      <c r="AX226" s="15" t="s">
        <v>39</v>
      </c>
      <c r="AY226" s="15" t="s">
        <v>39</v>
      </c>
      <c r="BA226" s="15" t="s">
        <v>39</v>
      </c>
      <c r="BB226" s="15" t="s">
        <v>39</v>
      </c>
      <c r="BC226" s="15" t="s">
        <v>39</v>
      </c>
      <c r="BE226" s="15" t="s">
        <v>39</v>
      </c>
      <c r="BF226" s="15" t="s">
        <v>39</v>
      </c>
      <c r="BG226" s="15" t="s">
        <v>39</v>
      </c>
      <c r="BI226" s="15" t="s">
        <v>39</v>
      </c>
      <c r="BJ226" s="15" t="s">
        <v>39</v>
      </c>
      <c r="BK226" s="15" t="s">
        <v>39</v>
      </c>
      <c r="BM226" s="15" t="s">
        <v>39</v>
      </c>
      <c r="BN226" s="15" t="s">
        <v>39</v>
      </c>
      <c r="BO226" s="15" t="s">
        <v>39</v>
      </c>
      <c r="BQ226" s="15" t="s">
        <v>39</v>
      </c>
      <c r="BR226" s="15" t="s">
        <v>39</v>
      </c>
      <c r="BS226" s="15" t="s">
        <v>39</v>
      </c>
      <c r="BU226" s="15" t="s">
        <v>39</v>
      </c>
      <c r="BV226" s="15" t="s">
        <v>39</v>
      </c>
      <c r="BW226" s="15" t="s">
        <v>39</v>
      </c>
      <c r="BY226" s="15" t="s">
        <v>39</v>
      </c>
      <c r="BZ226" s="15" t="s">
        <v>39</v>
      </c>
      <c r="CA226" s="15" t="s">
        <v>39</v>
      </c>
      <c r="CC226" s="15" t="s">
        <v>39</v>
      </c>
    </row>
    <row r="227" spans="1:81">
      <c r="A227" s="15">
        <v>38217234</v>
      </c>
      <c r="B227" s="17" t="s">
        <v>907</v>
      </c>
      <c r="C227" s="15" t="s">
        <v>908</v>
      </c>
      <c r="D227" s="15" t="s">
        <v>907</v>
      </c>
      <c r="E227" s="15" t="s">
        <v>909</v>
      </c>
      <c r="F227" s="15">
        <v>134239419</v>
      </c>
      <c r="G227" s="15" t="s">
        <v>46</v>
      </c>
      <c r="H227" s="15">
        <v>5</v>
      </c>
      <c r="I227" s="15">
        <v>0</v>
      </c>
      <c r="K227" s="15" t="b">
        <v>0</v>
      </c>
      <c r="L227" s="15" t="b">
        <v>0</v>
      </c>
      <c r="M227" s="15" t="b">
        <v>0</v>
      </c>
      <c r="N227" s="15" t="b">
        <v>0</v>
      </c>
      <c r="O227" s="15" t="b">
        <v>1</v>
      </c>
      <c r="P227" s="15">
        <v>0</v>
      </c>
      <c r="Q227" s="15">
        <v>0</v>
      </c>
      <c r="T227" s="15">
        <v>38217234</v>
      </c>
      <c r="U227" s="15" t="s">
        <v>39</v>
      </c>
      <c r="V227" s="15" t="s">
        <v>39</v>
      </c>
      <c r="W227" s="15" t="s">
        <v>39</v>
      </c>
      <c r="Y227" s="15" t="s">
        <v>39</v>
      </c>
      <c r="Z227" s="15" t="s">
        <v>39</v>
      </c>
      <c r="AA227" s="15" t="s">
        <v>39</v>
      </c>
      <c r="AC227" s="15" t="s">
        <v>39</v>
      </c>
      <c r="AD227" s="15" t="s">
        <v>39</v>
      </c>
      <c r="AE227" s="15" t="s">
        <v>39</v>
      </c>
      <c r="AG227" s="15" t="s">
        <v>39</v>
      </c>
      <c r="AH227" s="15" t="s">
        <v>39</v>
      </c>
      <c r="AI227" s="15" t="s">
        <v>39</v>
      </c>
      <c r="AK227" s="15" t="s">
        <v>39</v>
      </c>
      <c r="AL227" s="15" t="s">
        <v>39</v>
      </c>
      <c r="AM227" s="15" t="s">
        <v>39</v>
      </c>
      <c r="AO227" s="15" t="s">
        <v>39</v>
      </c>
      <c r="AP227" s="15" t="s">
        <v>39</v>
      </c>
      <c r="AQ227" s="15" t="s">
        <v>39</v>
      </c>
      <c r="AS227" s="15" t="s">
        <v>39</v>
      </c>
      <c r="AT227" s="15" t="s">
        <v>39</v>
      </c>
      <c r="AU227" s="15" t="s">
        <v>39</v>
      </c>
      <c r="AW227" s="15" t="s">
        <v>39</v>
      </c>
      <c r="AX227" s="15" t="s">
        <v>39</v>
      </c>
      <c r="AY227" s="15" t="s">
        <v>39</v>
      </c>
      <c r="BA227" s="15" t="s">
        <v>39</v>
      </c>
      <c r="BB227" s="15" t="s">
        <v>39</v>
      </c>
      <c r="BC227" s="15" t="s">
        <v>39</v>
      </c>
      <c r="BE227" s="15" t="s">
        <v>39</v>
      </c>
      <c r="BF227" s="15" t="s">
        <v>39</v>
      </c>
      <c r="BG227" s="15" t="s">
        <v>39</v>
      </c>
      <c r="BI227" s="15" t="s">
        <v>39</v>
      </c>
      <c r="BJ227" s="15" t="s">
        <v>39</v>
      </c>
      <c r="BK227" s="15" t="s">
        <v>39</v>
      </c>
      <c r="BM227" s="15" t="s">
        <v>39</v>
      </c>
      <c r="BN227" s="15" t="s">
        <v>39</v>
      </c>
      <c r="BO227" s="15" t="s">
        <v>39</v>
      </c>
      <c r="BQ227" s="15" t="s">
        <v>39</v>
      </c>
      <c r="BR227" s="15" t="s">
        <v>39</v>
      </c>
      <c r="BS227" s="15" t="s">
        <v>39</v>
      </c>
      <c r="BU227" s="15" t="s">
        <v>39</v>
      </c>
      <c r="BV227" s="15" t="s">
        <v>39</v>
      </c>
      <c r="BW227" s="15" t="s">
        <v>39</v>
      </c>
      <c r="BY227" s="15" t="s">
        <v>39</v>
      </c>
      <c r="BZ227" s="15" t="s">
        <v>39</v>
      </c>
      <c r="CA227" s="15" t="s">
        <v>39</v>
      </c>
      <c r="CC227" s="15" t="s">
        <v>39</v>
      </c>
    </row>
    <row r="228" spans="1:81">
      <c r="A228" s="15">
        <v>38217235</v>
      </c>
      <c r="B228" s="17" t="s">
        <v>910</v>
      </c>
      <c r="C228" s="15" t="s">
        <v>911</v>
      </c>
      <c r="D228" s="15" t="s">
        <v>910</v>
      </c>
      <c r="E228" s="15" t="s">
        <v>912</v>
      </c>
      <c r="F228" s="15">
        <v>134272782</v>
      </c>
      <c r="G228" s="15" t="s">
        <v>46</v>
      </c>
      <c r="H228" s="15">
        <v>5</v>
      </c>
      <c r="I228" s="15">
        <v>0</v>
      </c>
      <c r="K228" s="15" t="b">
        <v>0</v>
      </c>
      <c r="L228" s="15" t="b">
        <v>0</v>
      </c>
      <c r="M228" s="15" t="b">
        <v>0</v>
      </c>
      <c r="N228" s="15" t="b">
        <v>0</v>
      </c>
      <c r="O228" s="15" t="b">
        <v>1</v>
      </c>
      <c r="P228" s="15">
        <v>0</v>
      </c>
      <c r="Q228" s="15">
        <v>0</v>
      </c>
      <c r="T228" s="15">
        <v>38217235</v>
      </c>
      <c r="U228" s="15" t="s">
        <v>39</v>
      </c>
      <c r="V228" s="15" t="s">
        <v>39</v>
      </c>
      <c r="W228" s="15" t="s">
        <v>39</v>
      </c>
      <c r="Y228" s="15" t="s">
        <v>39</v>
      </c>
      <c r="Z228" s="15" t="s">
        <v>39</v>
      </c>
      <c r="AA228" s="15" t="s">
        <v>39</v>
      </c>
      <c r="AC228" s="15" t="s">
        <v>39</v>
      </c>
      <c r="AD228" s="15" t="s">
        <v>39</v>
      </c>
      <c r="AE228" s="15" t="s">
        <v>39</v>
      </c>
      <c r="AG228" s="15" t="s">
        <v>39</v>
      </c>
      <c r="AH228" s="15" t="s">
        <v>39</v>
      </c>
      <c r="AI228" s="15" t="s">
        <v>39</v>
      </c>
      <c r="AK228" s="15" t="s">
        <v>39</v>
      </c>
      <c r="AL228" s="15" t="s">
        <v>39</v>
      </c>
      <c r="AM228" s="15" t="s">
        <v>39</v>
      </c>
      <c r="AO228" s="15" t="s">
        <v>39</v>
      </c>
      <c r="AP228" s="15" t="s">
        <v>39</v>
      </c>
      <c r="AQ228" s="15" t="s">
        <v>39</v>
      </c>
      <c r="AS228" s="15" t="s">
        <v>39</v>
      </c>
      <c r="AT228" s="15" t="s">
        <v>39</v>
      </c>
      <c r="AU228" s="15" t="s">
        <v>39</v>
      </c>
      <c r="AW228" s="15" t="s">
        <v>39</v>
      </c>
      <c r="AX228" s="15" t="s">
        <v>39</v>
      </c>
      <c r="AY228" s="15" t="s">
        <v>39</v>
      </c>
      <c r="BA228" s="15" t="s">
        <v>39</v>
      </c>
      <c r="BB228" s="15" t="s">
        <v>39</v>
      </c>
      <c r="BC228" s="15" t="s">
        <v>39</v>
      </c>
      <c r="BE228" s="15" t="s">
        <v>39</v>
      </c>
      <c r="BF228" s="15" t="s">
        <v>39</v>
      </c>
      <c r="BG228" s="15" t="s">
        <v>39</v>
      </c>
      <c r="BI228" s="15" t="s">
        <v>39</v>
      </c>
      <c r="BJ228" s="15" t="s">
        <v>39</v>
      </c>
      <c r="BK228" s="15" t="s">
        <v>39</v>
      </c>
      <c r="BM228" s="15" t="s">
        <v>39</v>
      </c>
      <c r="BN228" s="15" t="s">
        <v>39</v>
      </c>
      <c r="BO228" s="15" t="s">
        <v>39</v>
      </c>
      <c r="BQ228" s="15" t="s">
        <v>39</v>
      </c>
      <c r="BR228" s="15" t="s">
        <v>39</v>
      </c>
      <c r="BS228" s="15" t="s">
        <v>39</v>
      </c>
      <c r="BU228" s="15" t="s">
        <v>39</v>
      </c>
      <c r="BV228" s="15" t="s">
        <v>39</v>
      </c>
      <c r="BW228" s="15" t="s">
        <v>39</v>
      </c>
      <c r="BY228" s="15" t="s">
        <v>39</v>
      </c>
      <c r="BZ228" s="15" t="s">
        <v>39</v>
      </c>
      <c r="CA228" s="15" t="s">
        <v>39</v>
      </c>
      <c r="CC228" s="15" t="s">
        <v>39</v>
      </c>
    </row>
    <row r="229" spans="1:81">
      <c r="A229" s="15">
        <v>38217236</v>
      </c>
      <c r="B229" s="17" t="s">
        <v>913</v>
      </c>
      <c r="C229" s="15" t="s">
        <v>914</v>
      </c>
      <c r="D229" s="15" t="s">
        <v>913</v>
      </c>
      <c r="E229" s="15" t="s">
        <v>915</v>
      </c>
      <c r="F229" s="15">
        <v>134248033</v>
      </c>
      <c r="G229" s="15" t="s">
        <v>46</v>
      </c>
      <c r="H229" s="15">
        <v>5</v>
      </c>
      <c r="I229" s="15">
        <v>0</v>
      </c>
      <c r="K229" s="15" t="b">
        <v>0</v>
      </c>
      <c r="L229" s="15" t="b">
        <v>0</v>
      </c>
      <c r="M229" s="15" t="b">
        <v>0</v>
      </c>
      <c r="N229" s="15" t="b">
        <v>0</v>
      </c>
      <c r="O229" s="15" t="b">
        <v>1</v>
      </c>
      <c r="P229" s="15">
        <v>0</v>
      </c>
      <c r="Q229" s="15">
        <v>0</v>
      </c>
      <c r="T229" s="15">
        <v>38217236</v>
      </c>
      <c r="U229" s="15" t="s">
        <v>39</v>
      </c>
      <c r="V229" s="15" t="s">
        <v>39</v>
      </c>
      <c r="W229" s="15" t="s">
        <v>39</v>
      </c>
      <c r="Y229" s="15" t="s">
        <v>39</v>
      </c>
      <c r="Z229" s="15" t="s">
        <v>39</v>
      </c>
      <c r="AA229" s="15" t="s">
        <v>39</v>
      </c>
      <c r="AC229" s="15" t="s">
        <v>39</v>
      </c>
      <c r="AD229" s="15" t="s">
        <v>39</v>
      </c>
      <c r="AE229" s="15" t="s">
        <v>39</v>
      </c>
      <c r="AG229" s="15" t="s">
        <v>39</v>
      </c>
      <c r="AH229" s="15" t="s">
        <v>39</v>
      </c>
      <c r="AI229" s="15" t="s">
        <v>39</v>
      </c>
      <c r="AK229" s="15" t="s">
        <v>39</v>
      </c>
      <c r="AL229" s="15" t="s">
        <v>39</v>
      </c>
      <c r="AM229" s="15" t="s">
        <v>39</v>
      </c>
      <c r="AO229" s="15" t="s">
        <v>39</v>
      </c>
      <c r="AP229" s="15" t="s">
        <v>39</v>
      </c>
      <c r="AQ229" s="15" t="s">
        <v>39</v>
      </c>
      <c r="AS229" s="15" t="s">
        <v>39</v>
      </c>
      <c r="AT229" s="15" t="s">
        <v>39</v>
      </c>
      <c r="AU229" s="15" t="s">
        <v>39</v>
      </c>
      <c r="AW229" s="15" t="s">
        <v>39</v>
      </c>
      <c r="AX229" s="15" t="s">
        <v>39</v>
      </c>
      <c r="AY229" s="15" t="s">
        <v>39</v>
      </c>
      <c r="BA229" s="15" t="s">
        <v>39</v>
      </c>
      <c r="BB229" s="15" t="s">
        <v>39</v>
      </c>
      <c r="BC229" s="15" t="s">
        <v>39</v>
      </c>
      <c r="BE229" s="15" t="s">
        <v>39</v>
      </c>
      <c r="BF229" s="15" t="s">
        <v>39</v>
      </c>
      <c r="BG229" s="15" t="s">
        <v>39</v>
      </c>
      <c r="BI229" s="15" t="s">
        <v>39</v>
      </c>
      <c r="BJ229" s="15" t="s">
        <v>39</v>
      </c>
      <c r="BK229" s="15" t="s">
        <v>39</v>
      </c>
      <c r="BM229" s="15" t="s">
        <v>39</v>
      </c>
      <c r="BN229" s="15" t="s">
        <v>39</v>
      </c>
      <c r="BO229" s="15" t="s">
        <v>39</v>
      </c>
      <c r="BQ229" s="15" t="s">
        <v>39</v>
      </c>
      <c r="BR229" s="15" t="s">
        <v>39</v>
      </c>
      <c r="BS229" s="15" t="s">
        <v>39</v>
      </c>
      <c r="BU229" s="15" t="s">
        <v>39</v>
      </c>
      <c r="BV229" s="15" t="s">
        <v>39</v>
      </c>
      <c r="BW229" s="15" t="s">
        <v>39</v>
      </c>
      <c r="BY229" s="15" t="s">
        <v>39</v>
      </c>
      <c r="BZ229" s="15" t="s">
        <v>39</v>
      </c>
      <c r="CA229" s="15" t="s">
        <v>39</v>
      </c>
      <c r="CC229" s="15" t="s">
        <v>39</v>
      </c>
    </row>
    <row r="230" spans="1:81">
      <c r="A230" s="15">
        <v>38217237</v>
      </c>
      <c r="B230" s="17" t="s">
        <v>117</v>
      </c>
      <c r="C230" s="15" t="s">
        <v>916</v>
      </c>
      <c r="D230" s="15" t="s">
        <v>117</v>
      </c>
      <c r="E230" s="15" t="s">
        <v>917</v>
      </c>
      <c r="F230" s="15">
        <v>134230022</v>
      </c>
      <c r="G230" s="15" t="s">
        <v>46</v>
      </c>
      <c r="H230" s="15">
        <v>5</v>
      </c>
      <c r="I230" s="15">
        <v>0</v>
      </c>
      <c r="K230" s="15" t="b">
        <v>0</v>
      </c>
      <c r="L230" s="15" t="b">
        <v>0</v>
      </c>
      <c r="M230" s="15" t="b">
        <v>0</v>
      </c>
      <c r="N230" s="15" t="b">
        <v>0</v>
      </c>
      <c r="O230" s="15" t="b">
        <v>1</v>
      </c>
      <c r="P230" s="15">
        <v>0</v>
      </c>
      <c r="Q230" s="15">
        <v>0</v>
      </c>
      <c r="T230" s="15">
        <v>38217237</v>
      </c>
      <c r="U230" s="15" t="s">
        <v>39</v>
      </c>
      <c r="V230" s="15" t="s">
        <v>39</v>
      </c>
      <c r="W230" s="15" t="s">
        <v>39</v>
      </c>
      <c r="Y230" s="15" t="s">
        <v>39</v>
      </c>
      <c r="Z230" s="15" t="s">
        <v>39</v>
      </c>
      <c r="AA230" s="15" t="s">
        <v>39</v>
      </c>
      <c r="AC230" s="15" t="s">
        <v>39</v>
      </c>
      <c r="AD230" s="15" t="s">
        <v>39</v>
      </c>
      <c r="AE230" s="15" t="s">
        <v>39</v>
      </c>
      <c r="AG230" s="15" t="s">
        <v>39</v>
      </c>
      <c r="AH230" s="15" t="s">
        <v>39</v>
      </c>
      <c r="AI230" s="15" t="s">
        <v>39</v>
      </c>
      <c r="AK230" s="15" t="s">
        <v>39</v>
      </c>
      <c r="AL230" s="15" t="s">
        <v>39</v>
      </c>
      <c r="AM230" s="15" t="s">
        <v>39</v>
      </c>
      <c r="AO230" s="15" t="s">
        <v>39</v>
      </c>
      <c r="AP230" s="15" t="s">
        <v>39</v>
      </c>
      <c r="AQ230" s="15" t="s">
        <v>39</v>
      </c>
      <c r="AS230" s="15" t="s">
        <v>39</v>
      </c>
      <c r="AT230" s="15" t="s">
        <v>39</v>
      </c>
      <c r="AU230" s="15" t="s">
        <v>39</v>
      </c>
      <c r="AW230" s="15" t="s">
        <v>39</v>
      </c>
      <c r="AX230" s="15" t="s">
        <v>39</v>
      </c>
      <c r="AY230" s="15" t="s">
        <v>39</v>
      </c>
      <c r="BA230" s="15" t="s">
        <v>39</v>
      </c>
      <c r="BB230" s="15" t="s">
        <v>39</v>
      </c>
      <c r="BC230" s="15" t="s">
        <v>39</v>
      </c>
      <c r="BE230" s="15" t="s">
        <v>39</v>
      </c>
      <c r="BF230" s="15" t="s">
        <v>39</v>
      </c>
      <c r="BG230" s="15" t="s">
        <v>39</v>
      </c>
      <c r="BI230" s="15" t="s">
        <v>39</v>
      </c>
      <c r="BJ230" s="15" t="s">
        <v>39</v>
      </c>
      <c r="BK230" s="15" t="s">
        <v>39</v>
      </c>
      <c r="BM230" s="15" t="s">
        <v>39</v>
      </c>
      <c r="BN230" s="15" t="s">
        <v>39</v>
      </c>
      <c r="BO230" s="15" t="s">
        <v>39</v>
      </c>
      <c r="BQ230" s="15" t="s">
        <v>39</v>
      </c>
      <c r="BR230" s="15" t="s">
        <v>39</v>
      </c>
      <c r="BS230" s="15" t="s">
        <v>39</v>
      </c>
      <c r="BU230" s="15" t="s">
        <v>39</v>
      </c>
      <c r="BV230" s="15" t="s">
        <v>39</v>
      </c>
      <c r="BW230" s="15" t="s">
        <v>39</v>
      </c>
      <c r="BY230" s="15" t="s">
        <v>39</v>
      </c>
      <c r="BZ230" s="15" t="s">
        <v>39</v>
      </c>
      <c r="CA230" s="15" t="s">
        <v>39</v>
      </c>
      <c r="CC230" s="15" t="s">
        <v>39</v>
      </c>
    </row>
    <row r="231" spans="1:81">
      <c r="A231" s="15">
        <v>38217238</v>
      </c>
      <c r="B231" s="17" t="s">
        <v>918</v>
      </c>
      <c r="C231" s="15" t="s">
        <v>919</v>
      </c>
      <c r="D231" s="15" t="s">
        <v>918</v>
      </c>
      <c r="E231" s="15" t="s">
        <v>920</v>
      </c>
      <c r="F231" s="15">
        <v>134239155</v>
      </c>
      <c r="G231" s="15" t="s">
        <v>46</v>
      </c>
      <c r="H231" s="15">
        <v>5</v>
      </c>
      <c r="I231" s="15">
        <v>0</v>
      </c>
      <c r="K231" s="15" t="b">
        <v>0</v>
      </c>
      <c r="L231" s="15" t="b">
        <v>0</v>
      </c>
      <c r="M231" s="15" t="b">
        <v>0</v>
      </c>
      <c r="N231" s="15" t="b">
        <v>0</v>
      </c>
      <c r="O231" s="15" t="b">
        <v>1</v>
      </c>
      <c r="P231" s="15">
        <v>0</v>
      </c>
      <c r="Q231" s="15">
        <v>0</v>
      </c>
      <c r="T231" s="15">
        <v>38217238</v>
      </c>
      <c r="U231" s="15" t="s">
        <v>39</v>
      </c>
      <c r="V231" s="15" t="s">
        <v>39</v>
      </c>
      <c r="W231" s="15" t="s">
        <v>39</v>
      </c>
      <c r="Y231" s="15" t="s">
        <v>39</v>
      </c>
      <c r="Z231" s="15" t="s">
        <v>39</v>
      </c>
      <c r="AA231" s="15" t="s">
        <v>39</v>
      </c>
      <c r="AC231" s="15" t="s">
        <v>39</v>
      </c>
      <c r="AD231" s="15" t="s">
        <v>39</v>
      </c>
      <c r="AE231" s="15" t="s">
        <v>39</v>
      </c>
      <c r="AG231" s="15" t="s">
        <v>39</v>
      </c>
      <c r="AH231" s="15" t="s">
        <v>39</v>
      </c>
      <c r="AI231" s="15" t="s">
        <v>39</v>
      </c>
      <c r="AK231" s="15" t="s">
        <v>39</v>
      </c>
      <c r="AL231" s="15" t="s">
        <v>39</v>
      </c>
      <c r="AM231" s="15" t="s">
        <v>39</v>
      </c>
      <c r="AO231" s="15" t="s">
        <v>39</v>
      </c>
      <c r="AP231" s="15" t="s">
        <v>39</v>
      </c>
      <c r="AQ231" s="15" t="s">
        <v>39</v>
      </c>
      <c r="AS231" s="15" t="s">
        <v>39</v>
      </c>
      <c r="AT231" s="15" t="s">
        <v>39</v>
      </c>
      <c r="AU231" s="15" t="s">
        <v>39</v>
      </c>
      <c r="AW231" s="15" t="s">
        <v>39</v>
      </c>
      <c r="AX231" s="15" t="s">
        <v>39</v>
      </c>
      <c r="AY231" s="15" t="s">
        <v>39</v>
      </c>
      <c r="BA231" s="15" t="s">
        <v>39</v>
      </c>
      <c r="BB231" s="15" t="s">
        <v>39</v>
      </c>
      <c r="BC231" s="15" t="s">
        <v>39</v>
      </c>
      <c r="BE231" s="15" t="s">
        <v>39</v>
      </c>
      <c r="BF231" s="15" t="s">
        <v>39</v>
      </c>
      <c r="BG231" s="15" t="s">
        <v>39</v>
      </c>
      <c r="BI231" s="15" t="s">
        <v>39</v>
      </c>
      <c r="BJ231" s="15" t="s">
        <v>39</v>
      </c>
      <c r="BK231" s="15" t="s">
        <v>39</v>
      </c>
      <c r="BM231" s="15" t="s">
        <v>39</v>
      </c>
      <c r="BN231" s="15" t="s">
        <v>39</v>
      </c>
      <c r="BO231" s="15" t="s">
        <v>39</v>
      </c>
      <c r="BQ231" s="15" t="s">
        <v>39</v>
      </c>
      <c r="BR231" s="15" t="s">
        <v>39</v>
      </c>
      <c r="BS231" s="15" t="s">
        <v>39</v>
      </c>
      <c r="BU231" s="15" t="s">
        <v>39</v>
      </c>
      <c r="BV231" s="15" t="s">
        <v>39</v>
      </c>
      <c r="BW231" s="15" t="s">
        <v>39</v>
      </c>
      <c r="BY231" s="15" t="s">
        <v>39</v>
      </c>
      <c r="BZ231" s="15" t="s">
        <v>39</v>
      </c>
      <c r="CA231" s="15" t="s">
        <v>39</v>
      </c>
      <c r="CC231" s="15" t="s">
        <v>39</v>
      </c>
    </row>
    <row r="232" spans="1:81">
      <c r="A232" s="15">
        <v>38217239</v>
      </c>
      <c r="B232" s="17" t="s">
        <v>173</v>
      </c>
      <c r="C232" s="15" t="s">
        <v>921</v>
      </c>
      <c r="D232" s="15" t="s">
        <v>173</v>
      </c>
      <c r="E232" s="15" t="s">
        <v>922</v>
      </c>
      <c r="F232" s="15">
        <v>134255023</v>
      </c>
      <c r="G232" s="15" t="s">
        <v>46</v>
      </c>
      <c r="H232" s="15">
        <v>5</v>
      </c>
      <c r="I232" s="15">
        <v>0</v>
      </c>
      <c r="K232" s="15" t="b">
        <v>0</v>
      </c>
      <c r="L232" s="15" t="b">
        <v>0</v>
      </c>
      <c r="M232" s="15" t="b">
        <v>0</v>
      </c>
      <c r="N232" s="15" t="b">
        <v>0</v>
      </c>
      <c r="O232" s="15" t="b">
        <v>1</v>
      </c>
      <c r="P232" s="15">
        <v>0</v>
      </c>
      <c r="Q232" s="15">
        <v>0</v>
      </c>
      <c r="T232" s="15">
        <v>38217239</v>
      </c>
      <c r="U232" s="15" t="s">
        <v>39</v>
      </c>
      <c r="V232" s="15" t="s">
        <v>39</v>
      </c>
      <c r="W232" s="15" t="s">
        <v>39</v>
      </c>
      <c r="Y232" s="15" t="s">
        <v>39</v>
      </c>
      <c r="Z232" s="15" t="s">
        <v>39</v>
      </c>
      <c r="AA232" s="15" t="s">
        <v>39</v>
      </c>
      <c r="AC232" s="15" t="s">
        <v>39</v>
      </c>
      <c r="AD232" s="15" t="s">
        <v>39</v>
      </c>
      <c r="AE232" s="15" t="s">
        <v>39</v>
      </c>
      <c r="AG232" s="15" t="s">
        <v>39</v>
      </c>
      <c r="AH232" s="15" t="s">
        <v>39</v>
      </c>
      <c r="AI232" s="15" t="s">
        <v>39</v>
      </c>
      <c r="AK232" s="15" t="s">
        <v>39</v>
      </c>
      <c r="AL232" s="15" t="s">
        <v>39</v>
      </c>
      <c r="AM232" s="15" t="s">
        <v>39</v>
      </c>
      <c r="AO232" s="15" t="s">
        <v>39</v>
      </c>
      <c r="AP232" s="15" t="s">
        <v>39</v>
      </c>
      <c r="AQ232" s="15" t="s">
        <v>39</v>
      </c>
      <c r="AS232" s="15" t="s">
        <v>39</v>
      </c>
      <c r="AT232" s="15" t="s">
        <v>39</v>
      </c>
      <c r="AU232" s="15" t="s">
        <v>39</v>
      </c>
      <c r="AW232" s="15" t="s">
        <v>39</v>
      </c>
      <c r="AX232" s="15" t="s">
        <v>39</v>
      </c>
      <c r="AY232" s="15" t="s">
        <v>39</v>
      </c>
      <c r="BA232" s="15" t="s">
        <v>39</v>
      </c>
      <c r="BB232" s="15" t="s">
        <v>39</v>
      </c>
      <c r="BC232" s="15" t="s">
        <v>39</v>
      </c>
      <c r="BE232" s="15" t="s">
        <v>39</v>
      </c>
      <c r="BF232" s="15" t="s">
        <v>39</v>
      </c>
      <c r="BG232" s="15" t="s">
        <v>39</v>
      </c>
      <c r="BI232" s="15" t="s">
        <v>39</v>
      </c>
      <c r="BJ232" s="15" t="s">
        <v>39</v>
      </c>
      <c r="BK232" s="15" t="s">
        <v>39</v>
      </c>
      <c r="BM232" s="15" t="s">
        <v>39</v>
      </c>
      <c r="BN232" s="15" t="s">
        <v>39</v>
      </c>
      <c r="BO232" s="15" t="s">
        <v>39</v>
      </c>
      <c r="BQ232" s="15" t="s">
        <v>39</v>
      </c>
      <c r="BR232" s="15" t="s">
        <v>39</v>
      </c>
      <c r="BS232" s="15" t="s">
        <v>39</v>
      </c>
      <c r="BU232" s="15" t="s">
        <v>39</v>
      </c>
      <c r="BV232" s="15" t="s">
        <v>39</v>
      </c>
      <c r="BW232" s="15" t="s">
        <v>39</v>
      </c>
      <c r="BY232" s="15" t="s">
        <v>39</v>
      </c>
      <c r="BZ232" s="15" t="s">
        <v>39</v>
      </c>
      <c r="CA232" s="15" t="s">
        <v>39</v>
      </c>
      <c r="CC232" s="15" t="s">
        <v>39</v>
      </c>
    </row>
    <row r="233" spans="1:81">
      <c r="A233" s="15">
        <v>38220893</v>
      </c>
      <c r="B233" s="17" t="s">
        <v>923</v>
      </c>
      <c r="C233" s="15" t="s">
        <v>924</v>
      </c>
      <c r="D233" s="15" t="s">
        <v>923</v>
      </c>
      <c r="E233" s="15" t="s">
        <v>925</v>
      </c>
      <c r="F233" s="15">
        <v>134282582</v>
      </c>
      <c r="G233" s="15" t="s">
        <v>46</v>
      </c>
      <c r="H233" s="15">
        <v>5</v>
      </c>
      <c r="I233" s="15">
        <v>0</v>
      </c>
      <c r="K233" s="15" t="b">
        <v>1</v>
      </c>
      <c r="L233" s="15" t="b">
        <v>0</v>
      </c>
      <c r="M233" s="15" t="b">
        <v>0</v>
      </c>
      <c r="N233" s="15" t="b">
        <v>1</v>
      </c>
      <c r="O233" s="15" t="b">
        <v>1</v>
      </c>
      <c r="P233" s="15">
        <v>0</v>
      </c>
      <c r="Q233" s="15">
        <v>0</v>
      </c>
      <c r="T233" s="15">
        <v>38220893</v>
      </c>
      <c r="U233" s="15" t="s">
        <v>39</v>
      </c>
      <c r="V233" s="15" t="s">
        <v>39</v>
      </c>
      <c r="W233" s="15" t="s">
        <v>39</v>
      </c>
      <c r="Y233" s="15" t="s">
        <v>39</v>
      </c>
      <c r="Z233" s="15" t="s">
        <v>39</v>
      </c>
      <c r="AA233" s="15" t="s">
        <v>39</v>
      </c>
      <c r="AC233" s="15" t="s">
        <v>39</v>
      </c>
      <c r="AD233" s="15" t="s">
        <v>39</v>
      </c>
      <c r="AE233" s="15" t="s">
        <v>39</v>
      </c>
      <c r="AG233" s="15" t="s">
        <v>39</v>
      </c>
      <c r="AH233" s="15" t="s">
        <v>39</v>
      </c>
      <c r="AI233" s="15" t="s">
        <v>39</v>
      </c>
      <c r="AK233" s="15" t="s">
        <v>39</v>
      </c>
      <c r="AL233" s="15" t="s">
        <v>39</v>
      </c>
      <c r="AM233" s="15" t="s">
        <v>39</v>
      </c>
      <c r="AO233" s="15" t="s">
        <v>39</v>
      </c>
      <c r="AP233" s="15" t="s">
        <v>39</v>
      </c>
      <c r="AQ233" s="15" t="s">
        <v>39</v>
      </c>
      <c r="AS233" s="15" t="s">
        <v>39</v>
      </c>
      <c r="AT233" s="15" t="s">
        <v>39</v>
      </c>
      <c r="AU233" s="15" t="s">
        <v>39</v>
      </c>
      <c r="AW233" s="15" t="s">
        <v>39</v>
      </c>
      <c r="AX233" s="15" t="s">
        <v>39</v>
      </c>
      <c r="AY233" s="15" t="s">
        <v>39</v>
      </c>
      <c r="BA233" s="15" t="s">
        <v>39</v>
      </c>
      <c r="BB233" s="15" t="s">
        <v>39</v>
      </c>
      <c r="BC233" s="15" t="s">
        <v>39</v>
      </c>
      <c r="BE233" s="15" t="s">
        <v>39</v>
      </c>
      <c r="BF233" s="15" t="s">
        <v>39</v>
      </c>
      <c r="BG233" s="15" t="s">
        <v>39</v>
      </c>
      <c r="BI233" s="15" t="s">
        <v>39</v>
      </c>
      <c r="BJ233" s="15" t="s">
        <v>39</v>
      </c>
      <c r="BK233" s="15" t="s">
        <v>39</v>
      </c>
      <c r="BM233" s="15" t="s">
        <v>39</v>
      </c>
      <c r="BN233" s="15" t="s">
        <v>39</v>
      </c>
      <c r="BO233" s="15" t="s">
        <v>39</v>
      </c>
      <c r="BQ233" s="15" t="s">
        <v>39</v>
      </c>
      <c r="BR233" s="15" t="s">
        <v>39</v>
      </c>
      <c r="BS233" s="15" t="s">
        <v>39</v>
      </c>
      <c r="BU233" s="15" t="s">
        <v>39</v>
      </c>
      <c r="BV233" s="15" t="s">
        <v>39</v>
      </c>
      <c r="BW233" s="15" t="s">
        <v>39</v>
      </c>
      <c r="BY233" s="15" t="s">
        <v>39</v>
      </c>
      <c r="BZ233" s="15" t="s">
        <v>39</v>
      </c>
      <c r="CA233" s="15" t="s">
        <v>39</v>
      </c>
      <c r="CC233" s="15" t="s">
        <v>39</v>
      </c>
    </row>
    <row r="234" spans="1:81">
      <c r="A234" s="15">
        <v>38220894</v>
      </c>
      <c r="B234" s="17" t="s">
        <v>926</v>
      </c>
      <c r="C234" s="15" t="s">
        <v>927</v>
      </c>
      <c r="D234" s="15" t="s">
        <v>926</v>
      </c>
      <c r="E234" s="15" t="s">
        <v>928</v>
      </c>
      <c r="F234" s="15">
        <v>134254610</v>
      </c>
      <c r="G234" s="15" t="s">
        <v>46</v>
      </c>
      <c r="H234" s="15">
        <v>5</v>
      </c>
      <c r="I234" s="15">
        <v>0</v>
      </c>
      <c r="K234" s="15" t="b">
        <v>1</v>
      </c>
      <c r="L234" s="15" t="b">
        <v>0</v>
      </c>
      <c r="M234" s="15" t="b">
        <v>0</v>
      </c>
      <c r="N234" s="15" t="b">
        <v>1</v>
      </c>
      <c r="O234" s="15" t="b">
        <v>1</v>
      </c>
      <c r="P234" s="15">
        <v>1</v>
      </c>
      <c r="Q234" s="15">
        <v>0</v>
      </c>
      <c r="T234" s="15">
        <v>38220894</v>
      </c>
      <c r="U234" s="15" t="s">
        <v>39</v>
      </c>
      <c r="V234" s="15" t="s">
        <v>39</v>
      </c>
      <c r="W234" s="15" t="s">
        <v>39</v>
      </c>
      <c r="Y234" s="15" t="s">
        <v>39</v>
      </c>
      <c r="Z234" s="15" t="s">
        <v>39</v>
      </c>
      <c r="AA234" s="15" t="s">
        <v>39</v>
      </c>
      <c r="AC234" s="15" t="s">
        <v>39</v>
      </c>
      <c r="AD234" s="15" t="s">
        <v>39</v>
      </c>
      <c r="AE234" s="15" t="s">
        <v>39</v>
      </c>
      <c r="AG234" s="15" t="s">
        <v>39</v>
      </c>
      <c r="AH234" s="15" t="s">
        <v>39</v>
      </c>
      <c r="AI234" s="15" t="s">
        <v>39</v>
      </c>
      <c r="AK234" s="15" t="s">
        <v>39</v>
      </c>
      <c r="AL234" s="15" t="s">
        <v>39</v>
      </c>
      <c r="AM234" s="15" t="s">
        <v>39</v>
      </c>
      <c r="AO234" s="15" t="s">
        <v>39</v>
      </c>
      <c r="AP234" s="15" t="s">
        <v>39</v>
      </c>
      <c r="AQ234" s="15" t="s">
        <v>39</v>
      </c>
      <c r="AS234" s="15" t="s">
        <v>39</v>
      </c>
      <c r="AT234" s="15" t="s">
        <v>39</v>
      </c>
      <c r="AU234" s="15" t="s">
        <v>39</v>
      </c>
      <c r="AW234" s="15" t="s">
        <v>39</v>
      </c>
      <c r="AX234" s="15" t="s">
        <v>39</v>
      </c>
      <c r="AY234" s="15" t="s">
        <v>39</v>
      </c>
      <c r="BA234" s="15" t="s">
        <v>39</v>
      </c>
      <c r="BB234" s="15" t="s">
        <v>39</v>
      </c>
      <c r="BC234" s="15" t="s">
        <v>39</v>
      </c>
      <c r="BE234" s="15" t="s">
        <v>39</v>
      </c>
      <c r="BF234" s="15" t="s">
        <v>39</v>
      </c>
      <c r="BG234" s="15" t="s">
        <v>39</v>
      </c>
      <c r="BI234" s="15" t="s">
        <v>39</v>
      </c>
      <c r="BJ234" s="15" t="s">
        <v>39</v>
      </c>
      <c r="BK234" s="15" t="s">
        <v>39</v>
      </c>
      <c r="BM234" s="15" t="s">
        <v>39</v>
      </c>
      <c r="BN234" s="15" t="s">
        <v>39</v>
      </c>
      <c r="BO234" s="15" t="s">
        <v>39</v>
      </c>
      <c r="BQ234" s="15" t="s">
        <v>39</v>
      </c>
      <c r="BR234" s="15" t="s">
        <v>39</v>
      </c>
      <c r="BS234" s="15" t="s">
        <v>39</v>
      </c>
      <c r="BU234" s="15" t="s">
        <v>39</v>
      </c>
      <c r="BV234" s="15" t="s">
        <v>39</v>
      </c>
      <c r="BW234" s="15" t="s">
        <v>39</v>
      </c>
      <c r="BY234" s="15" t="s">
        <v>39</v>
      </c>
      <c r="BZ234" s="15" t="s">
        <v>39</v>
      </c>
      <c r="CA234" s="15" t="s">
        <v>39</v>
      </c>
      <c r="CC234" s="15" t="s">
        <v>39</v>
      </c>
    </row>
    <row r="235" spans="1:81">
      <c r="A235" s="15">
        <v>38220895</v>
      </c>
      <c r="B235" s="17" t="s">
        <v>929</v>
      </c>
      <c r="C235" s="15" t="s">
        <v>930</v>
      </c>
      <c r="D235" s="15" t="s">
        <v>929</v>
      </c>
      <c r="E235" s="15" t="s">
        <v>931</v>
      </c>
      <c r="F235" s="15">
        <v>134233026</v>
      </c>
      <c r="G235" s="15" t="s">
        <v>46</v>
      </c>
      <c r="H235" s="15">
        <v>5</v>
      </c>
      <c r="I235" s="15">
        <v>0</v>
      </c>
      <c r="K235" s="15" t="b">
        <v>1</v>
      </c>
      <c r="L235" s="15" t="b">
        <v>0</v>
      </c>
      <c r="M235" s="15" t="b">
        <v>0</v>
      </c>
      <c r="N235" s="15" t="b">
        <v>1</v>
      </c>
      <c r="O235" s="15" t="b">
        <v>1</v>
      </c>
      <c r="P235" s="15">
        <v>0</v>
      </c>
      <c r="Q235" s="15">
        <v>0</v>
      </c>
      <c r="T235" s="15">
        <v>38220895</v>
      </c>
      <c r="U235" s="15" t="s">
        <v>39</v>
      </c>
      <c r="V235" s="15" t="s">
        <v>39</v>
      </c>
      <c r="W235" s="15" t="s">
        <v>39</v>
      </c>
      <c r="Y235" s="15" t="s">
        <v>39</v>
      </c>
      <c r="Z235" s="15" t="s">
        <v>39</v>
      </c>
      <c r="AA235" s="15" t="s">
        <v>39</v>
      </c>
      <c r="AC235" s="15" t="s">
        <v>39</v>
      </c>
      <c r="AD235" s="15" t="s">
        <v>39</v>
      </c>
      <c r="AE235" s="15" t="s">
        <v>39</v>
      </c>
      <c r="AG235" s="15" t="s">
        <v>39</v>
      </c>
      <c r="AH235" s="15" t="s">
        <v>39</v>
      </c>
      <c r="AI235" s="15" t="s">
        <v>39</v>
      </c>
      <c r="AK235" s="15" t="s">
        <v>39</v>
      </c>
      <c r="AL235" s="15" t="s">
        <v>39</v>
      </c>
      <c r="AM235" s="15" t="s">
        <v>39</v>
      </c>
      <c r="AO235" s="15" t="s">
        <v>39</v>
      </c>
      <c r="AP235" s="15" t="s">
        <v>39</v>
      </c>
      <c r="AQ235" s="15" t="s">
        <v>39</v>
      </c>
      <c r="AS235" s="15" t="s">
        <v>39</v>
      </c>
      <c r="AT235" s="15" t="s">
        <v>39</v>
      </c>
      <c r="AU235" s="15" t="s">
        <v>39</v>
      </c>
      <c r="AW235" s="15" t="s">
        <v>39</v>
      </c>
      <c r="AX235" s="15" t="s">
        <v>39</v>
      </c>
      <c r="AY235" s="15" t="s">
        <v>39</v>
      </c>
      <c r="BA235" s="15" t="s">
        <v>39</v>
      </c>
      <c r="BB235" s="15" t="s">
        <v>39</v>
      </c>
      <c r="BC235" s="15" t="s">
        <v>39</v>
      </c>
      <c r="BE235" s="15" t="s">
        <v>39</v>
      </c>
      <c r="BF235" s="15" t="s">
        <v>39</v>
      </c>
      <c r="BG235" s="15" t="s">
        <v>39</v>
      </c>
      <c r="BI235" s="15" t="s">
        <v>39</v>
      </c>
      <c r="BJ235" s="15" t="s">
        <v>39</v>
      </c>
      <c r="BK235" s="15" t="s">
        <v>39</v>
      </c>
      <c r="BM235" s="15" t="s">
        <v>39</v>
      </c>
      <c r="BN235" s="15" t="s">
        <v>39</v>
      </c>
      <c r="BO235" s="15" t="s">
        <v>39</v>
      </c>
      <c r="BQ235" s="15" t="s">
        <v>39</v>
      </c>
      <c r="BR235" s="15" t="s">
        <v>39</v>
      </c>
      <c r="BS235" s="15" t="s">
        <v>39</v>
      </c>
      <c r="BU235" s="15" t="s">
        <v>39</v>
      </c>
      <c r="BV235" s="15" t="s">
        <v>39</v>
      </c>
      <c r="BW235" s="15" t="s">
        <v>39</v>
      </c>
      <c r="BY235" s="15" t="s">
        <v>39</v>
      </c>
      <c r="BZ235" s="15" t="s">
        <v>39</v>
      </c>
      <c r="CA235" s="15" t="s">
        <v>39</v>
      </c>
      <c r="CC235" s="15" t="s">
        <v>39</v>
      </c>
    </row>
    <row r="236" spans="1:81">
      <c r="A236" s="15">
        <v>38220896</v>
      </c>
      <c r="B236" s="17" t="s">
        <v>932</v>
      </c>
      <c r="C236" s="15" t="s">
        <v>933</v>
      </c>
      <c r="D236" s="15" t="s">
        <v>932</v>
      </c>
      <c r="E236" s="15" t="s">
        <v>934</v>
      </c>
      <c r="F236" s="15">
        <v>134248617</v>
      </c>
      <c r="G236" s="15" t="s">
        <v>46</v>
      </c>
      <c r="H236" s="15">
        <v>5</v>
      </c>
      <c r="I236" s="15">
        <v>0</v>
      </c>
      <c r="K236" s="15" t="b">
        <v>1</v>
      </c>
      <c r="L236" s="15" t="b">
        <v>0</v>
      </c>
      <c r="M236" s="15" t="b">
        <v>0</v>
      </c>
      <c r="N236" s="15" t="b">
        <v>1</v>
      </c>
      <c r="O236" s="15" t="b">
        <v>0</v>
      </c>
      <c r="P236" s="15">
        <v>0</v>
      </c>
      <c r="Q236" s="15">
        <v>0</v>
      </c>
      <c r="T236" s="15">
        <v>38220896</v>
      </c>
      <c r="U236" s="15" t="s">
        <v>39</v>
      </c>
      <c r="V236" s="15" t="s">
        <v>39</v>
      </c>
      <c r="W236" s="15" t="s">
        <v>39</v>
      </c>
      <c r="Y236" s="15" t="s">
        <v>39</v>
      </c>
      <c r="Z236" s="15" t="s">
        <v>39</v>
      </c>
      <c r="AA236" s="15" t="s">
        <v>39</v>
      </c>
      <c r="AC236" s="15" t="s">
        <v>39</v>
      </c>
      <c r="AD236" s="15" t="s">
        <v>39</v>
      </c>
      <c r="AE236" s="15" t="s">
        <v>39</v>
      </c>
      <c r="AG236" s="15" t="s">
        <v>39</v>
      </c>
      <c r="AH236" s="15" t="s">
        <v>39</v>
      </c>
      <c r="AI236" s="15" t="s">
        <v>39</v>
      </c>
      <c r="AK236" s="15" t="s">
        <v>39</v>
      </c>
      <c r="AL236" s="15" t="s">
        <v>39</v>
      </c>
      <c r="AM236" s="15" t="s">
        <v>39</v>
      </c>
      <c r="AO236" s="15" t="s">
        <v>39</v>
      </c>
      <c r="AP236" s="15" t="s">
        <v>39</v>
      </c>
      <c r="AQ236" s="15" t="s">
        <v>39</v>
      </c>
      <c r="AS236" s="15" t="s">
        <v>39</v>
      </c>
      <c r="AT236" s="15" t="s">
        <v>39</v>
      </c>
      <c r="AU236" s="15" t="s">
        <v>39</v>
      </c>
      <c r="AW236" s="15" t="s">
        <v>39</v>
      </c>
      <c r="AX236" s="15" t="s">
        <v>39</v>
      </c>
      <c r="AY236" s="15" t="s">
        <v>39</v>
      </c>
      <c r="BA236" s="15" t="s">
        <v>39</v>
      </c>
      <c r="BB236" s="15" t="s">
        <v>39</v>
      </c>
      <c r="BC236" s="15" t="s">
        <v>39</v>
      </c>
      <c r="BE236" s="15" t="s">
        <v>39</v>
      </c>
      <c r="BF236" s="15" t="s">
        <v>39</v>
      </c>
      <c r="BG236" s="15" t="s">
        <v>39</v>
      </c>
      <c r="BI236" s="15" t="s">
        <v>39</v>
      </c>
      <c r="BJ236" s="15" t="s">
        <v>39</v>
      </c>
      <c r="BK236" s="15" t="s">
        <v>39</v>
      </c>
      <c r="BM236" s="15" t="s">
        <v>39</v>
      </c>
      <c r="BN236" s="15" t="s">
        <v>39</v>
      </c>
      <c r="BO236" s="15" t="s">
        <v>39</v>
      </c>
      <c r="BQ236" s="15" t="s">
        <v>39</v>
      </c>
      <c r="BR236" s="15" t="s">
        <v>39</v>
      </c>
      <c r="BS236" s="15" t="s">
        <v>39</v>
      </c>
      <c r="BU236" s="15" t="s">
        <v>39</v>
      </c>
      <c r="BV236" s="15" t="s">
        <v>39</v>
      </c>
      <c r="BW236" s="15" t="s">
        <v>39</v>
      </c>
      <c r="BY236" s="15" t="s">
        <v>39</v>
      </c>
      <c r="BZ236" s="15" t="s">
        <v>39</v>
      </c>
      <c r="CA236" s="15" t="s">
        <v>39</v>
      </c>
      <c r="CC236" s="15" t="s">
        <v>39</v>
      </c>
    </row>
    <row r="237" spans="1:81">
      <c r="A237" s="15">
        <v>38220897</v>
      </c>
      <c r="B237" s="17" t="s">
        <v>935</v>
      </c>
      <c r="C237" s="15" t="s">
        <v>936</v>
      </c>
      <c r="D237" s="15" t="s">
        <v>935</v>
      </c>
      <c r="E237" s="15" t="s">
        <v>937</v>
      </c>
      <c r="F237" s="15">
        <v>134235532</v>
      </c>
      <c r="G237" s="15" t="s">
        <v>46</v>
      </c>
      <c r="H237" s="15">
        <v>5</v>
      </c>
      <c r="I237" s="15">
        <v>0</v>
      </c>
      <c r="K237" s="15" t="b">
        <v>1</v>
      </c>
      <c r="L237" s="15" t="b">
        <v>0</v>
      </c>
      <c r="M237" s="15" t="b">
        <v>1</v>
      </c>
      <c r="N237" s="15" t="b">
        <v>1</v>
      </c>
      <c r="O237" s="15" t="b">
        <v>0</v>
      </c>
      <c r="P237" s="15">
        <v>0</v>
      </c>
      <c r="Q237" s="15">
        <v>0</v>
      </c>
      <c r="T237" s="15">
        <v>38220897</v>
      </c>
      <c r="U237" s="15" t="s">
        <v>39</v>
      </c>
      <c r="V237" s="15" t="s">
        <v>39</v>
      </c>
      <c r="W237" s="15" t="s">
        <v>39</v>
      </c>
      <c r="Y237" s="15" t="s">
        <v>39</v>
      </c>
      <c r="Z237" s="15" t="s">
        <v>39</v>
      </c>
      <c r="AA237" s="15" t="s">
        <v>39</v>
      </c>
      <c r="AC237" s="15" t="s">
        <v>39</v>
      </c>
      <c r="AD237" s="15" t="s">
        <v>39</v>
      </c>
      <c r="AE237" s="15" t="s">
        <v>39</v>
      </c>
      <c r="AG237" s="15" t="s">
        <v>39</v>
      </c>
      <c r="AH237" s="15" t="s">
        <v>39</v>
      </c>
      <c r="AI237" s="15" t="s">
        <v>39</v>
      </c>
      <c r="AK237" s="15" t="s">
        <v>39</v>
      </c>
      <c r="AL237" s="15" t="s">
        <v>39</v>
      </c>
      <c r="AM237" s="15" t="s">
        <v>39</v>
      </c>
      <c r="AO237" s="15" t="s">
        <v>39</v>
      </c>
      <c r="AP237" s="15" t="s">
        <v>39</v>
      </c>
      <c r="AQ237" s="15" t="s">
        <v>39</v>
      </c>
      <c r="AS237" s="15" t="s">
        <v>39</v>
      </c>
      <c r="AT237" s="15" t="s">
        <v>39</v>
      </c>
      <c r="AU237" s="15" t="s">
        <v>39</v>
      </c>
      <c r="AW237" s="15" t="s">
        <v>39</v>
      </c>
      <c r="AX237" s="15" t="s">
        <v>39</v>
      </c>
      <c r="AY237" s="15" t="s">
        <v>39</v>
      </c>
      <c r="BA237" s="15" t="s">
        <v>39</v>
      </c>
      <c r="BB237" s="15" t="s">
        <v>39</v>
      </c>
      <c r="BC237" s="15" t="s">
        <v>39</v>
      </c>
      <c r="BE237" s="15" t="s">
        <v>39</v>
      </c>
      <c r="BF237" s="15" t="s">
        <v>39</v>
      </c>
      <c r="BG237" s="15" t="s">
        <v>39</v>
      </c>
      <c r="BI237" s="15" t="s">
        <v>39</v>
      </c>
      <c r="BJ237" s="15" t="s">
        <v>39</v>
      </c>
      <c r="BK237" s="15" t="s">
        <v>39</v>
      </c>
      <c r="BM237" s="15" t="s">
        <v>39</v>
      </c>
      <c r="BN237" s="15" t="s">
        <v>39</v>
      </c>
      <c r="BO237" s="15" t="s">
        <v>39</v>
      </c>
      <c r="BQ237" s="15" t="s">
        <v>39</v>
      </c>
      <c r="BR237" s="15" t="s">
        <v>39</v>
      </c>
      <c r="BS237" s="15" t="s">
        <v>39</v>
      </c>
      <c r="BU237" s="15" t="s">
        <v>39</v>
      </c>
      <c r="BV237" s="15" t="s">
        <v>39</v>
      </c>
      <c r="BW237" s="15" t="s">
        <v>39</v>
      </c>
      <c r="BY237" s="15" t="s">
        <v>39</v>
      </c>
      <c r="BZ237" s="15" t="s">
        <v>39</v>
      </c>
      <c r="CA237" s="15" t="s">
        <v>39</v>
      </c>
      <c r="CC237" s="15" t="s">
        <v>39</v>
      </c>
    </row>
    <row r="238" spans="1:81">
      <c r="A238" s="15">
        <v>38220898</v>
      </c>
      <c r="B238" s="17" t="s">
        <v>938</v>
      </c>
      <c r="C238" s="15" t="s">
        <v>939</v>
      </c>
      <c r="D238" s="15" t="s">
        <v>938</v>
      </c>
      <c r="E238" s="15" t="s">
        <v>811</v>
      </c>
      <c r="F238" s="15">
        <v>134255933</v>
      </c>
      <c r="G238" s="15" t="s">
        <v>46</v>
      </c>
      <c r="H238" s="15">
        <v>5</v>
      </c>
      <c r="I238" s="15">
        <v>0</v>
      </c>
      <c r="K238" s="15" t="b">
        <v>0</v>
      </c>
      <c r="L238" s="15" t="b">
        <v>0</v>
      </c>
      <c r="M238" s="15" t="b">
        <v>0</v>
      </c>
      <c r="N238" s="15" t="b">
        <v>1</v>
      </c>
      <c r="O238" s="15" t="b">
        <v>1</v>
      </c>
      <c r="P238" s="15">
        <v>8</v>
      </c>
      <c r="Q238" s="15">
        <v>65</v>
      </c>
      <c r="T238" s="15">
        <v>38220898</v>
      </c>
      <c r="U238" s="15" t="s">
        <v>39</v>
      </c>
      <c r="V238" s="15" t="s">
        <v>39</v>
      </c>
      <c r="W238" s="15" t="s">
        <v>39</v>
      </c>
      <c r="Y238" s="15" t="s">
        <v>39</v>
      </c>
      <c r="Z238" s="15" t="s">
        <v>39</v>
      </c>
      <c r="AA238" s="15" t="s">
        <v>39</v>
      </c>
      <c r="AC238" s="15" t="s">
        <v>39</v>
      </c>
      <c r="AD238" s="15" t="s">
        <v>39</v>
      </c>
      <c r="AE238" s="15" t="s">
        <v>39</v>
      </c>
      <c r="AG238" s="15" t="s">
        <v>39</v>
      </c>
      <c r="AH238" s="15" t="s">
        <v>39</v>
      </c>
      <c r="AI238" s="15" t="s">
        <v>39</v>
      </c>
      <c r="AK238" s="15" t="s">
        <v>39</v>
      </c>
      <c r="AL238" s="15" t="s">
        <v>39</v>
      </c>
      <c r="AM238" s="15" t="s">
        <v>39</v>
      </c>
      <c r="AO238" s="15" t="s">
        <v>39</v>
      </c>
      <c r="AP238" s="15" t="s">
        <v>39</v>
      </c>
      <c r="AQ238" s="15" t="s">
        <v>39</v>
      </c>
      <c r="AS238" s="15" t="s">
        <v>39</v>
      </c>
      <c r="AT238" s="15" t="s">
        <v>39</v>
      </c>
      <c r="AU238" s="15" t="s">
        <v>39</v>
      </c>
      <c r="AW238" s="15" t="s">
        <v>39</v>
      </c>
      <c r="AX238" s="15" t="s">
        <v>39</v>
      </c>
      <c r="AY238" s="15" t="s">
        <v>39</v>
      </c>
      <c r="BA238" s="15" t="s">
        <v>39</v>
      </c>
      <c r="BB238" s="15" t="s">
        <v>39</v>
      </c>
      <c r="BC238" s="15" t="s">
        <v>39</v>
      </c>
      <c r="BE238" s="15" t="s">
        <v>39</v>
      </c>
      <c r="BF238" s="15" t="s">
        <v>39</v>
      </c>
      <c r="BG238" s="15" t="s">
        <v>39</v>
      </c>
      <c r="BI238" s="15" t="s">
        <v>39</v>
      </c>
      <c r="BJ238" s="15" t="s">
        <v>39</v>
      </c>
      <c r="BK238" s="15" t="s">
        <v>39</v>
      </c>
      <c r="BM238" s="15" t="s">
        <v>39</v>
      </c>
      <c r="BN238" s="15" t="s">
        <v>39</v>
      </c>
      <c r="BO238" s="15" t="s">
        <v>39</v>
      </c>
      <c r="BQ238" s="15" t="s">
        <v>39</v>
      </c>
      <c r="BR238" s="15" t="s">
        <v>39</v>
      </c>
      <c r="BS238" s="15" t="s">
        <v>39</v>
      </c>
      <c r="BU238" s="15" t="s">
        <v>39</v>
      </c>
      <c r="BV238" s="15" t="s">
        <v>39</v>
      </c>
      <c r="BW238" s="15" t="s">
        <v>39</v>
      </c>
      <c r="BY238" s="15" t="s">
        <v>39</v>
      </c>
      <c r="BZ238" s="15" t="s">
        <v>39</v>
      </c>
      <c r="CA238" s="15" t="s">
        <v>39</v>
      </c>
      <c r="CC238" s="15" t="s">
        <v>39</v>
      </c>
    </row>
    <row r="239" spans="1:81">
      <c r="A239" s="15">
        <v>38220899</v>
      </c>
      <c r="B239" s="17" t="s">
        <v>940</v>
      </c>
      <c r="C239" s="15" t="s">
        <v>941</v>
      </c>
      <c r="D239" s="15" t="s">
        <v>940</v>
      </c>
      <c r="E239" s="15" t="s">
        <v>942</v>
      </c>
      <c r="F239" s="15">
        <v>134223912</v>
      </c>
      <c r="G239" s="15" t="s">
        <v>46</v>
      </c>
      <c r="H239" s="15">
        <v>5</v>
      </c>
      <c r="I239" s="15">
        <v>1000</v>
      </c>
      <c r="K239" s="15" t="b">
        <v>0</v>
      </c>
      <c r="L239" s="15" t="b">
        <v>0</v>
      </c>
      <c r="M239" s="15" t="b">
        <v>0</v>
      </c>
      <c r="N239" s="15" t="b">
        <v>1</v>
      </c>
      <c r="O239" s="15" t="b">
        <v>1</v>
      </c>
      <c r="P239" s="15">
        <v>18</v>
      </c>
      <c r="Q239" s="15">
        <v>90</v>
      </c>
      <c r="T239" s="15">
        <v>38220899</v>
      </c>
      <c r="U239" s="15" t="s">
        <v>39</v>
      </c>
      <c r="V239" s="15" t="s">
        <v>39</v>
      </c>
      <c r="W239" s="15" t="s">
        <v>39</v>
      </c>
      <c r="Y239" s="15" t="s">
        <v>39</v>
      </c>
      <c r="Z239" s="15" t="s">
        <v>39</v>
      </c>
      <c r="AA239" s="15" t="s">
        <v>39</v>
      </c>
      <c r="AC239" s="15" t="s">
        <v>39</v>
      </c>
      <c r="AD239" s="15" t="s">
        <v>39</v>
      </c>
      <c r="AE239" s="15" t="s">
        <v>39</v>
      </c>
      <c r="AG239" s="15" t="s">
        <v>39</v>
      </c>
      <c r="AH239" s="15" t="s">
        <v>39</v>
      </c>
      <c r="AI239" s="15" t="s">
        <v>39</v>
      </c>
      <c r="AK239" s="15" t="s">
        <v>39</v>
      </c>
      <c r="AL239" s="15" t="s">
        <v>39</v>
      </c>
      <c r="AM239" s="15" t="s">
        <v>39</v>
      </c>
      <c r="AO239" s="15" t="s">
        <v>39</v>
      </c>
      <c r="AP239" s="15" t="s">
        <v>39</v>
      </c>
      <c r="AQ239" s="15" t="s">
        <v>39</v>
      </c>
      <c r="AS239" s="15" t="s">
        <v>39</v>
      </c>
      <c r="AT239" s="15" t="s">
        <v>39</v>
      </c>
      <c r="AU239" s="15" t="s">
        <v>39</v>
      </c>
      <c r="AW239" s="15" t="s">
        <v>39</v>
      </c>
      <c r="AX239" s="15" t="s">
        <v>39</v>
      </c>
      <c r="AY239" s="15" t="s">
        <v>39</v>
      </c>
      <c r="BA239" s="15" t="s">
        <v>39</v>
      </c>
      <c r="BB239" s="15" t="s">
        <v>39</v>
      </c>
      <c r="BC239" s="15" t="s">
        <v>39</v>
      </c>
      <c r="BE239" s="15" t="s">
        <v>39</v>
      </c>
      <c r="BF239" s="15" t="s">
        <v>39</v>
      </c>
      <c r="BG239" s="15" t="s">
        <v>39</v>
      </c>
      <c r="BI239" s="15" t="s">
        <v>39</v>
      </c>
      <c r="BJ239" s="15" t="s">
        <v>39</v>
      </c>
      <c r="BK239" s="15" t="s">
        <v>39</v>
      </c>
      <c r="BM239" s="15" t="s">
        <v>39</v>
      </c>
      <c r="BN239" s="15" t="s">
        <v>39</v>
      </c>
      <c r="BO239" s="15" t="s">
        <v>39</v>
      </c>
      <c r="BQ239" s="15" t="s">
        <v>39</v>
      </c>
      <c r="BR239" s="15" t="s">
        <v>39</v>
      </c>
      <c r="BS239" s="15" t="s">
        <v>39</v>
      </c>
      <c r="BU239" s="15" t="s">
        <v>39</v>
      </c>
      <c r="BV239" s="15" t="s">
        <v>39</v>
      </c>
      <c r="BW239" s="15" t="s">
        <v>39</v>
      </c>
      <c r="BY239" s="15" t="s">
        <v>39</v>
      </c>
      <c r="BZ239" s="15" t="s">
        <v>39</v>
      </c>
      <c r="CA239" s="15" t="s">
        <v>39</v>
      </c>
      <c r="CC239" s="15" t="s">
        <v>39</v>
      </c>
    </row>
    <row r="240" spans="1:81">
      <c r="A240" s="15">
        <v>38220900</v>
      </c>
      <c r="B240" s="17" t="s">
        <v>943</v>
      </c>
      <c r="C240" s="15" t="s">
        <v>944</v>
      </c>
      <c r="D240" s="15" t="s">
        <v>943</v>
      </c>
      <c r="E240" s="15" t="s">
        <v>915</v>
      </c>
      <c r="F240" s="15">
        <v>134248033</v>
      </c>
      <c r="G240" s="15" t="s">
        <v>46</v>
      </c>
      <c r="H240" s="15">
        <v>5</v>
      </c>
      <c r="I240" s="15">
        <v>0</v>
      </c>
      <c r="K240" s="15" t="b">
        <v>0</v>
      </c>
      <c r="L240" s="15" t="b">
        <v>0</v>
      </c>
      <c r="M240" s="15" t="b">
        <v>0</v>
      </c>
      <c r="N240" s="15" t="b">
        <v>1</v>
      </c>
      <c r="O240" s="15" t="b">
        <v>1</v>
      </c>
      <c r="P240" s="15">
        <v>0</v>
      </c>
      <c r="Q240" s="15">
        <v>0</v>
      </c>
      <c r="T240" s="15">
        <v>38220900</v>
      </c>
      <c r="U240" s="15" t="s">
        <v>39</v>
      </c>
      <c r="V240" s="15" t="s">
        <v>39</v>
      </c>
      <c r="W240" s="15" t="s">
        <v>39</v>
      </c>
      <c r="Y240" s="15" t="s">
        <v>39</v>
      </c>
      <c r="Z240" s="15" t="s">
        <v>39</v>
      </c>
      <c r="AA240" s="15" t="s">
        <v>39</v>
      </c>
      <c r="AC240" s="15" t="s">
        <v>39</v>
      </c>
      <c r="AD240" s="15" t="s">
        <v>39</v>
      </c>
      <c r="AE240" s="15" t="s">
        <v>39</v>
      </c>
      <c r="AG240" s="15" t="s">
        <v>39</v>
      </c>
      <c r="AH240" s="15" t="s">
        <v>39</v>
      </c>
      <c r="AI240" s="15" t="s">
        <v>39</v>
      </c>
      <c r="AK240" s="15" t="s">
        <v>39</v>
      </c>
      <c r="AL240" s="15" t="s">
        <v>39</v>
      </c>
      <c r="AM240" s="15" t="s">
        <v>39</v>
      </c>
      <c r="AO240" s="15" t="s">
        <v>39</v>
      </c>
      <c r="AP240" s="15" t="s">
        <v>39</v>
      </c>
      <c r="AQ240" s="15" t="s">
        <v>39</v>
      </c>
      <c r="AS240" s="15" t="s">
        <v>39</v>
      </c>
      <c r="AT240" s="15" t="s">
        <v>39</v>
      </c>
      <c r="AU240" s="15" t="s">
        <v>39</v>
      </c>
      <c r="AW240" s="15" t="s">
        <v>39</v>
      </c>
      <c r="AX240" s="15" t="s">
        <v>39</v>
      </c>
      <c r="AY240" s="15" t="s">
        <v>39</v>
      </c>
      <c r="BA240" s="15" t="s">
        <v>39</v>
      </c>
      <c r="BB240" s="15" t="s">
        <v>39</v>
      </c>
      <c r="BC240" s="15" t="s">
        <v>39</v>
      </c>
      <c r="BE240" s="15" t="s">
        <v>39</v>
      </c>
      <c r="BF240" s="15" t="s">
        <v>39</v>
      </c>
      <c r="BG240" s="15" t="s">
        <v>39</v>
      </c>
      <c r="BI240" s="15" t="s">
        <v>39</v>
      </c>
      <c r="BJ240" s="15" t="s">
        <v>39</v>
      </c>
      <c r="BK240" s="15" t="s">
        <v>39</v>
      </c>
      <c r="BM240" s="15" t="s">
        <v>39</v>
      </c>
      <c r="BN240" s="15" t="s">
        <v>39</v>
      </c>
      <c r="BO240" s="15" t="s">
        <v>39</v>
      </c>
      <c r="BQ240" s="15" t="s">
        <v>39</v>
      </c>
      <c r="BR240" s="15" t="s">
        <v>39</v>
      </c>
      <c r="BS240" s="15" t="s">
        <v>39</v>
      </c>
      <c r="BU240" s="15" t="s">
        <v>39</v>
      </c>
      <c r="BV240" s="15" t="s">
        <v>39</v>
      </c>
      <c r="BW240" s="15" t="s">
        <v>39</v>
      </c>
      <c r="BY240" s="15" t="s">
        <v>39</v>
      </c>
      <c r="BZ240" s="15" t="s">
        <v>39</v>
      </c>
      <c r="CA240" s="15" t="s">
        <v>39</v>
      </c>
      <c r="CC240" s="15" t="s">
        <v>39</v>
      </c>
    </row>
    <row r="241" spans="1:81">
      <c r="A241" s="15">
        <v>38220901</v>
      </c>
      <c r="B241" s="17" t="s">
        <v>945</v>
      </c>
      <c r="C241" s="15" t="s">
        <v>946</v>
      </c>
      <c r="D241" s="15" t="s">
        <v>945</v>
      </c>
      <c r="E241" s="15" t="s">
        <v>947</v>
      </c>
      <c r="F241" s="15">
        <v>134276334</v>
      </c>
      <c r="G241" s="15" t="s">
        <v>46</v>
      </c>
      <c r="H241" s="15">
        <v>5</v>
      </c>
      <c r="I241" s="15">
        <v>0</v>
      </c>
      <c r="K241" s="15" t="b">
        <v>0</v>
      </c>
      <c r="L241" s="15" t="b">
        <v>1</v>
      </c>
      <c r="M241" s="15" t="b">
        <v>1</v>
      </c>
      <c r="N241" s="15" t="b">
        <v>1</v>
      </c>
      <c r="O241" s="15" t="b">
        <v>1</v>
      </c>
      <c r="P241" s="15">
        <v>0</v>
      </c>
      <c r="Q241" s="15">
        <v>0</v>
      </c>
      <c r="T241" s="15">
        <v>38220901</v>
      </c>
      <c r="U241" s="15" t="s">
        <v>39</v>
      </c>
      <c r="V241" s="15" t="s">
        <v>39</v>
      </c>
      <c r="W241" s="15" t="s">
        <v>39</v>
      </c>
      <c r="Y241" s="15" t="s">
        <v>39</v>
      </c>
      <c r="Z241" s="15" t="s">
        <v>39</v>
      </c>
      <c r="AA241" s="15" t="s">
        <v>39</v>
      </c>
      <c r="AC241" s="15" t="s">
        <v>39</v>
      </c>
      <c r="AD241" s="15" t="s">
        <v>39</v>
      </c>
      <c r="AE241" s="15" t="s">
        <v>39</v>
      </c>
      <c r="AG241" s="15" t="s">
        <v>39</v>
      </c>
      <c r="AH241" s="15" t="s">
        <v>39</v>
      </c>
      <c r="AI241" s="15" t="s">
        <v>39</v>
      </c>
      <c r="AK241" s="15" t="s">
        <v>39</v>
      </c>
      <c r="AL241" s="15" t="s">
        <v>39</v>
      </c>
      <c r="AM241" s="15" t="s">
        <v>39</v>
      </c>
      <c r="AO241" s="15" t="s">
        <v>39</v>
      </c>
      <c r="AP241" s="15" t="s">
        <v>39</v>
      </c>
      <c r="AQ241" s="15" t="s">
        <v>39</v>
      </c>
      <c r="AS241" s="15" t="s">
        <v>39</v>
      </c>
      <c r="AT241" s="15" t="s">
        <v>39</v>
      </c>
      <c r="AU241" s="15" t="s">
        <v>39</v>
      </c>
      <c r="AW241" s="15" t="s">
        <v>39</v>
      </c>
      <c r="AX241" s="15" t="s">
        <v>39</v>
      </c>
      <c r="AY241" s="15" t="s">
        <v>39</v>
      </c>
      <c r="BA241" s="15" t="s">
        <v>39</v>
      </c>
      <c r="BB241" s="15" t="s">
        <v>39</v>
      </c>
      <c r="BC241" s="15" t="s">
        <v>39</v>
      </c>
      <c r="BE241" s="15" t="s">
        <v>39</v>
      </c>
      <c r="BF241" s="15" t="s">
        <v>39</v>
      </c>
      <c r="BG241" s="15" t="s">
        <v>39</v>
      </c>
      <c r="BI241" s="15" t="s">
        <v>39</v>
      </c>
      <c r="BJ241" s="15" t="s">
        <v>39</v>
      </c>
      <c r="BK241" s="15" t="s">
        <v>39</v>
      </c>
      <c r="BM241" s="15" t="s">
        <v>39</v>
      </c>
      <c r="BN241" s="15" t="s">
        <v>39</v>
      </c>
      <c r="BO241" s="15" t="s">
        <v>39</v>
      </c>
      <c r="BQ241" s="15" t="s">
        <v>39</v>
      </c>
      <c r="BR241" s="15" t="s">
        <v>39</v>
      </c>
      <c r="BS241" s="15" t="s">
        <v>39</v>
      </c>
      <c r="BU241" s="15" t="s">
        <v>39</v>
      </c>
      <c r="BV241" s="15" t="s">
        <v>39</v>
      </c>
      <c r="BW241" s="15" t="s">
        <v>39</v>
      </c>
      <c r="BY241" s="15" t="s">
        <v>39</v>
      </c>
      <c r="BZ241" s="15" t="s">
        <v>39</v>
      </c>
      <c r="CA241" s="15" t="s">
        <v>39</v>
      </c>
      <c r="CC241" s="15" t="s">
        <v>39</v>
      </c>
    </row>
    <row r="242" spans="1:81">
      <c r="A242" s="15">
        <v>38220954</v>
      </c>
      <c r="B242" s="17" t="s">
        <v>948</v>
      </c>
      <c r="C242" s="15" t="s">
        <v>949</v>
      </c>
      <c r="D242" s="15" t="s">
        <v>948</v>
      </c>
      <c r="E242" s="15" t="s">
        <v>950</v>
      </c>
      <c r="F242" s="15">
        <v>134244409</v>
      </c>
      <c r="G242" s="15" t="s">
        <v>46</v>
      </c>
      <c r="H242" s="15">
        <v>5</v>
      </c>
      <c r="I242" s="15">
        <v>0</v>
      </c>
      <c r="K242" s="15" t="b">
        <v>1</v>
      </c>
      <c r="L242" s="15" t="b">
        <v>0</v>
      </c>
      <c r="M242" s="15" t="b">
        <v>1</v>
      </c>
      <c r="N242" s="15" t="b">
        <v>1</v>
      </c>
      <c r="O242" s="15" t="b">
        <v>0</v>
      </c>
      <c r="P242" s="15">
        <v>0</v>
      </c>
      <c r="Q242" s="15">
        <v>0</v>
      </c>
      <c r="T242" s="15">
        <v>38220954</v>
      </c>
      <c r="U242" s="15" t="s">
        <v>39</v>
      </c>
      <c r="V242" s="15" t="s">
        <v>39</v>
      </c>
      <c r="W242" s="15" t="s">
        <v>39</v>
      </c>
      <c r="Y242" s="15" t="s">
        <v>39</v>
      </c>
      <c r="Z242" s="15" t="s">
        <v>39</v>
      </c>
      <c r="AA242" s="15" t="s">
        <v>39</v>
      </c>
      <c r="AC242" s="15" t="s">
        <v>39</v>
      </c>
      <c r="AD242" s="15" t="s">
        <v>39</v>
      </c>
      <c r="AE242" s="15" t="s">
        <v>39</v>
      </c>
      <c r="AG242" s="15" t="s">
        <v>39</v>
      </c>
      <c r="AH242" s="15" t="s">
        <v>39</v>
      </c>
      <c r="AI242" s="15" t="s">
        <v>39</v>
      </c>
      <c r="AK242" s="15" t="s">
        <v>39</v>
      </c>
      <c r="AL242" s="15" t="s">
        <v>39</v>
      </c>
      <c r="AM242" s="15" t="s">
        <v>39</v>
      </c>
      <c r="AO242" s="15" t="s">
        <v>39</v>
      </c>
      <c r="AP242" s="15" t="s">
        <v>39</v>
      </c>
      <c r="AQ242" s="15" t="s">
        <v>39</v>
      </c>
      <c r="AS242" s="15" t="s">
        <v>39</v>
      </c>
      <c r="AT242" s="15" t="s">
        <v>39</v>
      </c>
      <c r="AU242" s="15" t="s">
        <v>39</v>
      </c>
      <c r="AW242" s="15" t="s">
        <v>39</v>
      </c>
      <c r="AX242" s="15" t="s">
        <v>39</v>
      </c>
      <c r="AY242" s="15" t="s">
        <v>39</v>
      </c>
      <c r="BA242" s="15" t="s">
        <v>39</v>
      </c>
      <c r="BB242" s="15" t="s">
        <v>39</v>
      </c>
      <c r="BC242" s="15" t="s">
        <v>39</v>
      </c>
      <c r="BE242" s="15" t="s">
        <v>39</v>
      </c>
      <c r="BF242" s="15" t="s">
        <v>39</v>
      </c>
      <c r="BG242" s="15" t="s">
        <v>39</v>
      </c>
      <c r="BI242" s="15" t="s">
        <v>39</v>
      </c>
      <c r="BJ242" s="15" t="s">
        <v>39</v>
      </c>
      <c r="BK242" s="15" t="s">
        <v>39</v>
      </c>
      <c r="BM242" s="15" t="s">
        <v>39</v>
      </c>
      <c r="BN242" s="15" t="s">
        <v>39</v>
      </c>
      <c r="BO242" s="15" t="s">
        <v>39</v>
      </c>
      <c r="BQ242" s="15" t="s">
        <v>39</v>
      </c>
      <c r="BR242" s="15" t="s">
        <v>39</v>
      </c>
      <c r="BS242" s="15" t="s">
        <v>39</v>
      </c>
      <c r="BU242" s="15" t="s">
        <v>39</v>
      </c>
      <c r="BV242" s="15" t="s">
        <v>39</v>
      </c>
      <c r="BW242" s="15" t="s">
        <v>39</v>
      </c>
      <c r="BY242" s="15" t="s">
        <v>39</v>
      </c>
      <c r="BZ242" s="15" t="s">
        <v>39</v>
      </c>
      <c r="CA242" s="15" t="s">
        <v>39</v>
      </c>
      <c r="CC242" s="15" t="s">
        <v>39</v>
      </c>
    </row>
    <row r="243" spans="1:81">
      <c r="A243" s="15">
        <v>38220955</v>
      </c>
      <c r="B243" s="17" t="s">
        <v>929</v>
      </c>
      <c r="C243" s="15" t="s">
        <v>951</v>
      </c>
      <c r="D243" s="15" t="s">
        <v>929</v>
      </c>
      <c r="E243" s="15" t="s">
        <v>931</v>
      </c>
      <c r="F243" s="15">
        <v>134233026</v>
      </c>
      <c r="G243" s="15" t="s">
        <v>46</v>
      </c>
      <c r="H243" s="15">
        <v>5</v>
      </c>
      <c r="I243" s="15">
        <v>0</v>
      </c>
      <c r="K243" s="15" t="b">
        <v>1</v>
      </c>
      <c r="L243" s="15" t="b">
        <v>0</v>
      </c>
      <c r="M243" s="15" t="b">
        <v>1</v>
      </c>
      <c r="N243" s="15" t="b">
        <v>1</v>
      </c>
      <c r="O243" s="15" t="b">
        <v>0</v>
      </c>
      <c r="P243" s="15">
        <v>0</v>
      </c>
      <c r="Q243" s="15">
        <v>0</v>
      </c>
      <c r="T243" s="15">
        <v>38220955</v>
      </c>
      <c r="U243" s="15" t="s">
        <v>39</v>
      </c>
      <c r="V243" s="15" t="s">
        <v>39</v>
      </c>
      <c r="W243" s="15" t="s">
        <v>39</v>
      </c>
      <c r="Y243" s="15" t="s">
        <v>39</v>
      </c>
      <c r="Z243" s="15" t="s">
        <v>39</v>
      </c>
      <c r="AA243" s="15" t="s">
        <v>39</v>
      </c>
      <c r="AC243" s="15" t="s">
        <v>39</v>
      </c>
      <c r="AD243" s="15" t="s">
        <v>39</v>
      </c>
      <c r="AE243" s="15" t="s">
        <v>39</v>
      </c>
      <c r="AG243" s="15" t="s">
        <v>39</v>
      </c>
      <c r="AH243" s="15" t="s">
        <v>39</v>
      </c>
      <c r="AI243" s="15" t="s">
        <v>39</v>
      </c>
      <c r="AK243" s="15" t="s">
        <v>39</v>
      </c>
      <c r="AL243" s="15" t="s">
        <v>39</v>
      </c>
      <c r="AM243" s="15" t="s">
        <v>39</v>
      </c>
      <c r="AO243" s="15" t="s">
        <v>39</v>
      </c>
      <c r="AP243" s="15" t="s">
        <v>39</v>
      </c>
      <c r="AQ243" s="15" t="s">
        <v>39</v>
      </c>
      <c r="AS243" s="15" t="s">
        <v>39</v>
      </c>
      <c r="AT243" s="15" t="s">
        <v>39</v>
      </c>
      <c r="AU243" s="15" t="s">
        <v>39</v>
      </c>
      <c r="AW243" s="15" t="s">
        <v>39</v>
      </c>
      <c r="AX243" s="15" t="s">
        <v>39</v>
      </c>
      <c r="AY243" s="15" t="s">
        <v>39</v>
      </c>
      <c r="BA243" s="15" t="s">
        <v>39</v>
      </c>
      <c r="BB243" s="15" t="s">
        <v>39</v>
      </c>
      <c r="BC243" s="15" t="s">
        <v>39</v>
      </c>
      <c r="BE243" s="15" t="s">
        <v>39</v>
      </c>
      <c r="BF243" s="15" t="s">
        <v>39</v>
      </c>
      <c r="BG243" s="15" t="s">
        <v>39</v>
      </c>
      <c r="BI243" s="15" t="s">
        <v>39</v>
      </c>
      <c r="BJ243" s="15" t="s">
        <v>39</v>
      </c>
      <c r="BK243" s="15" t="s">
        <v>39</v>
      </c>
      <c r="BM243" s="15" t="s">
        <v>39</v>
      </c>
      <c r="BN243" s="15" t="s">
        <v>39</v>
      </c>
      <c r="BO243" s="15" t="s">
        <v>39</v>
      </c>
      <c r="BQ243" s="15" t="s">
        <v>39</v>
      </c>
      <c r="BR243" s="15" t="s">
        <v>39</v>
      </c>
      <c r="BS243" s="15" t="s">
        <v>39</v>
      </c>
      <c r="BU243" s="15" t="s">
        <v>39</v>
      </c>
      <c r="BV243" s="15" t="s">
        <v>39</v>
      </c>
      <c r="BW243" s="15" t="s">
        <v>39</v>
      </c>
      <c r="BY243" s="15" t="s">
        <v>39</v>
      </c>
      <c r="BZ243" s="15" t="s">
        <v>39</v>
      </c>
      <c r="CA243" s="15" t="s">
        <v>39</v>
      </c>
      <c r="CC243" s="15" t="s">
        <v>39</v>
      </c>
    </row>
    <row r="244" spans="1:81">
      <c r="A244" s="15">
        <v>38220956</v>
      </c>
      <c r="B244" s="17" t="s">
        <v>952</v>
      </c>
      <c r="C244" s="15" t="s">
        <v>953</v>
      </c>
      <c r="D244" s="15" t="s">
        <v>952</v>
      </c>
      <c r="E244" s="15" t="s">
        <v>954</v>
      </c>
      <c r="F244" s="15">
        <v>134269841</v>
      </c>
      <c r="G244" s="15" t="s">
        <v>46</v>
      </c>
      <c r="H244" s="15">
        <v>5</v>
      </c>
      <c r="I244" s="15">
        <v>0</v>
      </c>
      <c r="K244" s="15" t="b">
        <v>1</v>
      </c>
      <c r="L244" s="15" t="b">
        <v>0</v>
      </c>
      <c r="M244" s="15" t="b">
        <v>1</v>
      </c>
      <c r="N244" s="15" t="b">
        <v>1</v>
      </c>
      <c r="O244" s="15" t="b">
        <v>0</v>
      </c>
      <c r="P244" s="15">
        <v>0</v>
      </c>
      <c r="Q244" s="15">
        <v>0</v>
      </c>
      <c r="T244" s="15">
        <v>38220956</v>
      </c>
      <c r="U244" s="15" t="s">
        <v>39</v>
      </c>
      <c r="V244" s="15" t="s">
        <v>39</v>
      </c>
      <c r="W244" s="15" t="s">
        <v>39</v>
      </c>
      <c r="Y244" s="15" t="s">
        <v>39</v>
      </c>
      <c r="Z244" s="15" t="s">
        <v>39</v>
      </c>
      <c r="AA244" s="15" t="s">
        <v>39</v>
      </c>
      <c r="AC244" s="15" t="s">
        <v>39</v>
      </c>
      <c r="AD244" s="15" t="s">
        <v>39</v>
      </c>
      <c r="AE244" s="15" t="s">
        <v>39</v>
      </c>
      <c r="AG244" s="15" t="s">
        <v>39</v>
      </c>
      <c r="AH244" s="15" t="s">
        <v>39</v>
      </c>
      <c r="AI244" s="15" t="s">
        <v>39</v>
      </c>
      <c r="AK244" s="15" t="s">
        <v>39</v>
      </c>
      <c r="AL244" s="15" t="s">
        <v>39</v>
      </c>
      <c r="AM244" s="15" t="s">
        <v>39</v>
      </c>
      <c r="AO244" s="15" t="s">
        <v>39</v>
      </c>
      <c r="AP244" s="15" t="s">
        <v>39</v>
      </c>
      <c r="AQ244" s="15" t="s">
        <v>39</v>
      </c>
      <c r="AS244" s="15" t="s">
        <v>39</v>
      </c>
      <c r="AT244" s="15" t="s">
        <v>39</v>
      </c>
      <c r="AU244" s="15" t="s">
        <v>39</v>
      </c>
      <c r="AW244" s="15" t="s">
        <v>39</v>
      </c>
      <c r="AX244" s="15" t="s">
        <v>39</v>
      </c>
      <c r="AY244" s="15" t="s">
        <v>39</v>
      </c>
      <c r="BA244" s="15" t="s">
        <v>39</v>
      </c>
      <c r="BB244" s="15" t="s">
        <v>39</v>
      </c>
      <c r="BC244" s="15" t="s">
        <v>39</v>
      </c>
      <c r="BE244" s="15" t="s">
        <v>39</v>
      </c>
      <c r="BF244" s="15" t="s">
        <v>39</v>
      </c>
      <c r="BG244" s="15" t="s">
        <v>39</v>
      </c>
      <c r="BI244" s="15" t="s">
        <v>39</v>
      </c>
      <c r="BJ244" s="15" t="s">
        <v>39</v>
      </c>
      <c r="BK244" s="15" t="s">
        <v>39</v>
      </c>
      <c r="BM244" s="15" t="s">
        <v>39</v>
      </c>
      <c r="BN244" s="15" t="s">
        <v>39</v>
      </c>
      <c r="BO244" s="15" t="s">
        <v>39</v>
      </c>
      <c r="BQ244" s="15" t="s">
        <v>39</v>
      </c>
      <c r="BR244" s="15" t="s">
        <v>39</v>
      </c>
      <c r="BS244" s="15" t="s">
        <v>39</v>
      </c>
      <c r="BU244" s="15" t="s">
        <v>39</v>
      </c>
      <c r="BV244" s="15" t="s">
        <v>39</v>
      </c>
      <c r="BW244" s="15" t="s">
        <v>39</v>
      </c>
      <c r="BY244" s="15" t="s">
        <v>39</v>
      </c>
      <c r="BZ244" s="15" t="s">
        <v>39</v>
      </c>
      <c r="CA244" s="15" t="s">
        <v>39</v>
      </c>
      <c r="CC244" s="15" t="s">
        <v>39</v>
      </c>
    </row>
    <row r="245" spans="1:81">
      <c r="A245" s="15">
        <v>38220957</v>
      </c>
      <c r="B245" s="17" t="s">
        <v>955</v>
      </c>
      <c r="C245" s="15" t="s">
        <v>956</v>
      </c>
      <c r="D245" s="15" t="s">
        <v>955</v>
      </c>
      <c r="E245" s="15" t="s">
        <v>957</v>
      </c>
      <c r="F245" s="15">
        <v>134219687</v>
      </c>
      <c r="G245" s="15" t="s">
        <v>46</v>
      </c>
      <c r="H245" s="15">
        <v>5</v>
      </c>
      <c r="I245" s="15">
        <v>0</v>
      </c>
      <c r="K245" s="15" t="b">
        <v>1</v>
      </c>
      <c r="L245" s="15" t="b">
        <v>0</v>
      </c>
      <c r="M245" s="15" t="b">
        <v>1</v>
      </c>
      <c r="N245" s="15" t="b">
        <v>1</v>
      </c>
      <c r="O245" s="15" t="b">
        <v>0</v>
      </c>
      <c r="P245" s="15">
        <v>0</v>
      </c>
      <c r="Q245" s="15">
        <v>0</v>
      </c>
      <c r="T245" s="15">
        <v>38220957</v>
      </c>
      <c r="U245" s="15" t="s">
        <v>39</v>
      </c>
      <c r="V245" s="15" t="s">
        <v>39</v>
      </c>
      <c r="W245" s="15" t="s">
        <v>39</v>
      </c>
      <c r="Y245" s="15" t="s">
        <v>39</v>
      </c>
      <c r="Z245" s="15" t="s">
        <v>39</v>
      </c>
      <c r="AA245" s="15" t="s">
        <v>39</v>
      </c>
      <c r="AC245" s="15" t="s">
        <v>39</v>
      </c>
      <c r="AD245" s="15" t="s">
        <v>39</v>
      </c>
      <c r="AE245" s="15" t="s">
        <v>39</v>
      </c>
      <c r="AG245" s="15" t="s">
        <v>39</v>
      </c>
      <c r="AH245" s="15" t="s">
        <v>39</v>
      </c>
      <c r="AI245" s="15" t="s">
        <v>39</v>
      </c>
      <c r="AK245" s="15" t="s">
        <v>39</v>
      </c>
      <c r="AL245" s="15" t="s">
        <v>39</v>
      </c>
      <c r="AM245" s="15" t="s">
        <v>39</v>
      </c>
      <c r="AO245" s="15" t="s">
        <v>39</v>
      </c>
      <c r="AP245" s="15" t="s">
        <v>39</v>
      </c>
      <c r="AQ245" s="15" t="s">
        <v>39</v>
      </c>
      <c r="AS245" s="15" t="s">
        <v>39</v>
      </c>
      <c r="AT245" s="15" t="s">
        <v>39</v>
      </c>
      <c r="AU245" s="15" t="s">
        <v>39</v>
      </c>
      <c r="AW245" s="15" t="s">
        <v>39</v>
      </c>
      <c r="AX245" s="15" t="s">
        <v>39</v>
      </c>
      <c r="AY245" s="15" t="s">
        <v>39</v>
      </c>
      <c r="BA245" s="15" t="s">
        <v>39</v>
      </c>
      <c r="BB245" s="15" t="s">
        <v>39</v>
      </c>
      <c r="BC245" s="15" t="s">
        <v>39</v>
      </c>
      <c r="BE245" s="15" t="s">
        <v>39</v>
      </c>
      <c r="BF245" s="15" t="s">
        <v>39</v>
      </c>
      <c r="BG245" s="15" t="s">
        <v>39</v>
      </c>
      <c r="BI245" s="15" t="s">
        <v>39</v>
      </c>
      <c r="BJ245" s="15" t="s">
        <v>39</v>
      </c>
      <c r="BK245" s="15" t="s">
        <v>39</v>
      </c>
      <c r="BM245" s="15" t="s">
        <v>39</v>
      </c>
      <c r="BN245" s="15" t="s">
        <v>39</v>
      </c>
      <c r="BO245" s="15" t="s">
        <v>39</v>
      </c>
      <c r="BQ245" s="15" t="s">
        <v>39</v>
      </c>
      <c r="BR245" s="15" t="s">
        <v>39</v>
      </c>
      <c r="BS245" s="15" t="s">
        <v>39</v>
      </c>
      <c r="BU245" s="15" t="s">
        <v>39</v>
      </c>
      <c r="BV245" s="15" t="s">
        <v>39</v>
      </c>
      <c r="BW245" s="15" t="s">
        <v>39</v>
      </c>
      <c r="BY245" s="15" t="s">
        <v>39</v>
      </c>
      <c r="BZ245" s="15" t="s">
        <v>39</v>
      </c>
      <c r="CA245" s="15" t="s">
        <v>39</v>
      </c>
      <c r="CC245" s="15" t="s">
        <v>39</v>
      </c>
    </row>
    <row r="246" spans="1:81">
      <c r="A246" s="15">
        <v>38220958</v>
      </c>
      <c r="B246" s="17" t="s">
        <v>958</v>
      </c>
      <c r="C246" s="15" t="s">
        <v>959</v>
      </c>
      <c r="D246" s="15" t="s">
        <v>958</v>
      </c>
      <c r="E246" s="15" t="s">
        <v>960</v>
      </c>
      <c r="F246" s="15">
        <v>134253085</v>
      </c>
      <c r="G246" s="15" t="s">
        <v>46</v>
      </c>
      <c r="H246" s="15">
        <v>5</v>
      </c>
      <c r="I246" s="15">
        <v>0</v>
      </c>
      <c r="K246" s="15" t="b">
        <v>1</v>
      </c>
      <c r="L246" s="15" t="b">
        <v>0</v>
      </c>
      <c r="M246" s="15" t="b">
        <v>1</v>
      </c>
      <c r="N246" s="15" t="b">
        <v>1</v>
      </c>
      <c r="O246" s="15" t="b">
        <v>0</v>
      </c>
      <c r="P246" s="15">
        <v>0</v>
      </c>
      <c r="Q246" s="15">
        <v>0</v>
      </c>
      <c r="T246" s="15">
        <v>38220958</v>
      </c>
      <c r="U246" s="15" t="s">
        <v>39</v>
      </c>
      <c r="V246" s="15" t="s">
        <v>39</v>
      </c>
      <c r="W246" s="15" t="s">
        <v>39</v>
      </c>
      <c r="Y246" s="15" t="s">
        <v>39</v>
      </c>
      <c r="Z246" s="15" t="s">
        <v>39</v>
      </c>
      <c r="AA246" s="15" t="s">
        <v>39</v>
      </c>
      <c r="AC246" s="15" t="s">
        <v>39</v>
      </c>
      <c r="AD246" s="15" t="s">
        <v>39</v>
      </c>
      <c r="AE246" s="15" t="s">
        <v>39</v>
      </c>
      <c r="AG246" s="15" t="s">
        <v>39</v>
      </c>
      <c r="AH246" s="15" t="s">
        <v>39</v>
      </c>
      <c r="AI246" s="15" t="s">
        <v>39</v>
      </c>
      <c r="AK246" s="15" t="s">
        <v>39</v>
      </c>
      <c r="AL246" s="15" t="s">
        <v>39</v>
      </c>
      <c r="AM246" s="15" t="s">
        <v>39</v>
      </c>
      <c r="AO246" s="15" t="s">
        <v>39</v>
      </c>
      <c r="AP246" s="15" t="s">
        <v>39</v>
      </c>
      <c r="AQ246" s="15" t="s">
        <v>39</v>
      </c>
      <c r="AS246" s="15" t="s">
        <v>39</v>
      </c>
      <c r="AT246" s="15" t="s">
        <v>39</v>
      </c>
      <c r="AU246" s="15" t="s">
        <v>39</v>
      </c>
      <c r="AW246" s="15" t="s">
        <v>39</v>
      </c>
      <c r="AX246" s="15" t="s">
        <v>39</v>
      </c>
      <c r="AY246" s="15" t="s">
        <v>39</v>
      </c>
      <c r="BA246" s="15" t="s">
        <v>39</v>
      </c>
      <c r="BB246" s="15" t="s">
        <v>39</v>
      </c>
      <c r="BC246" s="15" t="s">
        <v>39</v>
      </c>
      <c r="BE246" s="15" t="s">
        <v>39</v>
      </c>
      <c r="BF246" s="15" t="s">
        <v>39</v>
      </c>
      <c r="BG246" s="15" t="s">
        <v>39</v>
      </c>
      <c r="BI246" s="15" t="s">
        <v>39</v>
      </c>
      <c r="BJ246" s="15" t="s">
        <v>39</v>
      </c>
      <c r="BK246" s="15" t="s">
        <v>39</v>
      </c>
      <c r="BM246" s="15" t="s">
        <v>39</v>
      </c>
      <c r="BN246" s="15" t="s">
        <v>39</v>
      </c>
      <c r="BO246" s="15" t="s">
        <v>39</v>
      </c>
      <c r="BQ246" s="15" t="s">
        <v>39</v>
      </c>
      <c r="BR246" s="15" t="s">
        <v>39</v>
      </c>
      <c r="BS246" s="15" t="s">
        <v>39</v>
      </c>
      <c r="BU246" s="15" t="s">
        <v>39</v>
      </c>
      <c r="BV246" s="15" t="s">
        <v>39</v>
      </c>
      <c r="BW246" s="15" t="s">
        <v>39</v>
      </c>
      <c r="BY246" s="15" t="s">
        <v>39</v>
      </c>
      <c r="BZ246" s="15" t="s">
        <v>39</v>
      </c>
      <c r="CA246" s="15" t="s">
        <v>39</v>
      </c>
      <c r="CC246" s="15" t="s">
        <v>39</v>
      </c>
    </row>
    <row r="247" spans="1:81">
      <c r="A247" s="15">
        <v>38220959</v>
      </c>
      <c r="B247" s="17" t="s">
        <v>117</v>
      </c>
      <c r="C247" s="15" t="s">
        <v>961</v>
      </c>
      <c r="D247" s="15" t="s">
        <v>117</v>
      </c>
      <c r="E247" s="15" t="s">
        <v>917</v>
      </c>
      <c r="F247" s="15">
        <v>134230022</v>
      </c>
      <c r="G247" s="15" t="s">
        <v>46</v>
      </c>
      <c r="H247" s="15">
        <v>5</v>
      </c>
      <c r="I247" s="15">
        <v>0</v>
      </c>
      <c r="K247" s="15" t="b">
        <v>0</v>
      </c>
      <c r="L247" s="15" t="b">
        <v>0</v>
      </c>
      <c r="M247" s="15" t="b">
        <v>0</v>
      </c>
      <c r="N247" s="15" t="b">
        <v>0</v>
      </c>
      <c r="O247" s="15" t="b">
        <v>1</v>
      </c>
      <c r="P247" s="15">
        <v>0</v>
      </c>
      <c r="Q247" s="15">
        <v>0</v>
      </c>
      <c r="T247" s="15">
        <v>38220959</v>
      </c>
      <c r="U247" s="15" t="s">
        <v>39</v>
      </c>
      <c r="V247" s="15" t="s">
        <v>39</v>
      </c>
      <c r="W247" s="15" t="s">
        <v>39</v>
      </c>
      <c r="Y247" s="15" t="s">
        <v>39</v>
      </c>
      <c r="Z247" s="15" t="s">
        <v>39</v>
      </c>
      <c r="AA247" s="15" t="s">
        <v>39</v>
      </c>
      <c r="AC247" s="15" t="s">
        <v>39</v>
      </c>
      <c r="AD247" s="15" t="s">
        <v>39</v>
      </c>
      <c r="AE247" s="15" t="s">
        <v>39</v>
      </c>
      <c r="AG247" s="15" t="s">
        <v>39</v>
      </c>
      <c r="AH247" s="15" t="s">
        <v>39</v>
      </c>
      <c r="AI247" s="15" t="s">
        <v>39</v>
      </c>
      <c r="AK247" s="15" t="s">
        <v>39</v>
      </c>
      <c r="AL247" s="15" t="s">
        <v>39</v>
      </c>
      <c r="AM247" s="15" t="s">
        <v>39</v>
      </c>
      <c r="AO247" s="15" t="s">
        <v>39</v>
      </c>
      <c r="AP247" s="15" t="s">
        <v>39</v>
      </c>
      <c r="AQ247" s="15" t="s">
        <v>39</v>
      </c>
      <c r="AS247" s="15" t="s">
        <v>39</v>
      </c>
      <c r="AT247" s="15" t="s">
        <v>39</v>
      </c>
      <c r="AU247" s="15" t="s">
        <v>39</v>
      </c>
      <c r="AW247" s="15" t="s">
        <v>39</v>
      </c>
      <c r="AX247" s="15" t="s">
        <v>39</v>
      </c>
      <c r="AY247" s="15" t="s">
        <v>39</v>
      </c>
      <c r="BA247" s="15" t="s">
        <v>39</v>
      </c>
      <c r="BB247" s="15" t="s">
        <v>39</v>
      </c>
      <c r="BC247" s="15" t="s">
        <v>39</v>
      </c>
      <c r="BE247" s="15" t="s">
        <v>39</v>
      </c>
      <c r="BF247" s="15" t="s">
        <v>39</v>
      </c>
      <c r="BG247" s="15" t="s">
        <v>39</v>
      </c>
      <c r="BI247" s="15" t="s">
        <v>39</v>
      </c>
      <c r="BJ247" s="15" t="s">
        <v>39</v>
      </c>
      <c r="BK247" s="15" t="s">
        <v>39</v>
      </c>
      <c r="BM247" s="15" t="s">
        <v>39</v>
      </c>
      <c r="BN247" s="15" t="s">
        <v>39</v>
      </c>
      <c r="BO247" s="15" t="s">
        <v>39</v>
      </c>
      <c r="BQ247" s="15" t="s">
        <v>39</v>
      </c>
      <c r="BR247" s="15" t="s">
        <v>39</v>
      </c>
      <c r="BS247" s="15" t="s">
        <v>39</v>
      </c>
      <c r="BU247" s="15" t="s">
        <v>39</v>
      </c>
      <c r="BV247" s="15" t="s">
        <v>39</v>
      </c>
      <c r="BW247" s="15" t="s">
        <v>39</v>
      </c>
      <c r="BY247" s="15" t="s">
        <v>39</v>
      </c>
      <c r="BZ247" s="15" t="s">
        <v>39</v>
      </c>
      <c r="CA247" s="15" t="s">
        <v>39</v>
      </c>
      <c r="CC247" s="15" t="s">
        <v>39</v>
      </c>
    </row>
    <row r="248" spans="1:81">
      <c r="A248" s="15">
        <v>38220960</v>
      </c>
      <c r="B248" s="17" t="s">
        <v>962</v>
      </c>
      <c r="C248" s="15" t="s">
        <v>963</v>
      </c>
      <c r="D248" s="15" t="s">
        <v>962</v>
      </c>
      <c r="E248" s="15" t="s">
        <v>964</v>
      </c>
      <c r="F248" s="15">
        <v>134280210</v>
      </c>
      <c r="G248" s="15" t="s">
        <v>46</v>
      </c>
      <c r="H248" s="15">
        <v>5</v>
      </c>
      <c r="I248" s="15">
        <v>0</v>
      </c>
      <c r="K248" s="15" t="b">
        <v>0</v>
      </c>
      <c r="L248" s="15" t="b">
        <v>0</v>
      </c>
      <c r="M248" s="15" t="b">
        <v>0</v>
      </c>
      <c r="N248" s="15" t="b">
        <v>0</v>
      </c>
      <c r="O248" s="15" t="b">
        <v>1</v>
      </c>
      <c r="P248" s="15">
        <v>0</v>
      </c>
      <c r="Q248" s="15">
        <v>0</v>
      </c>
      <c r="T248" s="15">
        <v>38220960</v>
      </c>
      <c r="U248" s="15" t="s">
        <v>39</v>
      </c>
      <c r="V248" s="15" t="s">
        <v>39</v>
      </c>
      <c r="W248" s="15" t="s">
        <v>39</v>
      </c>
      <c r="Y248" s="15" t="s">
        <v>39</v>
      </c>
      <c r="Z248" s="15" t="s">
        <v>39</v>
      </c>
      <c r="AA248" s="15" t="s">
        <v>39</v>
      </c>
      <c r="AC248" s="15" t="s">
        <v>39</v>
      </c>
      <c r="AD248" s="15" t="s">
        <v>39</v>
      </c>
      <c r="AE248" s="15" t="s">
        <v>39</v>
      </c>
      <c r="AG248" s="15" t="s">
        <v>39</v>
      </c>
      <c r="AH248" s="15" t="s">
        <v>39</v>
      </c>
      <c r="AI248" s="15" t="s">
        <v>39</v>
      </c>
      <c r="AK248" s="15" t="s">
        <v>39</v>
      </c>
      <c r="AL248" s="15" t="s">
        <v>39</v>
      </c>
      <c r="AM248" s="15" t="s">
        <v>39</v>
      </c>
      <c r="AO248" s="15" t="s">
        <v>39</v>
      </c>
      <c r="AP248" s="15" t="s">
        <v>39</v>
      </c>
      <c r="AQ248" s="15" t="s">
        <v>39</v>
      </c>
      <c r="AS248" s="15" t="s">
        <v>39</v>
      </c>
      <c r="AT248" s="15" t="s">
        <v>39</v>
      </c>
      <c r="AU248" s="15" t="s">
        <v>39</v>
      </c>
      <c r="AW248" s="15" t="s">
        <v>39</v>
      </c>
      <c r="AX248" s="15" t="s">
        <v>39</v>
      </c>
      <c r="AY248" s="15" t="s">
        <v>39</v>
      </c>
      <c r="BA248" s="15" t="s">
        <v>39</v>
      </c>
      <c r="BB248" s="15" t="s">
        <v>39</v>
      </c>
      <c r="BC248" s="15" t="s">
        <v>39</v>
      </c>
      <c r="BE248" s="15" t="s">
        <v>39</v>
      </c>
      <c r="BF248" s="15" t="s">
        <v>39</v>
      </c>
      <c r="BG248" s="15" t="s">
        <v>39</v>
      </c>
      <c r="BI248" s="15" t="s">
        <v>39</v>
      </c>
      <c r="BJ248" s="15" t="s">
        <v>39</v>
      </c>
      <c r="BK248" s="15" t="s">
        <v>39</v>
      </c>
      <c r="BM248" s="15" t="s">
        <v>39</v>
      </c>
      <c r="BN248" s="15" t="s">
        <v>39</v>
      </c>
      <c r="BO248" s="15" t="s">
        <v>39</v>
      </c>
      <c r="BQ248" s="15" t="s">
        <v>39</v>
      </c>
      <c r="BR248" s="15" t="s">
        <v>39</v>
      </c>
      <c r="BS248" s="15" t="s">
        <v>39</v>
      </c>
      <c r="BU248" s="15" t="s">
        <v>39</v>
      </c>
      <c r="BV248" s="15" t="s">
        <v>39</v>
      </c>
      <c r="BW248" s="15" t="s">
        <v>39</v>
      </c>
      <c r="BY248" s="15" t="s">
        <v>39</v>
      </c>
      <c r="BZ248" s="15" t="s">
        <v>39</v>
      </c>
      <c r="CA248" s="15" t="s">
        <v>39</v>
      </c>
      <c r="CC248" s="15" t="s">
        <v>39</v>
      </c>
    </row>
    <row r="249" spans="1:81">
      <c r="A249" s="15">
        <v>38220961</v>
      </c>
      <c r="B249" s="17" t="s">
        <v>965</v>
      </c>
      <c r="C249" s="15" t="s">
        <v>966</v>
      </c>
      <c r="D249" s="15" t="s">
        <v>965</v>
      </c>
      <c r="E249" s="15" t="s">
        <v>116</v>
      </c>
      <c r="F249" s="15">
        <v>134240938</v>
      </c>
      <c r="G249" s="15" t="s">
        <v>46</v>
      </c>
      <c r="H249" s="15">
        <v>5</v>
      </c>
      <c r="I249" s="15">
        <v>0</v>
      </c>
      <c r="K249" s="15" t="b">
        <v>0</v>
      </c>
      <c r="L249" s="15" t="b">
        <v>0</v>
      </c>
      <c r="M249" s="15" t="b">
        <v>0</v>
      </c>
      <c r="N249" s="15" t="b">
        <v>0</v>
      </c>
      <c r="O249" s="15" t="b">
        <v>1</v>
      </c>
      <c r="P249" s="15">
        <v>0</v>
      </c>
      <c r="Q249" s="15">
        <v>0</v>
      </c>
      <c r="T249" s="15">
        <v>38220961</v>
      </c>
      <c r="U249" s="15" t="s">
        <v>39</v>
      </c>
      <c r="V249" s="15" t="s">
        <v>39</v>
      </c>
      <c r="W249" s="15" t="s">
        <v>39</v>
      </c>
      <c r="Y249" s="15" t="s">
        <v>39</v>
      </c>
      <c r="Z249" s="15" t="s">
        <v>39</v>
      </c>
      <c r="AA249" s="15" t="s">
        <v>39</v>
      </c>
      <c r="AC249" s="15" t="s">
        <v>39</v>
      </c>
      <c r="AD249" s="15" t="s">
        <v>39</v>
      </c>
      <c r="AE249" s="15" t="s">
        <v>39</v>
      </c>
      <c r="AG249" s="15" t="s">
        <v>39</v>
      </c>
      <c r="AH249" s="15" t="s">
        <v>39</v>
      </c>
      <c r="AI249" s="15" t="s">
        <v>39</v>
      </c>
      <c r="AK249" s="15" t="s">
        <v>39</v>
      </c>
      <c r="AL249" s="15" t="s">
        <v>39</v>
      </c>
      <c r="AM249" s="15" t="s">
        <v>39</v>
      </c>
      <c r="AO249" s="15" t="s">
        <v>39</v>
      </c>
      <c r="AP249" s="15" t="s">
        <v>39</v>
      </c>
      <c r="AQ249" s="15" t="s">
        <v>39</v>
      </c>
      <c r="AS249" s="15" t="s">
        <v>39</v>
      </c>
      <c r="AT249" s="15" t="s">
        <v>39</v>
      </c>
      <c r="AU249" s="15" t="s">
        <v>39</v>
      </c>
      <c r="AW249" s="15" t="s">
        <v>39</v>
      </c>
      <c r="AX249" s="15" t="s">
        <v>39</v>
      </c>
      <c r="AY249" s="15" t="s">
        <v>39</v>
      </c>
      <c r="BA249" s="15" t="s">
        <v>39</v>
      </c>
      <c r="BB249" s="15" t="s">
        <v>39</v>
      </c>
      <c r="BC249" s="15" t="s">
        <v>39</v>
      </c>
      <c r="BE249" s="15" t="s">
        <v>39</v>
      </c>
      <c r="BF249" s="15" t="s">
        <v>39</v>
      </c>
      <c r="BG249" s="15" t="s">
        <v>39</v>
      </c>
      <c r="BI249" s="15" t="s">
        <v>39</v>
      </c>
      <c r="BJ249" s="15" t="s">
        <v>39</v>
      </c>
      <c r="BK249" s="15" t="s">
        <v>39</v>
      </c>
      <c r="BM249" s="15" t="s">
        <v>39</v>
      </c>
      <c r="BN249" s="15" t="s">
        <v>39</v>
      </c>
      <c r="BO249" s="15" t="s">
        <v>39</v>
      </c>
      <c r="BQ249" s="15" t="s">
        <v>39</v>
      </c>
      <c r="BR249" s="15" t="s">
        <v>39</v>
      </c>
      <c r="BS249" s="15" t="s">
        <v>39</v>
      </c>
      <c r="BU249" s="15" t="s">
        <v>39</v>
      </c>
      <c r="BV249" s="15" t="s">
        <v>39</v>
      </c>
      <c r="BW249" s="15" t="s">
        <v>39</v>
      </c>
      <c r="BY249" s="15" t="s">
        <v>39</v>
      </c>
      <c r="BZ249" s="15" t="s">
        <v>39</v>
      </c>
      <c r="CA249" s="15" t="s">
        <v>39</v>
      </c>
      <c r="CC249" s="15" t="s">
        <v>39</v>
      </c>
    </row>
    <row r="250" spans="1:81">
      <c r="A250" s="15">
        <v>38220962</v>
      </c>
      <c r="B250" s="17" t="s">
        <v>967</v>
      </c>
      <c r="C250" s="15" t="s">
        <v>968</v>
      </c>
      <c r="D250" s="15" t="s">
        <v>967</v>
      </c>
      <c r="E250" s="15" t="s">
        <v>969</v>
      </c>
      <c r="F250" s="15">
        <v>134278949</v>
      </c>
      <c r="G250" s="15" t="s">
        <v>46</v>
      </c>
      <c r="H250" s="15">
        <v>5</v>
      </c>
      <c r="I250" s="15">
        <v>0</v>
      </c>
      <c r="K250" s="15" t="b">
        <v>1</v>
      </c>
      <c r="L250" s="15" t="b">
        <v>0</v>
      </c>
      <c r="M250" s="15" t="b">
        <v>1</v>
      </c>
      <c r="N250" s="15" t="b">
        <v>1</v>
      </c>
      <c r="O250" s="15" t="b">
        <v>0</v>
      </c>
      <c r="P250" s="15">
        <v>0</v>
      </c>
      <c r="Q250" s="15">
        <v>0</v>
      </c>
      <c r="T250" s="15">
        <v>38220962</v>
      </c>
      <c r="U250" s="15" t="s">
        <v>39</v>
      </c>
      <c r="V250" s="15" t="s">
        <v>39</v>
      </c>
      <c r="W250" s="15" t="s">
        <v>39</v>
      </c>
      <c r="Y250" s="15" t="s">
        <v>39</v>
      </c>
      <c r="Z250" s="15" t="s">
        <v>39</v>
      </c>
      <c r="AA250" s="15" t="s">
        <v>39</v>
      </c>
      <c r="AC250" s="15" t="s">
        <v>39</v>
      </c>
      <c r="AD250" s="15" t="s">
        <v>39</v>
      </c>
      <c r="AE250" s="15" t="s">
        <v>39</v>
      </c>
      <c r="AG250" s="15" t="s">
        <v>39</v>
      </c>
      <c r="AH250" s="15" t="s">
        <v>39</v>
      </c>
      <c r="AI250" s="15" t="s">
        <v>39</v>
      </c>
      <c r="AK250" s="15" t="s">
        <v>39</v>
      </c>
      <c r="AL250" s="15" t="s">
        <v>39</v>
      </c>
      <c r="AM250" s="15" t="s">
        <v>39</v>
      </c>
      <c r="AO250" s="15" t="s">
        <v>39</v>
      </c>
      <c r="AP250" s="15" t="s">
        <v>39</v>
      </c>
      <c r="AQ250" s="15" t="s">
        <v>39</v>
      </c>
      <c r="AS250" s="15" t="s">
        <v>39</v>
      </c>
      <c r="AT250" s="15" t="s">
        <v>39</v>
      </c>
      <c r="AU250" s="15" t="s">
        <v>39</v>
      </c>
      <c r="AW250" s="15" t="s">
        <v>39</v>
      </c>
      <c r="AX250" s="15" t="s">
        <v>39</v>
      </c>
      <c r="AY250" s="15" t="s">
        <v>39</v>
      </c>
      <c r="BA250" s="15" t="s">
        <v>39</v>
      </c>
      <c r="BB250" s="15" t="s">
        <v>39</v>
      </c>
      <c r="BC250" s="15" t="s">
        <v>39</v>
      </c>
      <c r="BE250" s="15" t="s">
        <v>39</v>
      </c>
      <c r="BF250" s="15" t="s">
        <v>39</v>
      </c>
      <c r="BG250" s="15" t="s">
        <v>39</v>
      </c>
      <c r="BI250" s="15" t="s">
        <v>39</v>
      </c>
      <c r="BJ250" s="15" t="s">
        <v>39</v>
      </c>
      <c r="BK250" s="15" t="s">
        <v>39</v>
      </c>
      <c r="BM250" s="15" t="s">
        <v>39</v>
      </c>
      <c r="BN250" s="15" t="s">
        <v>39</v>
      </c>
      <c r="BO250" s="15" t="s">
        <v>39</v>
      </c>
      <c r="BQ250" s="15" t="s">
        <v>39</v>
      </c>
      <c r="BR250" s="15" t="s">
        <v>39</v>
      </c>
      <c r="BS250" s="15" t="s">
        <v>39</v>
      </c>
      <c r="BU250" s="15" t="s">
        <v>39</v>
      </c>
      <c r="BV250" s="15" t="s">
        <v>39</v>
      </c>
      <c r="BW250" s="15" t="s">
        <v>39</v>
      </c>
      <c r="BY250" s="15" t="s">
        <v>39</v>
      </c>
      <c r="BZ250" s="15" t="s">
        <v>39</v>
      </c>
      <c r="CA250" s="15" t="s">
        <v>39</v>
      </c>
      <c r="CC250" s="15" t="s">
        <v>39</v>
      </c>
    </row>
    <row r="251" spans="1:81">
      <c r="A251" s="15">
        <v>38224798</v>
      </c>
      <c r="B251" s="17" t="s">
        <v>970</v>
      </c>
      <c r="C251" s="15" t="s">
        <v>971</v>
      </c>
      <c r="D251" s="15" t="s">
        <v>970</v>
      </c>
      <c r="E251" s="15" t="s">
        <v>972</v>
      </c>
      <c r="F251" s="15">
        <v>134251466</v>
      </c>
      <c r="G251" s="15" t="s">
        <v>46</v>
      </c>
      <c r="H251" s="15">
        <v>5</v>
      </c>
      <c r="I251" s="15">
        <v>0</v>
      </c>
      <c r="K251" s="15" t="b">
        <v>0</v>
      </c>
      <c r="L251" s="15" t="b">
        <v>0</v>
      </c>
      <c r="M251" s="15" t="b">
        <v>0</v>
      </c>
      <c r="N251" s="15" t="b">
        <v>0</v>
      </c>
      <c r="O251" s="15" t="b">
        <v>1</v>
      </c>
      <c r="P251" s="15">
        <v>0</v>
      </c>
      <c r="Q251" s="15">
        <v>0</v>
      </c>
      <c r="T251" s="15">
        <v>38224798</v>
      </c>
      <c r="U251" s="15" t="s">
        <v>39</v>
      </c>
      <c r="V251" s="15" t="s">
        <v>39</v>
      </c>
      <c r="W251" s="15" t="s">
        <v>39</v>
      </c>
      <c r="Y251" s="15" t="s">
        <v>39</v>
      </c>
      <c r="Z251" s="15" t="s">
        <v>39</v>
      </c>
      <c r="AA251" s="15" t="s">
        <v>39</v>
      </c>
      <c r="AC251" s="15" t="s">
        <v>39</v>
      </c>
      <c r="AD251" s="15" t="s">
        <v>39</v>
      </c>
      <c r="AE251" s="15" t="s">
        <v>39</v>
      </c>
      <c r="AG251" s="15" t="s">
        <v>39</v>
      </c>
      <c r="AH251" s="15" t="s">
        <v>39</v>
      </c>
      <c r="AI251" s="15" t="s">
        <v>39</v>
      </c>
      <c r="AK251" s="15" t="s">
        <v>39</v>
      </c>
      <c r="AL251" s="15" t="s">
        <v>39</v>
      </c>
      <c r="AM251" s="15" t="s">
        <v>39</v>
      </c>
      <c r="AO251" s="15" t="s">
        <v>39</v>
      </c>
      <c r="AP251" s="15" t="s">
        <v>39</v>
      </c>
      <c r="AQ251" s="15" t="s">
        <v>39</v>
      </c>
      <c r="AS251" s="15" t="s">
        <v>39</v>
      </c>
      <c r="AT251" s="15" t="s">
        <v>39</v>
      </c>
      <c r="AU251" s="15" t="s">
        <v>39</v>
      </c>
      <c r="AW251" s="15" t="s">
        <v>39</v>
      </c>
      <c r="AX251" s="15" t="s">
        <v>39</v>
      </c>
      <c r="AY251" s="15" t="s">
        <v>39</v>
      </c>
      <c r="BA251" s="15" t="s">
        <v>39</v>
      </c>
      <c r="BB251" s="15" t="s">
        <v>39</v>
      </c>
      <c r="BC251" s="15" t="s">
        <v>39</v>
      </c>
      <c r="BE251" s="15" t="s">
        <v>39</v>
      </c>
      <c r="BF251" s="15" t="s">
        <v>39</v>
      </c>
      <c r="BG251" s="15" t="s">
        <v>39</v>
      </c>
      <c r="BI251" s="15" t="s">
        <v>39</v>
      </c>
      <c r="BJ251" s="15" t="s">
        <v>39</v>
      </c>
      <c r="BK251" s="15" t="s">
        <v>39</v>
      </c>
      <c r="BM251" s="15" t="s">
        <v>39</v>
      </c>
      <c r="BN251" s="15" t="s">
        <v>39</v>
      </c>
      <c r="BO251" s="15" t="s">
        <v>39</v>
      </c>
      <c r="BQ251" s="15" t="s">
        <v>39</v>
      </c>
      <c r="BR251" s="15" t="s">
        <v>39</v>
      </c>
      <c r="BS251" s="15" t="s">
        <v>39</v>
      </c>
      <c r="BU251" s="15" t="s">
        <v>39</v>
      </c>
      <c r="BV251" s="15" t="s">
        <v>39</v>
      </c>
      <c r="BW251" s="15" t="s">
        <v>39</v>
      </c>
      <c r="BY251" s="15" t="s">
        <v>39</v>
      </c>
      <c r="BZ251" s="15" t="s">
        <v>39</v>
      </c>
      <c r="CA251" s="15" t="s">
        <v>39</v>
      </c>
      <c r="CC251" s="15" t="s">
        <v>39</v>
      </c>
    </row>
    <row r="252" spans="1:81">
      <c r="A252" s="15">
        <v>38224799</v>
      </c>
      <c r="B252" s="17" t="s">
        <v>973</v>
      </c>
      <c r="C252" s="15" t="s">
        <v>974</v>
      </c>
      <c r="D252" s="15" t="s">
        <v>973</v>
      </c>
      <c r="E252" s="15" t="s">
        <v>975</v>
      </c>
      <c r="F252" s="15">
        <v>134267230</v>
      </c>
      <c r="G252" s="15" t="s">
        <v>46</v>
      </c>
      <c r="H252" s="15">
        <v>5</v>
      </c>
      <c r="I252" s="15">
        <v>0</v>
      </c>
      <c r="K252" s="15" t="b">
        <v>0</v>
      </c>
      <c r="L252" s="15" t="b">
        <v>0</v>
      </c>
      <c r="M252" s="15" t="b">
        <v>0</v>
      </c>
      <c r="N252" s="15" t="b">
        <v>0</v>
      </c>
      <c r="O252" s="15" t="b">
        <v>1</v>
      </c>
      <c r="P252" s="15">
        <v>0</v>
      </c>
      <c r="Q252" s="15">
        <v>0</v>
      </c>
      <c r="T252" s="15">
        <v>38224799</v>
      </c>
      <c r="U252" s="15" t="s">
        <v>39</v>
      </c>
      <c r="V252" s="15" t="s">
        <v>39</v>
      </c>
      <c r="W252" s="15" t="s">
        <v>39</v>
      </c>
      <c r="Y252" s="15" t="s">
        <v>39</v>
      </c>
      <c r="Z252" s="15" t="s">
        <v>39</v>
      </c>
      <c r="AA252" s="15" t="s">
        <v>39</v>
      </c>
      <c r="AC252" s="15" t="s">
        <v>39</v>
      </c>
      <c r="AD252" s="15" t="s">
        <v>39</v>
      </c>
      <c r="AE252" s="15" t="s">
        <v>39</v>
      </c>
      <c r="AG252" s="15" t="s">
        <v>39</v>
      </c>
      <c r="AH252" s="15" t="s">
        <v>39</v>
      </c>
      <c r="AI252" s="15" t="s">
        <v>39</v>
      </c>
      <c r="AK252" s="15" t="s">
        <v>39</v>
      </c>
      <c r="AL252" s="15" t="s">
        <v>39</v>
      </c>
      <c r="AM252" s="15" t="s">
        <v>39</v>
      </c>
      <c r="AO252" s="15" t="s">
        <v>39</v>
      </c>
      <c r="AP252" s="15" t="s">
        <v>39</v>
      </c>
      <c r="AQ252" s="15" t="s">
        <v>39</v>
      </c>
      <c r="AS252" s="15" t="s">
        <v>39</v>
      </c>
      <c r="AT252" s="15" t="s">
        <v>39</v>
      </c>
      <c r="AU252" s="15" t="s">
        <v>39</v>
      </c>
      <c r="AW252" s="15" t="s">
        <v>39</v>
      </c>
      <c r="AX252" s="15" t="s">
        <v>39</v>
      </c>
      <c r="AY252" s="15" t="s">
        <v>39</v>
      </c>
      <c r="BA252" s="15" t="s">
        <v>39</v>
      </c>
      <c r="BB252" s="15" t="s">
        <v>39</v>
      </c>
      <c r="BC252" s="15" t="s">
        <v>39</v>
      </c>
      <c r="BE252" s="15" t="s">
        <v>39</v>
      </c>
      <c r="BF252" s="15" t="s">
        <v>39</v>
      </c>
      <c r="BG252" s="15" t="s">
        <v>39</v>
      </c>
      <c r="BI252" s="15" t="s">
        <v>39</v>
      </c>
      <c r="BJ252" s="15" t="s">
        <v>39</v>
      </c>
      <c r="BK252" s="15" t="s">
        <v>39</v>
      </c>
      <c r="BM252" s="15" t="s">
        <v>39</v>
      </c>
      <c r="BN252" s="15" t="s">
        <v>39</v>
      </c>
      <c r="BO252" s="15" t="s">
        <v>39</v>
      </c>
      <c r="BQ252" s="15" t="s">
        <v>39</v>
      </c>
      <c r="BR252" s="15" t="s">
        <v>39</v>
      </c>
      <c r="BS252" s="15" t="s">
        <v>39</v>
      </c>
      <c r="BU252" s="15" t="s">
        <v>39</v>
      </c>
      <c r="BV252" s="15" t="s">
        <v>39</v>
      </c>
      <c r="BW252" s="15" t="s">
        <v>39</v>
      </c>
      <c r="BY252" s="15" t="s">
        <v>39</v>
      </c>
      <c r="BZ252" s="15" t="s">
        <v>39</v>
      </c>
      <c r="CA252" s="15" t="s">
        <v>39</v>
      </c>
      <c r="CC252" s="15" t="s">
        <v>39</v>
      </c>
    </row>
    <row r="253" spans="1:81">
      <c r="A253" s="15">
        <v>38224800</v>
      </c>
      <c r="B253" s="17" t="s">
        <v>976</v>
      </c>
      <c r="C253" s="15" t="s">
        <v>977</v>
      </c>
      <c r="D253" s="15" t="s">
        <v>976</v>
      </c>
      <c r="E253" s="15" t="s">
        <v>863</v>
      </c>
      <c r="F253" s="15">
        <v>134229301</v>
      </c>
      <c r="G253" s="15" t="s">
        <v>46</v>
      </c>
      <c r="H253" s="15">
        <v>5</v>
      </c>
      <c r="I253" s="15">
        <v>0</v>
      </c>
      <c r="K253" s="15" t="b">
        <v>0</v>
      </c>
      <c r="L253" s="15" t="b">
        <v>0</v>
      </c>
      <c r="M253" s="15" t="b">
        <v>0</v>
      </c>
      <c r="N253" s="15" t="b">
        <v>0</v>
      </c>
      <c r="O253" s="15" t="b">
        <v>1</v>
      </c>
      <c r="P253" s="15">
        <v>0</v>
      </c>
      <c r="Q253" s="15">
        <v>0</v>
      </c>
      <c r="T253" s="15">
        <v>38224800</v>
      </c>
      <c r="U253" s="15" t="s">
        <v>39</v>
      </c>
      <c r="V253" s="15" t="s">
        <v>39</v>
      </c>
      <c r="W253" s="15" t="s">
        <v>39</v>
      </c>
      <c r="Y253" s="15" t="s">
        <v>39</v>
      </c>
      <c r="Z253" s="15" t="s">
        <v>39</v>
      </c>
      <c r="AA253" s="15" t="s">
        <v>39</v>
      </c>
      <c r="AC253" s="15" t="s">
        <v>39</v>
      </c>
      <c r="AD253" s="15" t="s">
        <v>39</v>
      </c>
      <c r="AE253" s="15" t="s">
        <v>39</v>
      </c>
      <c r="AG253" s="15" t="s">
        <v>39</v>
      </c>
      <c r="AH253" s="15" t="s">
        <v>39</v>
      </c>
      <c r="AI253" s="15" t="s">
        <v>39</v>
      </c>
      <c r="AK253" s="15" t="s">
        <v>39</v>
      </c>
      <c r="AL253" s="15" t="s">
        <v>39</v>
      </c>
      <c r="AM253" s="15" t="s">
        <v>39</v>
      </c>
      <c r="AO253" s="15" t="s">
        <v>39</v>
      </c>
      <c r="AP253" s="15" t="s">
        <v>39</v>
      </c>
      <c r="AQ253" s="15" t="s">
        <v>39</v>
      </c>
      <c r="AS253" s="15" t="s">
        <v>39</v>
      </c>
      <c r="AT253" s="15" t="s">
        <v>39</v>
      </c>
      <c r="AU253" s="15" t="s">
        <v>39</v>
      </c>
      <c r="AW253" s="15" t="s">
        <v>39</v>
      </c>
      <c r="AX253" s="15" t="s">
        <v>39</v>
      </c>
      <c r="AY253" s="15" t="s">
        <v>39</v>
      </c>
      <c r="BA253" s="15" t="s">
        <v>39</v>
      </c>
      <c r="BB253" s="15" t="s">
        <v>39</v>
      </c>
      <c r="BC253" s="15" t="s">
        <v>39</v>
      </c>
      <c r="BE253" s="15" t="s">
        <v>39</v>
      </c>
      <c r="BF253" s="15" t="s">
        <v>39</v>
      </c>
      <c r="BG253" s="15" t="s">
        <v>39</v>
      </c>
      <c r="BI253" s="15" t="s">
        <v>39</v>
      </c>
      <c r="BJ253" s="15" t="s">
        <v>39</v>
      </c>
      <c r="BK253" s="15" t="s">
        <v>39</v>
      </c>
      <c r="BM253" s="15" t="s">
        <v>39</v>
      </c>
      <c r="BN253" s="15" t="s">
        <v>39</v>
      </c>
      <c r="BO253" s="15" t="s">
        <v>39</v>
      </c>
      <c r="BQ253" s="15" t="s">
        <v>39</v>
      </c>
      <c r="BR253" s="15" t="s">
        <v>39</v>
      </c>
      <c r="BS253" s="15" t="s">
        <v>39</v>
      </c>
      <c r="BU253" s="15" t="s">
        <v>39</v>
      </c>
      <c r="BV253" s="15" t="s">
        <v>39</v>
      </c>
      <c r="BW253" s="15" t="s">
        <v>39</v>
      </c>
      <c r="BY253" s="15" t="s">
        <v>39</v>
      </c>
      <c r="BZ253" s="15" t="s">
        <v>39</v>
      </c>
      <c r="CA253" s="15" t="s">
        <v>39</v>
      </c>
      <c r="CC253" s="15" t="s">
        <v>39</v>
      </c>
    </row>
    <row r="254" spans="1:81">
      <c r="A254" s="15">
        <v>38224801</v>
      </c>
      <c r="B254" s="17" t="s">
        <v>978</v>
      </c>
      <c r="C254" s="15" t="s">
        <v>979</v>
      </c>
      <c r="D254" s="15" t="s">
        <v>978</v>
      </c>
      <c r="E254" s="15" t="s">
        <v>980</v>
      </c>
      <c r="F254" s="15">
        <v>134257395</v>
      </c>
      <c r="G254" s="15" t="s">
        <v>46</v>
      </c>
      <c r="H254" s="15">
        <v>5</v>
      </c>
      <c r="I254" s="15">
        <v>500</v>
      </c>
      <c r="K254" s="15" t="b">
        <v>0</v>
      </c>
      <c r="L254" s="15" t="b">
        <v>0</v>
      </c>
      <c r="M254" s="15" t="b">
        <v>0</v>
      </c>
      <c r="N254" s="15" t="b">
        <v>0</v>
      </c>
      <c r="O254" s="15" t="b">
        <v>1</v>
      </c>
      <c r="P254" s="15">
        <v>0</v>
      </c>
      <c r="Q254" s="15">
        <v>0</v>
      </c>
      <c r="T254" s="15">
        <v>38224801</v>
      </c>
      <c r="U254" s="15" t="s">
        <v>39</v>
      </c>
      <c r="V254" s="15" t="s">
        <v>39</v>
      </c>
      <c r="W254" s="15" t="s">
        <v>39</v>
      </c>
      <c r="Y254" s="15" t="s">
        <v>39</v>
      </c>
      <c r="Z254" s="15" t="s">
        <v>39</v>
      </c>
      <c r="AA254" s="15" t="s">
        <v>39</v>
      </c>
      <c r="AC254" s="15" t="s">
        <v>39</v>
      </c>
      <c r="AD254" s="15" t="s">
        <v>39</v>
      </c>
      <c r="AE254" s="15" t="s">
        <v>39</v>
      </c>
      <c r="AG254" s="15" t="s">
        <v>39</v>
      </c>
      <c r="AH254" s="15" t="s">
        <v>39</v>
      </c>
      <c r="AI254" s="15" t="s">
        <v>39</v>
      </c>
      <c r="AK254" s="15" t="s">
        <v>39</v>
      </c>
      <c r="AL254" s="15" t="s">
        <v>39</v>
      </c>
      <c r="AM254" s="15" t="s">
        <v>39</v>
      </c>
      <c r="AO254" s="15" t="s">
        <v>39</v>
      </c>
      <c r="AP254" s="15" t="s">
        <v>39</v>
      </c>
      <c r="AQ254" s="15" t="s">
        <v>39</v>
      </c>
      <c r="AS254" s="15" t="s">
        <v>39</v>
      </c>
      <c r="AT254" s="15" t="s">
        <v>39</v>
      </c>
      <c r="AU254" s="15" t="s">
        <v>39</v>
      </c>
      <c r="AW254" s="15" t="s">
        <v>39</v>
      </c>
      <c r="AX254" s="15" t="s">
        <v>39</v>
      </c>
      <c r="AY254" s="15" t="s">
        <v>39</v>
      </c>
      <c r="BA254" s="15" t="s">
        <v>39</v>
      </c>
      <c r="BB254" s="15" t="s">
        <v>39</v>
      </c>
      <c r="BC254" s="15" t="s">
        <v>39</v>
      </c>
      <c r="BE254" s="15" t="s">
        <v>39</v>
      </c>
      <c r="BF254" s="15" t="s">
        <v>39</v>
      </c>
      <c r="BG254" s="15" t="s">
        <v>39</v>
      </c>
      <c r="BI254" s="15" t="s">
        <v>39</v>
      </c>
      <c r="BJ254" s="15" t="s">
        <v>39</v>
      </c>
      <c r="BK254" s="15" t="s">
        <v>39</v>
      </c>
      <c r="BM254" s="15" t="s">
        <v>39</v>
      </c>
      <c r="BN254" s="15" t="s">
        <v>39</v>
      </c>
      <c r="BO254" s="15" t="s">
        <v>39</v>
      </c>
      <c r="BQ254" s="15" t="s">
        <v>39</v>
      </c>
      <c r="BR254" s="15" t="s">
        <v>39</v>
      </c>
      <c r="BS254" s="15" t="s">
        <v>39</v>
      </c>
      <c r="BU254" s="15" t="s">
        <v>39</v>
      </c>
      <c r="BV254" s="15" t="s">
        <v>39</v>
      </c>
      <c r="BW254" s="15" t="s">
        <v>39</v>
      </c>
      <c r="BY254" s="15" t="s">
        <v>39</v>
      </c>
      <c r="BZ254" s="15" t="s">
        <v>39</v>
      </c>
      <c r="CA254" s="15" t="s">
        <v>39</v>
      </c>
      <c r="CC254" s="15" t="s">
        <v>39</v>
      </c>
    </row>
    <row r="255" spans="1:81">
      <c r="A255" s="15">
        <v>38224802</v>
      </c>
      <c r="B255" s="17" t="s">
        <v>981</v>
      </c>
      <c r="C255" s="15" t="s">
        <v>982</v>
      </c>
      <c r="D255" s="15" t="s">
        <v>981</v>
      </c>
      <c r="E255" s="15" t="s">
        <v>983</v>
      </c>
      <c r="F255" s="15">
        <v>134224632</v>
      </c>
      <c r="G255" s="15" t="s">
        <v>46</v>
      </c>
      <c r="H255" s="15">
        <v>5</v>
      </c>
      <c r="I255" s="15">
        <v>0</v>
      </c>
      <c r="K255" s="15" t="b">
        <v>0</v>
      </c>
      <c r="L255" s="15" t="b">
        <v>0</v>
      </c>
      <c r="M255" s="15" t="b">
        <v>0</v>
      </c>
      <c r="N255" s="15" t="b">
        <v>0</v>
      </c>
      <c r="O255" s="15" t="b">
        <v>1</v>
      </c>
      <c r="P255" s="15">
        <v>0</v>
      </c>
      <c r="Q255" s="15">
        <v>0</v>
      </c>
      <c r="T255" s="15">
        <v>38224802</v>
      </c>
      <c r="U255" s="15" t="s">
        <v>39</v>
      </c>
      <c r="V255" s="15" t="s">
        <v>39</v>
      </c>
      <c r="W255" s="15" t="s">
        <v>39</v>
      </c>
      <c r="Y255" s="15" t="s">
        <v>39</v>
      </c>
      <c r="Z255" s="15" t="s">
        <v>39</v>
      </c>
      <c r="AA255" s="15" t="s">
        <v>39</v>
      </c>
      <c r="AC255" s="15" t="s">
        <v>39</v>
      </c>
      <c r="AD255" s="15" t="s">
        <v>39</v>
      </c>
      <c r="AE255" s="15" t="s">
        <v>39</v>
      </c>
      <c r="AG255" s="15" t="s">
        <v>39</v>
      </c>
      <c r="AH255" s="15" t="s">
        <v>39</v>
      </c>
      <c r="AI255" s="15" t="s">
        <v>39</v>
      </c>
      <c r="AK255" s="15" t="s">
        <v>39</v>
      </c>
      <c r="AL255" s="15" t="s">
        <v>39</v>
      </c>
      <c r="AM255" s="15" t="s">
        <v>39</v>
      </c>
      <c r="AO255" s="15" t="s">
        <v>39</v>
      </c>
      <c r="AP255" s="15" t="s">
        <v>39</v>
      </c>
      <c r="AQ255" s="15" t="s">
        <v>39</v>
      </c>
      <c r="AS255" s="15" t="s">
        <v>39</v>
      </c>
      <c r="AT255" s="15" t="s">
        <v>39</v>
      </c>
      <c r="AU255" s="15" t="s">
        <v>39</v>
      </c>
      <c r="AW255" s="15" t="s">
        <v>39</v>
      </c>
      <c r="AX255" s="15" t="s">
        <v>39</v>
      </c>
      <c r="AY255" s="15" t="s">
        <v>39</v>
      </c>
      <c r="BA255" s="15" t="s">
        <v>39</v>
      </c>
      <c r="BB255" s="15" t="s">
        <v>39</v>
      </c>
      <c r="BC255" s="15" t="s">
        <v>39</v>
      </c>
      <c r="BE255" s="15" t="s">
        <v>39</v>
      </c>
      <c r="BF255" s="15" t="s">
        <v>39</v>
      </c>
      <c r="BG255" s="15" t="s">
        <v>39</v>
      </c>
      <c r="BI255" s="15" t="s">
        <v>39</v>
      </c>
      <c r="BJ255" s="15" t="s">
        <v>39</v>
      </c>
      <c r="BK255" s="15" t="s">
        <v>39</v>
      </c>
      <c r="BM255" s="15" t="s">
        <v>39</v>
      </c>
      <c r="BN255" s="15" t="s">
        <v>39</v>
      </c>
      <c r="BO255" s="15" t="s">
        <v>39</v>
      </c>
      <c r="BQ255" s="15" t="s">
        <v>39</v>
      </c>
      <c r="BR255" s="15" t="s">
        <v>39</v>
      </c>
      <c r="BS255" s="15" t="s">
        <v>39</v>
      </c>
      <c r="BU255" s="15" t="s">
        <v>39</v>
      </c>
      <c r="BV255" s="15" t="s">
        <v>39</v>
      </c>
      <c r="BW255" s="15" t="s">
        <v>39</v>
      </c>
      <c r="BY255" s="15" t="s">
        <v>39</v>
      </c>
      <c r="BZ255" s="15" t="s">
        <v>39</v>
      </c>
      <c r="CA255" s="15" t="s">
        <v>39</v>
      </c>
      <c r="CC255" s="15" t="s">
        <v>39</v>
      </c>
    </row>
    <row r="256" spans="1:81">
      <c r="A256" s="15">
        <v>38224803</v>
      </c>
      <c r="B256" s="17" t="s">
        <v>984</v>
      </c>
      <c r="C256" s="15" t="s">
        <v>985</v>
      </c>
      <c r="D256" s="15" t="s">
        <v>984</v>
      </c>
      <c r="E256" s="15" t="s">
        <v>986</v>
      </c>
      <c r="F256" s="15">
        <v>134272193</v>
      </c>
      <c r="G256" s="15" t="s">
        <v>46</v>
      </c>
      <c r="H256" s="15">
        <v>5</v>
      </c>
      <c r="I256" s="15">
        <v>0</v>
      </c>
      <c r="K256" s="15" t="b">
        <v>0</v>
      </c>
      <c r="L256" s="15" t="b">
        <v>0</v>
      </c>
      <c r="M256" s="15" t="b">
        <v>0</v>
      </c>
      <c r="N256" s="15" t="b">
        <v>0</v>
      </c>
      <c r="O256" s="15" t="b">
        <v>1</v>
      </c>
      <c r="P256" s="15">
        <v>0</v>
      </c>
      <c r="Q256" s="15">
        <v>0</v>
      </c>
      <c r="T256" s="15">
        <v>38224803</v>
      </c>
      <c r="U256" s="15" t="s">
        <v>39</v>
      </c>
      <c r="V256" s="15" t="s">
        <v>39</v>
      </c>
      <c r="W256" s="15" t="s">
        <v>39</v>
      </c>
      <c r="Y256" s="15" t="s">
        <v>39</v>
      </c>
      <c r="Z256" s="15" t="s">
        <v>39</v>
      </c>
      <c r="AA256" s="15" t="s">
        <v>39</v>
      </c>
      <c r="AC256" s="15" t="s">
        <v>39</v>
      </c>
      <c r="AD256" s="15" t="s">
        <v>39</v>
      </c>
      <c r="AE256" s="15" t="s">
        <v>39</v>
      </c>
      <c r="AG256" s="15" t="s">
        <v>39</v>
      </c>
      <c r="AH256" s="15" t="s">
        <v>39</v>
      </c>
      <c r="AI256" s="15" t="s">
        <v>39</v>
      </c>
      <c r="AK256" s="15" t="s">
        <v>39</v>
      </c>
      <c r="AL256" s="15" t="s">
        <v>39</v>
      </c>
      <c r="AM256" s="15" t="s">
        <v>39</v>
      </c>
      <c r="AO256" s="15" t="s">
        <v>39</v>
      </c>
      <c r="AP256" s="15" t="s">
        <v>39</v>
      </c>
      <c r="AQ256" s="15" t="s">
        <v>39</v>
      </c>
      <c r="AS256" s="15" t="s">
        <v>39</v>
      </c>
      <c r="AT256" s="15" t="s">
        <v>39</v>
      </c>
      <c r="AU256" s="15" t="s">
        <v>39</v>
      </c>
      <c r="AW256" s="15" t="s">
        <v>39</v>
      </c>
      <c r="AX256" s="15" t="s">
        <v>39</v>
      </c>
      <c r="AY256" s="15" t="s">
        <v>39</v>
      </c>
      <c r="BA256" s="15" t="s">
        <v>39</v>
      </c>
      <c r="BB256" s="15" t="s">
        <v>39</v>
      </c>
      <c r="BC256" s="15" t="s">
        <v>39</v>
      </c>
      <c r="BE256" s="15" t="s">
        <v>39</v>
      </c>
      <c r="BF256" s="15" t="s">
        <v>39</v>
      </c>
      <c r="BG256" s="15" t="s">
        <v>39</v>
      </c>
      <c r="BI256" s="15" t="s">
        <v>39</v>
      </c>
      <c r="BJ256" s="15" t="s">
        <v>39</v>
      </c>
      <c r="BK256" s="15" t="s">
        <v>39</v>
      </c>
      <c r="BM256" s="15" t="s">
        <v>39</v>
      </c>
      <c r="BN256" s="15" t="s">
        <v>39</v>
      </c>
      <c r="BO256" s="15" t="s">
        <v>39</v>
      </c>
      <c r="BQ256" s="15" t="s">
        <v>39</v>
      </c>
      <c r="BR256" s="15" t="s">
        <v>39</v>
      </c>
      <c r="BS256" s="15" t="s">
        <v>39</v>
      </c>
      <c r="BU256" s="15" t="s">
        <v>39</v>
      </c>
      <c r="BV256" s="15" t="s">
        <v>39</v>
      </c>
      <c r="BW256" s="15" t="s">
        <v>39</v>
      </c>
      <c r="BY256" s="15" t="s">
        <v>39</v>
      </c>
      <c r="BZ256" s="15" t="s">
        <v>39</v>
      </c>
      <c r="CA256" s="15" t="s">
        <v>39</v>
      </c>
      <c r="CC256" s="15" t="s">
        <v>39</v>
      </c>
    </row>
    <row r="257" spans="1:81">
      <c r="A257" s="15">
        <v>38224804</v>
      </c>
      <c r="B257" s="17" t="s">
        <v>987</v>
      </c>
      <c r="C257" s="15" t="s">
        <v>988</v>
      </c>
      <c r="D257" s="15" t="s">
        <v>987</v>
      </c>
      <c r="E257" s="15" t="s">
        <v>989</v>
      </c>
      <c r="F257" s="15">
        <v>134267111</v>
      </c>
      <c r="G257" s="15" t="s">
        <v>46</v>
      </c>
      <c r="H257" s="15">
        <v>5</v>
      </c>
      <c r="I257" s="15">
        <v>0</v>
      </c>
      <c r="K257" s="15" t="b">
        <v>0</v>
      </c>
      <c r="L257" s="15" t="b">
        <v>0</v>
      </c>
      <c r="M257" s="15" t="b">
        <v>0</v>
      </c>
      <c r="N257" s="15" t="b">
        <v>0</v>
      </c>
      <c r="O257" s="15" t="b">
        <v>1</v>
      </c>
      <c r="P257" s="15">
        <v>0</v>
      </c>
      <c r="Q257" s="15">
        <v>0</v>
      </c>
      <c r="T257" s="15">
        <v>38224804</v>
      </c>
      <c r="U257" s="15" t="s">
        <v>39</v>
      </c>
      <c r="V257" s="15" t="s">
        <v>39</v>
      </c>
      <c r="W257" s="15" t="s">
        <v>39</v>
      </c>
      <c r="Y257" s="15" t="s">
        <v>39</v>
      </c>
      <c r="Z257" s="15" t="s">
        <v>39</v>
      </c>
      <c r="AA257" s="15" t="s">
        <v>39</v>
      </c>
      <c r="AC257" s="15" t="s">
        <v>39</v>
      </c>
      <c r="AD257" s="15" t="s">
        <v>39</v>
      </c>
      <c r="AE257" s="15" t="s">
        <v>39</v>
      </c>
      <c r="AG257" s="15" t="s">
        <v>39</v>
      </c>
      <c r="AH257" s="15" t="s">
        <v>39</v>
      </c>
      <c r="AI257" s="15" t="s">
        <v>39</v>
      </c>
      <c r="AK257" s="15" t="s">
        <v>39</v>
      </c>
      <c r="AL257" s="15" t="s">
        <v>39</v>
      </c>
      <c r="AM257" s="15" t="s">
        <v>39</v>
      </c>
      <c r="AO257" s="15" t="s">
        <v>39</v>
      </c>
      <c r="AP257" s="15" t="s">
        <v>39</v>
      </c>
      <c r="AQ257" s="15" t="s">
        <v>39</v>
      </c>
      <c r="AS257" s="15" t="s">
        <v>39</v>
      </c>
      <c r="AT257" s="15" t="s">
        <v>39</v>
      </c>
      <c r="AU257" s="15" t="s">
        <v>39</v>
      </c>
      <c r="AW257" s="15" t="s">
        <v>39</v>
      </c>
      <c r="AX257" s="15" t="s">
        <v>39</v>
      </c>
      <c r="AY257" s="15" t="s">
        <v>39</v>
      </c>
      <c r="BA257" s="15" t="s">
        <v>39</v>
      </c>
      <c r="BB257" s="15" t="s">
        <v>39</v>
      </c>
      <c r="BC257" s="15" t="s">
        <v>39</v>
      </c>
      <c r="BE257" s="15" t="s">
        <v>39</v>
      </c>
      <c r="BF257" s="15" t="s">
        <v>39</v>
      </c>
      <c r="BG257" s="15" t="s">
        <v>39</v>
      </c>
      <c r="BI257" s="15" t="s">
        <v>39</v>
      </c>
      <c r="BJ257" s="15" t="s">
        <v>39</v>
      </c>
      <c r="BK257" s="15" t="s">
        <v>39</v>
      </c>
      <c r="BM257" s="15" t="s">
        <v>39</v>
      </c>
      <c r="BN257" s="15" t="s">
        <v>39</v>
      </c>
      <c r="BO257" s="15" t="s">
        <v>39</v>
      </c>
      <c r="BQ257" s="15" t="s">
        <v>39</v>
      </c>
      <c r="BR257" s="15" t="s">
        <v>39</v>
      </c>
      <c r="BS257" s="15" t="s">
        <v>39</v>
      </c>
      <c r="BU257" s="15" t="s">
        <v>39</v>
      </c>
      <c r="BV257" s="15" t="s">
        <v>39</v>
      </c>
      <c r="BW257" s="15" t="s">
        <v>39</v>
      </c>
      <c r="BY257" s="15" t="s">
        <v>39</v>
      </c>
      <c r="BZ257" s="15" t="s">
        <v>39</v>
      </c>
      <c r="CA257" s="15" t="s">
        <v>39</v>
      </c>
      <c r="CC257" s="15" t="s">
        <v>39</v>
      </c>
    </row>
    <row r="258" spans="1:81">
      <c r="A258" s="15">
        <v>38224805</v>
      </c>
      <c r="B258" s="17" t="s">
        <v>990</v>
      </c>
      <c r="C258" s="15" t="s">
        <v>991</v>
      </c>
      <c r="D258" s="15" t="s">
        <v>990</v>
      </c>
      <c r="E258" s="15" t="s">
        <v>992</v>
      </c>
      <c r="F258" s="15">
        <v>134282555</v>
      </c>
      <c r="G258" s="15" t="s">
        <v>46</v>
      </c>
      <c r="H258" s="15">
        <v>5</v>
      </c>
      <c r="I258" s="15">
        <v>0</v>
      </c>
      <c r="K258" s="15" t="b">
        <v>0</v>
      </c>
      <c r="L258" s="15" t="b">
        <v>0</v>
      </c>
      <c r="M258" s="15" t="b">
        <v>0</v>
      </c>
      <c r="N258" s="15" t="b">
        <v>0</v>
      </c>
      <c r="O258" s="15" t="b">
        <v>1</v>
      </c>
      <c r="P258" s="15">
        <v>0</v>
      </c>
      <c r="Q258" s="15">
        <v>0</v>
      </c>
      <c r="T258" s="15">
        <v>38224805</v>
      </c>
      <c r="U258" s="15" t="s">
        <v>39</v>
      </c>
      <c r="V258" s="15" t="s">
        <v>39</v>
      </c>
      <c r="W258" s="15" t="s">
        <v>39</v>
      </c>
      <c r="Y258" s="15" t="s">
        <v>39</v>
      </c>
      <c r="Z258" s="15" t="s">
        <v>39</v>
      </c>
      <c r="AA258" s="15" t="s">
        <v>39</v>
      </c>
      <c r="AC258" s="15" t="s">
        <v>39</v>
      </c>
      <c r="AD258" s="15" t="s">
        <v>39</v>
      </c>
      <c r="AE258" s="15" t="s">
        <v>39</v>
      </c>
      <c r="AG258" s="15" t="s">
        <v>39</v>
      </c>
      <c r="AH258" s="15" t="s">
        <v>39</v>
      </c>
      <c r="AI258" s="15" t="s">
        <v>39</v>
      </c>
      <c r="AK258" s="15" t="s">
        <v>39</v>
      </c>
      <c r="AL258" s="15" t="s">
        <v>39</v>
      </c>
      <c r="AM258" s="15" t="s">
        <v>39</v>
      </c>
      <c r="AO258" s="15" t="s">
        <v>39</v>
      </c>
      <c r="AP258" s="15" t="s">
        <v>39</v>
      </c>
      <c r="AQ258" s="15" t="s">
        <v>39</v>
      </c>
      <c r="AS258" s="15" t="s">
        <v>39</v>
      </c>
      <c r="AT258" s="15" t="s">
        <v>39</v>
      </c>
      <c r="AU258" s="15" t="s">
        <v>39</v>
      </c>
      <c r="AW258" s="15" t="s">
        <v>39</v>
      </c>
      <c r="AX258" s="15" t="s">
        <v>39</v>
      </c>
      <c r="AY258" s="15" t="s">
        <v>39</v>
      </c>
      <c r="BA258" s="15" t="s">
        <v>39</v>
      </c>
      <c r="BB258" s="15" t="s">
        <v>39</v>
      </c>
      <c r="BC258" s="15" t="s">
        <v>39</v>
      </c>
      <c r="BE258" s="15" t="s">
        <v>39</v>
      </c>
      <c r="BF258" s="15" t="s">
        <v>39</v>
      </c>
      <c r="BG258" s="15" t="s">
        <v>39</v>
      </c>
      <c r="BI258" s="15" t="s">
        <v>39</v>
      </c>
      <c r="BJ258" s="15" t="s">
        <v>39</v>
      </c>
      <c r="BK258" s="15" t="s">
        <v>39</v>
      </c>
      <c r="BM258" s="15" t="s">
        <v>39</v>
      </c>
      <c r="BN258" s="15" t="s">
        <v>39</v>
      </c>
      <c r="BO258" s="15" t="s">
        <v>39</v>
      </c>
      <c r="BQ258" s="15" t="s">
        <v>39</v>
      </c>
      <c r="BR258" s="15" t="s">
        <v>39</v>
      </c>
      <c r="BS258" s="15" t="s">
        <v>39</v>
      </c>
      <c r="BU258" s="15" t="s">
        <v>39</v>
      </c>
      <c r="BV258" s="15" t="s">
        <v>39</v>
      </c>
      <c r="BW258" s="15" t="s">
        <v>39</v>
      </c>
      <c r="BY258" s="15" t="s">
        <v>39</v>
      </c>
      <c r="BZ258" s="15" t="s">
        <v>39</v>
      </c>
      <c r="CA258" s="15" t="s">
        <v>39</v>
      </c>
      <c r="CC258" s="15" t="s">
        <v>39</v>
      </c>
    </row>
    <row r="259" spans="1:81">
      <c r="A259" s="15">
        <v>38224806</v>
      </c>
      <c r="B259" s="17" t="s">
        <v>993</v>
      </c>
      <c r="C259" s="15" t="s">
        <v>994</v>
      </c>
      <c r="D259" s="15" t="s">
        <v>993</v>
      </c>
      <c r="E259" s="15" t="s">
        <v>995</v>
      </c>
      <c r="F259" s="15">
        <v>134230903</v>
      </c>
      <c r="G259" s="15" t="s">
        <v>46</v>
      </c>
      <c r="H259" s="15">
        <v>5</v>
      </c>
      <c r="I259" s="15">
        <v>600</v>
      </c>
      <c r="K259" s="15" t="b">
        <v>0</v>
      </c>
      <c r="L259" s="15" t="b">
        <v>0</v>
      </c>
      <c r="M259" s="15" t="b">
        <v>0</v>
      </c>
      <c r="N259" s="15" t="b">
        <v>0</v>
      </c>
      <c r="O259" s="15" t="b">
        <v>1</v>
      </c>
      <c r="P259" s="15">
        <v>0</v>
      </c>
      <c r="Q259" s="15">
        <v>0</v>
      </c>
      <c r="T259" s="15">
        <v>38224806</v>
      </c>
      <c r="U259" s="15" t="s">
        <v>39</v>
      </c>
      <c r="V259" s="15" t="s">
        <v>39</v>
      </c>
      <c r="W259" s="15" t="s">
        <v>39</v>
      </c>
      <c r="Y259" s="15" t="s">
        <v>39</v>
      </c>
      <c r="Z259" s="15" t="s">
        <v>39</v>
      </c>
      <c r="AA259" s="15" t="s">
        <v>39</v>
      </c>
      <c r="AC259" s="15" t="s">
        <v>39</v>
      </c>
      <c r="AD259" s="15" t="s">
        <v>39</v>
      </c>
      <c r="AE259" s="15" t="s">
        <v>39</v>
      </c>
      <c r="AG259" s="15" t="s">
        <v>39</v>
      </c>
      <c r="AH259" s="15" t="s">
        <v>39</v>
      </c>
      <c r="AI259" s="15" t="s">
        <v>39</v>
      </c>
      <c r="AK259" s="15" t="s">
        <v>39</v>
      </c>
      <c r="AL259" s="15" t="s">
        <v>39</v>
      </c>
      <c r="AM259" s="15" t="s">
        <v>39</v>
      </c>
      <c r="AO259" s="15" t="s">
        <v>39</v>
      </c>
      <c r="AP259" s="15" t="s">
        <v>39</v>
      </c>
      <c r="AQ259" s="15" t="s">
        <v>39</v>
      </c>
      <c r="AS259" s="15" t="s">
        <v>39</v>
      </c>
      <c r="AT259" s="15" t="s">
        <v>39</v>
      </c>
      <c r="AU259" s="15" t="s">
        <v>39</v>
      </c>
      <c r="AW259" s="15" t="s">
        <v>39</v>
      </c>
      <c r="AX259" s="15" t="s">
        <v>39</v>
      </c>
      <c r="AY259" s="15" t="s">
        <v>39</v>
      </c>
      <c r="BA259" s="15" t="s">
        <v>39</v>
      </c>
      <c r="BB259" s="15" t="s">
        <v>39</v>
      </c>
      <c r="BC259" s="15" t="s">
        <v>39</v>
      </c>
      <c r="BE259" s="15" t="s">
        <v>39</v>
      </c>
      <c r="BF259" s="15" t="s">
        <v>39</v>
      </c>
      <c r="BG259" s="15" t="s">
        <v>39</v>
      </c>
      <c r="BI259" s="15" t="s">
        <v>39</v>
      </c>
      <c r="BJ259" s="15" t="s">
        <v>39</v>
      </c>
      <c r="BK259" s="15" t="s">
        <v>39</v>
      </c>
      <c r="BM259" s="15" t="s">
        <v>39</v>
      </c>
      <c r="BN259" s="15" t="s">
        <v>39</v>
      </c>
      <c r="BO259" s="15" t="s">
        <v>39</v>
      </c>
      <c r="BQ259" s="15" t="s">
        <v>39</v>
      </c>
      <c r="BR259" s="15" t="s">
        <v>39</v>
      </c>
      <c r="BS259" s="15" t="s">
        <v>39</v>
      </c>
      <c r="BU259" s="15" t="s">
        <v>39</v>
      </c>
      <c r="BV259" s="15" t="s">
        <v>39</v>
      </c>
      <c r="BW259" s="15" t="s">
        <v>39</v>
      </c>
      <c r="BY259" s="15" t="s">
        <v>39</v>
      </c>
      <c r="BZ259" s="15" t="s">
        <v>39</v>
      </c>
      <c r="CA259" s="15" t="s">
        <v>39</v>
      </c>
      <c r="CC259" s="15" t="s">
        <v>39</v>
      </c>
    </row>
    <row r="260" spans="1:81">
      <c r="A260" s="15">
        <v>38224807</v>
      </c>
      <c r="B260" s="17" t="s">
        <v>996</v>
      </c>
      <c r="C260" s="15" t="s">
        <v>997</v>
      </c>
      <c r="D260" s="15" t="s">
        <v>996</v>
      </c>
      <c r="E260" s="15" t="s">
        <v>998</v>
      </c>
      <c r="F260" s="15">
        <v>134228494</v>
      </c>
      <c r="G260" s="15" t="s">
        <v>46</v>
      </c>
      <c r="H260" s="15">
        <v>5</v>
      </c>
      <c r="I260" s="15">
        <v>0</v>
      </c>
      <c r="K260" s="15" t="b">
        <v>0</v>
      </c>
      <c r="L260" s="15" t="b">
        <v>0</v>
      </c>
      <c r="M260" s="15" t="b">
        <v>0</v>
      </c>
      <c r="N260" s="15" t="b">
        <v>0</v>
      </c>
      <c r="O260" s="15" t="b">
        <v>1</v>
      </c>
      <c r="P260" s="15">
        <v>0</v>
      </c>
      <c r="Q260" s="15">
        <v>0</v>
      </c>
      <c r="T260" s="15">
        <v>38224807</v>
      </c>
      <c r="U260" s="15" t="s">
        <v>39</v>
      </c>
      <c r="V260" s="15" t="s">
        <v>39</v>
      </c>
      <c r="Z260" s="15" t="s">
        <v>39</v>
      </c>
      <c r="AD260" s="15" t="s">
        <v>39</v>
      </c>
      <c r="AH260" s="15" t="s">
        <v>39</v>
      </c>
      <c r="AL260" s="15" t="s">
        <v>39</v>
      </c>
      <c r="AP260" s="15" t="s">
        <v>39</v>
      </c>
      <c r="AT260" s="15" t="s">
        <v>39</v>
      </c>
      <c r="AX260" s="15" t="s">
        <v>39</v>
      </c>
      <c r="AY260" s="15" t="s">
        <v>39</v>
      </c>
      <c r="BA260" s="15" t="s">
        <v>39</v>
      </c>
      <c r="BB260" s="15" t="s">
        <v>39</v>
      </c>
      <c r="BC260" s="15" t="s">
        <v>39</v>
      </c>
      <c r="BE260" s="15" t="s">
        <v>39</v>
      </c>
      <c r="BF260" s="15" t="s">
        <v>39</v>
      </c>
      <c r="BG260" s="15" t="s">
        <v>39</v>
      </c>
      <c r="BI260" s="15" t="s">
        <v>39</v>
      </c>
      <c r="BJ260" s="15" t="s">
        <v>39</v>
      </c>
      <c r="BK260" s="15" t="s">
        <v>39</v>
      </c>
      <c r="BM260" s="15" t="s">
        <v>39</v>
      </c>
      <c r="BN260" s="15" t="s">
        <v>39</v>
      </c>
      <c r="BO260" s="15" t="s">
        <v>39</v>
      </c>
      <c r="BQ260" s="15" t="s">
        <v>39</v>
      </c>
      <c r="BR260" s="15" t="s">
        <v>39</v>
      </c>
      <c r="BS260" s="15" t="s">
        <v>39</v>
      </c>
      <c r="BU260" s="15" t="s">
        <v>39</v>
      </c>
      <c r="BV260" s="15" t="s">
        <v>39</v>
      </c>
      <c r="BW260" s="15" t="s">
        <v>39</v>
      </c>
      <c r="BY260" s="15" t="s">
        <v>39</v>
      </c>
      <c r="BZ260" s="15" t="s">
        <v>39</v>
      </c>
      <c r="CA260" s="15" t="s">
        <v>39</v>
      </c>
      <c r="CC260" s="15" t="s">
        <v>39</v>
      </c>
    </row>
    <row r="261" spans="1:81">
      <c r="A261" s="15">
        <v>38224860</v>
      </c>
      <c r="B261" s="17" t="s">
        <v>999</v>
      </c>
      <c r="C261" s="15" t="s">
        <v>1000</v>
      </c>
      <c r="D261" s="15" t="s">
        <v>999</v>
      </c>
      <c r="E261" s="15" t="s">
        <v>1001</v>
      </c>
      <c r="F261" s="15">
        <v>134229480</v>
      </c>
      <c r="G261" s="15" t="s">
        <v>46</v>
      </c>
      <c r="H261" s="15">
        <v>3</v>
      </c>
      <c r="I261" s="15">
        <v>0</v>
      </c>
      <c r="K261" s="15" t="b">
        <v>0</v>
      </c>
      <c r="L261" s="15" t="b">
        <v>0</v>
      </c>
      <c r="M261" s="15" t="b">
        <v>0</v>
      </c>
      <c r="N261" s="15" t="b">
        <v>0</v>
      </c>
      <c r="O261" s="15" t="b">
        <v>1</v>
      </c>
      <c r="P261" s="15">
        <v>0</v>
      </c>
      <c r="Q261" s="15">
        <v>0</v>
      </c>
      <c r="R261" s="15" t="s">
        <v>1002</v>
      </c>
      <c r="T261" s="15">
        <v>38224860</v>
      </c>
      <c r="U261" s="15" t="s">
        <v>39</v>
      </c>
      <c r="V261" s="15" t="s">
        <v>39</v>
      </c>
      <c r="Z261" s="15" t="s">
        <v>39</v>
      </c>
      <c r="AD261" s="15" t="s">
        <v>39</v>
      </c>
      <c r="AH261" s="15" t="s">
        <v>39</v>
      </c>
      <c r="AL261" s="15" t="s">
        <v>39</v>
      </c>
      <c r="AP261" s="15" t="s">
        <v>39</v>
      </c>
      <c r="AT261" s="15" t="s">
        <v>39</v>
      </c>
      <c r="AX261" s="15" t="s">
        <v>39</v>
      </c>
      <c r="AY261" s="15" t="s">
        <v>39</v>
      </c>
      <c r="BA261" s="15" t="s">
        <v>39</v>
      </c>
      <c r="BB261" s="15" t="s">
        <v>39</v>
      </c>
      <c r="BC261" s="15" t="s">
        <v>39</v>
      </c>
      <c r="BE261" s="15" t="s">
        <v>39</v>
      </c>
      <c r="BF261" s="15" t="s">
        <v>39</v>
      </c>
      <c r="BG261" s="15" t="s">
        <v>39</v>
      </c>
      <c r="BI261" s="15" t="s">
        <v>39</v>
      </c>
      <c r="BJ261" s="15" t="s">
        <v>39</v>
      </c>
      <c r="BK261" s="15" t="s">
        <v>39</v>
      </c>
      <c r="BM261" s="15" t="s">
        <v>39</v>
      </c>
      <c r="BN261" s="15" t="s">
        <v>39</v>
      </c>
      <c r="BO261" s="15" t="s">
        <v>39</v>
      </c>
      <c r="BQ261" s="15" t="s">
        <v>39</v>
      </c>
      <c r="BR261" s="15" t="s">
        <v>39</v>
      </c>
      <c r="BS261" s="15" t="s">
        <v>39</v>
      </c>
      <c r="BU261" s="15" t="s">
        <v>39</v>
      </c>
      <c r="BV261" s="15" t="s">
        <v>39</v>
      </c>
      <c r="BW261" s="15" t="s">
        <v>39</v>
      </c>
      <c r="BY261" s="15" t="s">
        <v>39</v>
      </c>
      <c r="BZ261" s="15" t="s">
        <v>39</v>
      </c>
      <c r="CA261" s="15" t="s">
        <v>39</v>
      </c>
      <c r="CC261" s="15" t="s">
        <v>39</v>
      </c>
    </row>
    <row r="262" spans="1:81">
      <c r="A262" s="15">
        <v>38224861</v>
      </c>
      <c r="B262" s="17" t="s">
        <v>1003</v>
      </c>
      <c r="C262" s="15" t="s">
        <v>1004</v>
      </c>
      <c r="D262" s="15" t="s">
        <v>1003</v>
      </c>
      <c r="E262" s="15" t="s">
        <v>1005</v>
      </c>
      <c r="F262" s="15">
        <v>134252378</v>
      </c>
      <c r="G262" s="15" t="s">
        <v>46</v>
      </c>
      <c r="H262" s="15">
        <v>0</v>
      </c>
      <c r="I262" s="15">
        <v>0</v>
      </c>
      <c r="K262" s="15" t="b">
        <v>0</v>
      </c>
      <c r="L262" s="15" t="b">
        <v>0</v>
      </c>
      <c r="M262" s="15" t="b">
        <v>0</v>
      </c>
      <c r="N262" s="15" t="b">
        <v>0</v>
      </c>
      <c r="O262" s="15" t="b">
        <v>1</v>
      </c>
      <c r="P262" s="15">
        <v>0</v>
      </c>
      <c r="Q262" s="15">
        <v>0</v>
      </c>
      <c r="T262" s="15">
        <v>38224861</v>
      </c>
      <c r="U262" s="15" t="s">
        <v>39</v>
      </c>
      <c r="V262" s="15" t="s">
        <v>39</v>
      </c>
      <c r="Z262" s="15" t="s">
        <v>39</v>
      </c>
      <c r="AD262" s="15" t="s">
        <v>39</v>
      </c>
      <c r="AH262" s="15" t="s">
        <v>39</v>
      </c>
      <c r="AL262" s="15" t="s">
        <v>39</v>
      </c>
      <c r="AP262" s="15" t="s">
        <v>39</v>
      </c>
      <c r="AT262" s="15" t="s">
        <v>39</v>
      </c>
      <c r="AX262" s="15" t="s">
        <v>39</v>
      </c>
      <c r="AY262" s="15" t="s">
        <v>39</v>
      </c>
      <c r="BA262" s="15" t="s">
        <v>39</v>
      </c>
      <c r="BB262" s="15" t="s">
        <v>39</v>
      </c>
      <c r="BC262" s="15" t="s">
        <v>39</v>
      </c>
      <c r="BE262" s="15" t="s">
        <v>39</v>
      </c>
      <c r="BF262" s="15" t="s">
        <v>39</v>
      </c>
      <c r="BG262" s="15" t="s">
        <v>39</v>
      </c>
      <c r="BI262" s="15" t="s">
        <v>39</v>
      </c>
      <c r="BJ262" s="15" t="s">
        <v>39</v>
      </c>
      <c r="BK262" s="15" t="s">
        <v>39</v>
      </c>
      <c r="BM262" s="15" t="s">
        <v>39</v>
      </c>
      <c r="BN262" s="15" t="s">
        <v>39</v>
      </c>
      <c r="BO262" s="15" t="s">
        <v>39</v>
      </c>
      <c r="BQ262" s="15" t="s">
        <v>39</v>
      </c>
      <c r="BR262" s="15" t="s">
        <v>39</v>
      </c>
      <c r="BS262" s="15" t="s">
        <v>39</v>
      </c>
      <c r="BU262" s="15" t="s">
        <v>39</v>
      </c>
      <c r="BV262" s="15" t="s">
        <v>39</v>
      </c>
      <c r="BW262" s="15" t="s">
        <v>39</v>
      </c>
      <c r="BY262" s="15" t="s">
        <v>39</v>
      </c>
      <c r="BZ262" s="15" t="s">
        <v>39</v>
      </c>
      <c r="CA262" s="15" t="s">
        <v>39</v>
      </c>
      <c r="CC262" s="15" t="s">
        <v>39</v>
      </c>
    </row>
    <row r="263" spans="1:81">
      <c r="A263" s="15">
        <v>38224862</v>
      </c>
      <c r="B263" s="17" t="s">
        <v>1006</v>
      </c>
      <c r="C263" s="15" t="s">
        <v>1007</v>
      </c>
      <c r="D263" s="15" t="s">
        <v>1006</v>
      </c>
      <c r="E263" s="15" t="s">
        <v>1008</v>
      </c>
      <c r="F263" s="15">
        <v>134243852</v>
      </c>
      <c r="G263" s="15" t="s">
        <v>46</v>
      </c>
      <c r="H263" s="15">
        <v>2</v>
      </c>
      <c r="I263" s="15">
        <v>0</v>
      </c>
      <c r="K263" s="15" t="b">
        <v>0</v>
      </c>
      <c r="L263" s="15" t="b">
        <v>0</v>
      </c>
      <c r="M263" s="15" t="b">
        <v>0</v>
      </c>
      <c r="N263" s="15" t="b">
        <v>0</v>
      </c>
      <c r="O263" s="15" t="b">
        <v>1</v>
      </c>
      <c r="P263" s="15">
        <v>0</v>
      </c>
      <c r="Q263" s="15">
        <v>0</v>
      </c>
      <c r="T263" s="15">
        <v>38224862</v>
      </c>
      <c r="U263" s="15" t="s">
        <v>39</v>
      </c>
      <c r="V263" s="15" t="s">
        <v>39</v>
      </c>
      <c r="Z263" s="15" t="s">
        <v>39</v>
      </c>
      <c r="AD263" s="15" t="s">
        <v>39</v>
      </c>
      <c r="AH263" s="15" t="s">
        <v>39</v>
      </c>
      <c r="AL263" s="15" t="s">
        <v>39</v>
      </c>
      <c r="AP263" s="15" t="s">
        <v>39</v>
      </c>
      <c r="AT263" s="15" t="s">
        <v>39</v>
      </c>
      <c r="AX263" s="15" t="s">
        <v>39</v>
      </c>
      <c r="AY263" s="15" t="s">
        <v>39</v>
      </c>
      <c r="BA263" s="15" t="s">
        <v>39</v>
      </c>
      <c r="BB263" s="15" t="s">
        <v>39</v>
      </c>
      <c r="BC263" s="15" t="s">
        <v>39</v>
      </c>
      <c r="BE263" s="15" t="s">
        <v>39</v>
      </c>
      <c r="BF263" s="15" t="s">
        <v>39</v>
      </c>
      <c r="BG263" s="15" t="s">
        <v>39</v>
      </c>
      <c r="BI263" s="15" t="s">
        <v>39</v>
      </c>
      <c r="BJ263" s="15" t="s">
        <v>39</v>
      </c>
      <c r="BK263" s="15" t="s">
        <v>39</v>
      </c>
      <c r="BM263" s="15" t="s">
        <v>39</v>
      </c>
      <c r="BN263" s="15" t="s">
        <v>39</v>
      </c>
      <c r="BO263" s="15" t="s">
        <v>39</v>
      </c>
      <c r="BQ263" s="15" t="s">
        <v>39</v>
      </c>
      <c r="BR263" s="15" t="s">
        <v>39</v>
      </c>
      <c r="BS263" s="15" t="s">
        <v>39</v>
      </c>
      <c r="BU263" s="15" t="s">
        <v>39</v>
      </c>
      <c r="BV263" s="15" t="s">
        <v>39</v>
      </c>
      <c r="BW263" s="15" t="s">
        <v>39</v>
      </c>
      <c r="BY263" s="15" t="s">
        <v>39</v>
      </c>
      <c r="BZ263" s="15" t="s">
        <v>39</v>
      </c>
      <c r="CA263" s="15" t="s">
        <v>39</v>
      </c>
      <c r="CC263" s="15" t="s">
        <v>39</v>
      </c>
    </row>
    <row r="264" spans="1:81">
      <c r="A264" s="15">
        <v>38224863</v>
      </c>
      <c r="B264" s="17" t="s">
        <v>1009</v>
      </c>
      <c r="C264" s="15" t="s">
        <v>1010</v>
      </c>
      <c r="D264" s="15" t="s">
        <v>1009</v>
      </c>
      <c r="E264" s="15" t="s">
        <v>1011</v>
      </c>
      <c r="F264" s="15">
        <v>134257968</v>
      </c>
      <c r="G264" s="15" t="s">
        <v>46</v>
      </c>
      <c r="H264" s="15">
        <v>1</v>
      </c>
      <c r="I264" s="15">
        <v>1000</v>
      </c>
      <c r="K264" s="15" t="b">
        <v>0</v>
      </c>
      <c r="L264" s="15" t="b">
        <v>0</v>
      </c>
      <c r="M264" s="15" t="b">
        <v>0</v>
      </c>
      <c r="N264" s="15" t="b">
        <v>0</v>
      </c>
      <c r="O264" s="15" t="b">
        <v>1</v>
      </c>
      <c r="P264" s="15">
        <v>0</v>
      </c>
      <c r="Q264" s="15">
        <v>13</v>
      </c>
      <c r="T264" s="15">
        <v>38224863</v>
      </c>
      <c r="U264" s="15" t="s">
        <v>39</v>
      </c>
      <c r="V264" s="15" t="s">
        <v>39</v>
      </c>
      <c r="Z264" s="15" t="s">
        <v>39</v>
      </c>
      <c r="AD264" s="15" t="s">
        <v>39</v>
      </c>
      <c r="AH264" s="15" t="s">
        <v>39</v>
      </c>
      <c r="AL264" s="15" t="s">
        <v>39</v>
      </c>
      <c r="AP264" s="15" t="s">
        <v>39</v>
      </c>
      <c r="AT264" s="15" t="s">
        <v>39</v>
      </c>
      <c r="AX264" s="15" t="s">
        <v>39</v>
      </c>
      <c r="AY264" s="15" t="s">
        <v>39</v>
      </c>
      <c r="BA264" s="15" t="s">
        <v>39</v>
      </c>
      <c r="BB264" s="15" t="s">
        <v>39</v>
      </c>
      <c r="BC264" s="15" t="s">
        <v>39</v>
      </c>
      <c r="BE264" s="15" t="s">
        <v>39</v>
      </c>
      <c r="BF264" s="15" t="s">
        <v>39</v>
      </c>
      <c r="BG264" s="15" t="s">
        <v>39</v>
      </c>
      <c r="BI264" s="15" t="s">
        <v>39</v>
      </c>
      <c r="BJ264" s="15" t="s">
        <v>39</v>
      </c>
      <c r="BK264" s="15" t="s">
        <v>39</v>
      </c>
      <c r="BM264" s="15" t="s">
        <v>39</v>
      </c>
      <c r="BN264" s="15" t="s">
        <v>39</v>
      </c>
      <c r="BO264" s="15" t="s">
        <v>39</v>
      </c>
      <c r="BQ264" s="15" t="s">
        <v>39</v>
      </c>
      <c r="BR264" s="15" t="s">
        <v>39</v>
      </c>
      <c r="BS264" s="15" t="s">
        <v>39</v>
      </c>
      <c r="BU264" s="15" t="s">
        <v>39</v>
      </c>
      <c r="BV264" s="15" t="s">
        <v>39</v>
      </c>
      <c r="BW264" s="15" t="s">
        <v>39</v>
      </c>
      <c r="BY264" s="15" t="s">
        <v>39</v>
      </c>
      <c r="BZ264" s="15" t="s">
        <v>39</v>
      </c>
      <c r="CA264" s="15" t="s">
        <v>39</v>
      </c>
      <c r="CC264" s="15" t="s">
        <v>39</v>
      </c>
    </row>
    <row r="265" spans="1:81">
      <c r="A265" s="15">
        <v>38224864</v>
      </c>
      <c r="B265" s="17" t="s">
        <v>1012</v>
      </c>
      <c r="C265" s="15" t="s">
        <v>1013</v>
      </c>
      <c r="D265" s="15" t="s">
        <v>1012</v>
      </c>
      <c r="E265" s="15" t="s">
        <v>964</v>
      </c>
      <c r="F265" s="15">
        <v>134280210</v>
      </c>
      <c r="G265" s="15" t="s">
        <v>46</v>
      </c>
      <c r="H265" s="15">
        <v>1</v>
      </c>
      <c r="I265" s="15">
        <v>0</v>
      </c>
      <c r="K265" s="15" t="b">
        <v>0</v>
      </c>
      <c r="L265" s="15" t="b">
        <v>0</v>
      </c>
      <c r="M265" s="15" t="b">
        <v>0</v>
      </c>
      <c r="N265" s="15" t="b">
        <v>0</v>
      </c>
      <c r="O265" s="15" t="b">
        <v>1</v>
      </c>
      <c r="P265" s="15">
        <v>0</v>
      </c>
      <c r="Q265" s="15">
        <v>0</v>
      </c>
      <c r="T265" s="15">
        <v>38224864</v>
      </c>
      <c r="U265" s="15" t="s">
        <v>39</v>
      </c>
      <c r="V265" s="15" t="s">
        <v>39</v>
      </c>
      <c r="Z265" s="15" t="s">
        <v>39</v>
      </c>
      <c r="AD265" s="15" t="s">
        <v>39</v>
      </c>
      <c r="AH265" s="15" t="s">
        <v>39</v>
      </c>
      <c r="AL265" s="15" t="s">
        <v>39</v>
      </c>
      <c r="AP265" s="15" t="s">
        <v>39</v>
      </c>
      <c r="AT265" s="15" t="s">
        <v>39</v>
      </c>
      <c r="AU265" s="15" t="s">
        <v>39</v>
      </c>
      <c r="AW265" s="15" t="s">
        <v>39</v>
      </c>
      <c r="AX265" s="15" t="s">
        <v>39</v>
      </c>
      <c r="AY265" s="15" t="s">
        <v>39</v>
      </c>
      <c r="BA265" s="15" t="s">
        <v>39</v>
      </c>
      <c r="BB265" s="15" t="s">
        <v>39</v>
      </c>
      <c r="BC265" s="15" t="s">
        <v>39</v>
      </c>
      <c r="BE265" s="15" t="s">
        <v>39</v>
      </c>
      <c r="BF265" s="15" t="s">
        <v>39</v>
      </c>
      <c r="BG265" s="15" t="s">
        <v>39</v>
      </c>
      <c r="BI265" s="15" t="s">
        <v>39</v>
      </c>
      <c r="BJ265" s="15" t="s">
        <v>39</v>
      </c>
      <c r="BK265" s="15" t="s">
        <v>39</v>
      </c>
      <c r="BM265" s="15" t="s">
        <v>39</v>
      </c>
      <c r="BN265" s="15" t="s">
        <v>39</v>
      </c>
      <c r="BO265" s="15" t="s">
        <v>39</v>
      </c>
      <c r="BQ265" s="15" t="s">
        <v>39</v>
      </c>
      <c r="BR265" s="15" t="s">
        <v>39</v>
      </c>
      <c r="BS265" s="15" t="s">
        <v>39</v>
      </c>
      <c r="BU265" s="15" t="s">
        <v>39</v>
      </c>
      <c r="BV265" s="15" t="s">
        <v>39</v>
      </c>
      <c r="BW265" s="15" t="s">
        <v>39</v>
      </c>
      <c r="BY265" s="15" t="s">
        <v>39</v>
      </c>
      <c r="BZ265" s="15" t="s">
        <v>39</v>
      </c>
      <c r="CA265" s="15" t="s">
        <v>39</v>
      </c>
      <c r="CC265" s="15" t="s">
        <v>39</v>
      </c>
    </row>
    <row r="266" spans="1:81">
      <c r="A266" s="15">
        <v>38224865</v>
      </c>
      <c r="B266" s="17" t="s">
        <v>1014</v>
      </c>
      <c r="C266" s="15" t="s">
        <v>1015</v>
      </c>
      <c r="D266" s="15" t="s">
        <v>1014</v>
      </c>
      <c r="E266" s="15" t="s">
        <v>1016</v>
      </c>
      <c r="F266" s="15">
        <v>134222855</v>
      </c>
      <c r="G266" s="15" t="s">
        <v>46</v>
      </c>
      <c r="H266" s="15">
        <v>1</v>
      </c>
      <c r="I266" s="15">
        <v>700</v>
      </c>
      <c r="K266" s="15" t="b">
        <v>0</v>
      </c>
      <c r="L266" s="15" t="b">
        <v>0</v>
      </c>
      <c r="M266" s="15" t="b">
        <v>0</v>
      </c>
      <c r="N266" s="15" t="b">
        <v>0</v>
      </c>
      <c r="O266" s="15" t="b">
        <v>1</v>
      </c>
      <c r="P266" s="15">
        <v>0</v>
      </c>
      <c r="Q266" s="15">
        <v>23</v>
      </c>
      <c r="T266" s="15">
        <v>38224865</v>
      </c>
      <c r="U266" s="15" t="s">
        <v>39</v>
      </c>
      <c r="V266" s="15" t="s">
        <v>39</v>
      </c>
      <c r="Z266" s="15" t="s">
        <v>39</v>
      </c>
      <c r="AD266" s="15" t="s">
        <v>39</v>
      </c>
      <c r="AH266" s="15" t="s">
        <v>39</v>
      </c>
      <c r="AL266" s="15" t="s">
        <v>39</v>
      </c>
      <c r="AP266" s="15" t="s">
        <v>39</v>
      </c>
      <c r="AT266" s="15" t="s">
        <v>39</v>
      </c>
      <c r="AU266" s="15" t="s">
        <v>39</v>
      </c>
      <c r="AW266" s="15" t="s">
        <v>39</v>
      </c>
      <c r="AX266" s="15" t="s">
        <v>39</v>
      </c>
      <c r="AY266" s="15" t="s">
        <v>39</v>
      </c>
      <c r="BA266" s="15" t="s">
        <v>39</v>
      </c>
      <c r="BB266" s="15" t="s">
        <v>39</v>
      </c>
      <c r="BC266" s="15" t="s">
        <v>39</v>
      </c>
      <c r="BE266" s="15" t="s">
        <v>39</v>
      </c>
      <c r="BF266" s="15" t="s">
        <v>39</v>
      </c>
      <c r="BG266" s="15" t="s">
        <v>39</v>
      </c>
      <c r="BI266" s="15" t="s">
        <v>39</v>
      </c>
      <c r="BJ266" s="15" t="s">
        <v>39</v>
      </c>
      <c r="BK266" s="15" t="s">
        <v>39</v>
      </c>
      <c r="BM266" s="15" t="s">
        <v>39</v>
      </c>
      <c r="BN266" s="15" t="s">
        <v>39</v>
      </c>
      <c r="BO266" s="15" t="s">
        <v>39</v>
      </c>
      <c r="BQ266" s="15" t="s">
        <v>39</v>
      </c>
      <c r="BR266" s="15" t="s">
        <v>39</v>
      </c>
      <c r="BS266" s="15" t="s">
        <v>39</v>
      </c>
      <c r="BU266" s="15" t="s">
        <v>39</v>
      </c>
      <c r="BV266" s="15" t="s">
        <v>39</v>
      </c>
      <c r="BW266" s="15" t="s">
        <v>39</v>
      </c>
      <c r="BY266" s="15" t="s">
        <v>39</v>
      </c>
      <c r="BZ266" s="15" t="s">
        <v>39</v>
      </c>
      <c r="CA266" s="15" t="s">
        <v>39</v>
      </c>
      <c r="CC266" s="15" t="s">
        <v>39</v>
      </c>
    </row>
    <row r="267" spans="1:81">
      <c r="A267" s="15">
        <v>38224866</v>
      </c>
      <c r="B267" s="17" t="s">
        <v>1017</v>
      </c>
      <c r="C267" s="15" t="s">
        <v>1018</v>
      </c>
      <c r="D267" s="15" t="s">
        <v>1017</v>
      </c>
      <c r="E267" s="15" t="s">
        <v>1019</v>
      </c>
      <c r="F267" s="15">
        <v>134229374</v>
      </c>
      <c r="G267" s="15" t="s">
        <v>46</v>
      </c>
      <c r="H267" s="15">
        <v>2</v>
      </c>
      <c r="I267" s="15">
        <v>0</v>
      </c>
      <c r="K267" s="15" t="b">
        <v>0</v>
      </c>
      <c r="L267" s="15" t="b">
        <v>0</v>
      </c>
      <c r="M267" s="15" t="b">
        <v>0</v>
      </c>
      <c r="N267" s="15" t="b">
        <v>0</v>
      </c>
      <c r="O267" s="15" t="b">
        <v>1</v>
      </c>
      <c r="P267" s="15">
        <v>0</v>
      </c>
      <c r="Q267" s="15">
        <v>0</v>
      </c>
      <c r="T267" s="15">
        <v>38224866</v>
      </c>
      <c r="U267" s="15" t="s">
        <v>39</v>
      </c>
      <c r="V267" s="15" t="s">
        <v>39</v>
      </c>
      <c r="Z267" s="15" t="s">
        <v>39</v>
      </c>
      <c r="AD267" s="15" t="s">
        <v>39</v>
      </c>
      <c r="AH267" s="15" t="s">
        <v>39</v>
      </c>
      <c r="AL267" s="15" t="s">
        <v>39</v>
      </c>
      <c r="AP267" s="15" t="s">
        <v>39</v>
      </c>
      <c r="AT267" s="15" t="s">
        <v>39</v>
      </c>
      <c r="AU267" s="15" t="s">
        <v>39</v>
      </c>
      <c r="AW267" s="15" t="s">
        <v>39</v>
      </c>
      <c r="AX267" s="15" t="s">
        <v>39</v>
      </c>
      <c r="AY267" s="15" t="s">
        <v>39</v>
      </c>
      <c r="BA267" s="15" t="s">
        <v>39</v>
      </c>
      <c r="BB267" s="15" t="s">
        <v>39</v>
      </c>
      <c r="BC267" s="15" t="s">
        <v>39</v>
      </c>
      <c r="BE267" s="15" t="s">
        <v>39</v>
      </c>
      <c r="BF267" s="15" t="s">
        <v>39</v>
      </c>
      <c r="BG267" s="15" t="s">
        <v>39</v>
      </c>
      <c r="BI267" s="15" t="s">
        <v>39</v>
      </c>
      <c r="BJ267" s="15" t="s">
        <v>39</v>
      </c>
      <c r="BK267" s="15" t="s">
        <v>39</v>
      </c>
      <c r="BM267" s="15" t="s">
        <v>39</v>
      </c>
      <c r="BN267" s="15" t="s">
        <v>39</v>
      </c>
      <c r="BO267" s="15" t="s">
        <v>39</v>
      </c>
      <c r="BQ267" s="15" t="s">
        <v>39</v>
      </c>
      <c r="BR267" s="15" t="s">
        <v>39</v>
      </c>
      <c r="BS267" s="15" t="s">
        <v>39</v>
      </c>
      <c r="BU267" s="15" t="s">
        <v>39</v>
      </c>
      <c r="BV267" s="15" t="s">
        <v>39</v>
      </c>
      <c r="BW267" s="15" t="s">
        <v>39</v>
      </c>
      <c r="BY267" s="15" t="s">
        <v>39</v>
      </c>
      <c r="BZ267" s="15" t="s">
        <v>39</v>
      </c>
      <c r="CA267" s="15" t="s">
        <v>39</v>
      </c>
      <c r="CC267" s="15" t="s">
        <v>39</v>
      </c>
    </row>
    <row r="268" spans="1:81">
      <c r="A268" s="15">
        <v>38224867</v>
      </c>
      <c r="B268" s="17" t="s">
        <v>1020</v>
      </c>
      <c r="C268" s="15" t="s">
        <v>1021</v>
      </c>
      <c r="D268" s="15" t="s">
        <v>1020</v>
      </c>
      <c r="E268" s="15" t="s">
        <v>1022</v>
      </c>
      <c r="F268" s="15">
        <v>134244343</v>
      </c>
      <c r="G268" s="15" t="s">
        <v>46</v>
      </c>
      <c r="H268" s="15">
        <v>0</v>
      </c>
      <c r="I268" s="15">
        <v>0</v>
      </c>
      <c r="K268" s="15" t="b">
        <v>0</v>
      </c>
      <c r="L268" s="15" t="b">
        <v>0</v>
      </c>
      <c r="M268" s="15" t="b">
        <v>0</v>
      </c>
      <c r="N268" s="15" t="b">
        <v>0</v>
      </c>
      <c r="O268" s="15" t="b">
        <v>1</v>
      </c>
      <c r="P268" s="15">
        <v>0</v>
      </c>
      <c r="Q268" s="15">
        <v>0</v>
      </c>
      <c r="T268" s="15">
        <v>38224867</v>
      </c>
      <c r="U268" s="15" t="s">
        <v>39</v>
      </c>
      <c r="V268" s="15" t="s">
        <v>39</v>
      </c>
      <c r="Z268" s="15" t="s">
        <v>39</v>
      </c>
      <c r="AD268" s="15" t="s">
        <v>39</v>
      </c>
      <c r="AH268" s="15" t="s">
        <v>39</v>
      </c>
      <c r="AL268" s="15" t="s">
        <v>39</v>
      </c>
      <c r="AP268" s="15" t="s">
        <v>39</v>
      </c>
      <c r="AT268" s="15" t="s">
        <v>39</v>
      </c>
      <c r="AU268" s="15" t="s">
        <v>39</v>
      </c>
      <c r="AW268" s="15" t="s">
        <v>39</v>
      </c>
      <c r="AX268" s="15" t="s">
        <v>39</v>
      </c>
      <c r="AY268" s="15" t="s">
        <v>39</v>
      </c>
      <c r="BA268" s="15" t="s">
        <v>39</v>
      </c>
      <c r="BB268" s="15" t="s">
        <v>39</v>
      </c>
      <c r="BC268" s="15" t="s">
        <v>39</v>
      </c>
      <c r="BE268" s="15" t="s">
        <v>39</v>
      </c>
      <c r="BF268" s="15" t="s">
        <v>39</v>
      </c>
      <c r="BG268" s="15" t="s">
        <v>39</v>
      </c>
      <c r="BI268" s="15" t="s">
        <v>39</v>
      </c>
      <c r="BJ268" s="15" t="s">
        <v>39</v>
      </c>
      <c r="BK268" s="15" t="s">
        <v>39</v>
      </c>
      <c r="BM268" s="15" t="s">
        <v>39</v>
      </c>
      <c r="BN268" s="15" t="s">
        <v>39</v>
      </c>
      <c r="BO268" s="15" t="s">
        <v>39</v>
      </c>
      <c r="BQ268" s="15" t="s">
        <v>39</v>
      </c>
      <c r="BR268" s="15" t="s">
        <v>39</v>
      </c>
      <c r="BS268" s="15" t="s">
        <v>39</v>
      </c>
      <c r="BU268" s="15" t="s">
        <v>39</v>
      </c>
      <c r="BV268" s="15" t="s">
        <v>39</v>
      </c>
      <c r="BW268" s="15" t="s">
        <v>39</v>
      </c>
      <c r="BY268" s="15" t="s">
        <v>39</v>
      </c>
      <c r="BZ268" s="15" t="s">
        <v>39</v>
      </c>
      <c r="CA268" s="15" t="s">
        <v>39</v>
      </c>
      <c r="CC268" s="15" t="s">
        <v>39</v>
      </c>
    </row>
    <row r="269" spans="1:81">
      <c r="A269" s="15">
        <v>38224868</v>
      </c>
      <c r="B269" s="17" t="s">
        <v>1023</v>
      </c>
      <c r="C269" s="15" t="s">
        <v>1024</v>
      </c>
      <c r="D269" s="15" t="s">
        <v>1023</v>
      </c>
      <c r="E269" s="15" t="s">
        <v>1025</v>
      </c>
      <c r="F269" s="15">
        <v>134250867</v>
      </c>
      <c r="G269" s="15" t="s">
        <v>46</v>
      </c>
      <c r="H269" s="15">
        <v>0</v>
      </c>
      <c r="I269" s="15">
        <v>0</v>
      </c>
      <c r="K269" s="15" t="b">
        <v>0</v>
      </c>
      <c r="L269" s="15" t="b">
        <v>0</v>
      </c>
      <c r="M269" s="15" t="b">
        <v>0</v>
      </c>
      <c r="N269" s="15" t="b">
        <v>0</v>
      </c>
      <c r="O269" s="15" t="b">
        <v>1</v>
      </c>
      <c r="P269" s="15">
        <v>0</v>
      </c>
      <c r="Q269" s="15">
        <v>0</v>
      </c>
      <c r="T269" s="15">
        <v>38224868</v>
      </c>
      <c r="U269" s="15" t="s">
        <v>39</v>
      </c>
      <c r="V269" s="15" t="s">
        <v>39</v>
      </c>
      <c r="Z269" s="15" t="s">
        <v>39</v>
      </c>
      <c r="AD269" s="15" t="s">
        <v>39</v>
      </c>
      <c r="AH269" s="15" t="s">
        <v>39</v>
      </c>
      <c r="AL269" s="15" t="s">
        <v>39</v>
      </c>
      <c r="AP269" s="15" t="s">
        <v>39</v>
      </c>
      <c r="AT269" s="15" t="s">
        <v>39</v>
      </c>
      <c r="AU269" s="15" t="s">
        <v>39</v>
      </c>
      <c r="AW269" s="15" t="s">
        <v>39</v>
      </c>
      <c r="AX269" s="15" t="s">
        <v>39</v>
      </c>
      <c r="AY269" s="15" t="s">
        <v>39</v>
      </c>
      <c r="BA269" s="15" t="s">
        <v>39</v>
      </c>
      <c r="BB269" s="15" t="s">
        <v>39</v>
      </c>
      <c r="BC269" s="15" t="s">
        <v>39</v>
      </c>
      <c r="BE269" s="15" t="s">
        <v>39</v>
      </c>
      <c r="BF269" s="15" t="s">
        <v>39</v>
      </c>
      <c r="BG269" s="15" t="s">
        <v>39</v>
      </c>
      <c r="BI269" s="15" t="s">
        <v>39</v>
      </c>
      <c r="BJ269" s="15" t="s">
        <v>39</v>
      </c>
      <c r="BK269" s="15" t="s">
        <v>39</v>
      </c>
      <c r="BM269" s="15" t="s">
        <v>39</v>
      </c>
      <c r="BN269" s="15" t="s">
        <v>39</v>
      </c>
      <c r="BO269" s="15" t="s">
        <v>39</v>
      </c>
      <c r="BQ269" s="15" t="s">
        <v>39</v>
      </c>
      <c r="BR269" s="15" t="s">
        <v>39</v>
      </c>
      <c r="BS269" s="15" t="s">
        <v>39</v>
      </c>
      <c r="BU269" s="15" t="s">
        <v>39</v>
      </c>
      <c r="BV269" s="15" t="s">
        <v>39</v>
      </c>
      <c r="BW269" s="15" t="s">
        <v>39</v>
      </c>
      <c r="BY269" s="15" t="s">
        <v>39</v>
      </c>
      <c r="BZ269" s="15" t="s">
        <v>39</v>
      </c>
      <c r="CA269" s="15" t="s">
        <v>39</v>
      </c>
      <c r="CC269" s="15" t="s">
        <v>39</v>
      </c>
    </row>
    <row r="270" spans="1:81">
      <c r="A270" s="15">
        <v>38224869</v>
      </c>
      <c r="B270" s="17" t="s">
        <v>1026</v>
      </c>
      <c r="C270" s="15" t="s">
        <v>1027</v>
      </c>
      <c r="D270" s="15" t="s">
        <v>1026</v>
      </c>
      <c r="E270" s="15" t="s">
        <v>1028</v>
      </c>
      <c r="F270" s="15">
        <v>134253690</v>
      </c>
      <c r="G270" s="15" t="s">
        <v>46</v>
      </c>
      <c r="H270" s="15">
        <v>0</v>
      </c>
      <c r="I270" s="15">
        <v>0</v>
      </c>
      <c r="K270" s="15" t="b">
        <v>0</v>
      </c>
      <c r="L270" s="15" t="b">
        <v>0</v>
      </c>
      <c r="M270" s="15" t="b">
        <v>0</v>
      </c>
      <c r="N270" s="15" t="b">
        <v>0</v>
      </c>
      <c r="O270" s="15" t="b">
        <v>1</v>
      </c>
      <c r="P270" s="15">
        <v>0</v>
      </c>
      <c r="Q270" s="15">
        <v>0</v>
      </c>
      <c r="T270" s="15">
        <v>38224869</v>
      </c>
      <c r="U270" s="15" t="s">
        <v>39</v>
      </c>
      <c r="V270" s="15" t="s">
        <v>39</v>
      </c>
      <c r="Z270" s="15" t="s">
        <v>39</v>
      </c>
      <c r="AD270" s="15" t="s">
        <v>39</v>
      </c>
      <c r="AH270" s="15" t="s">
        <v>39</v>
      </c>
      <c r="AL270" s="15" t="s">
        <v>39</v>
      </c>
      <c r="AP270" s="15" t="s">
        <v>39</v>
      </c>
      <c r="AT270" s="15" t="s">
        <v>39</v>
      </c>
      <c r="AU270" s="15" t="s">
        <v>39</v>
      </c>
      <c r="AW270" s="15" t="s">
        <v>39</v>
      </c>
      <c r="AX270" s="15" t="s">
        <v>39</v>
      </c>
      <c r="AY270" s="15" t="s">
        <v>39</v>
      </c>
      <c r="BA270" s="15" t="s">
        <v>39</v>
      </c>
      <c r="BB270" s="15" t="s">
        <v>39</v>
      </c>
      <c r="BC270" s="15" t="s">
        <v>39</v>
      </c>
      <c r="BE270" s="15" t="s">
        <v>39</v>
      </c>
      <c r="BF270" s="15" t="s">
        <v>39</v>
      </c>
      <c r="BG270" s="15" t="s">
        <v>39</v>
      </c>
      <c r="BI270" s="15" t="s">
        <v>39</v>
      </c>
      <c r="BJ270" s="15" t="s">
        <v>39</v>
      </c>
      <c r="BK270" s="15" t="s">
        <v>39</v>
      </c>
      <c r="BM270" s="15" t="s">
        <v>39</v>
      </c>
      <c r="BN270" s="15" t="s">
        <v>39</v>
      </c>
      <c r="BO270" s="15" t="s">
        <v>39</v>
      </c>
      <c r="BQ270" s="15" t="s">
        <v>39</v>
      </c>
      <c r="BR270" s="15" t="s">
        <v>39</v>
      </c>
      <c r="BS270" s="15" t="s">
        <v>39</v>
      </c>
      <c r="BU270" s="15" t="s">
        <v>39</v>
      </c>
      <c r="BV270" s="15" t="s">
        <v>39</v>
      </c>
      <c r="BW270" s="15" t="s">
        <v>39</v>
      </c>
      <c r="BY270" s="15" t="s">
        <v>39</v>
      </c>
      <c r="BZ270" s="15" t="s">
        <v>39</v>
      </c>
      <c r="CA270" s="15" t="s">
        <v>39</v>
      </c>
      <c r="CC270" s="15" t="s">
        <v>39</v>
      </c>
    </row>
    <row r="271" spans="1:81">
      <c r="A271" s="15">
        <v>38224870</v>
      </c>
      <c r="B271" s="17" t="s">
        <v>1029</v>
      </c>
      <c r="C271" s="15" t="s">
        <v>1030</v>
      </c>
      <c r="D271" s="15" t="s">
        <v>1029</v>
      </c>
      <c r="E271" s="15" t="s">
        <v>1031</v>
      </c>
      <c r="F271" s="15">
        <v>134282149</v>
      </c>
      <c r="G271" s="15" t="s">
        <v>46</v>
      </c>
      <c r="H271" s="15">
        <v>1</v>
      </c>
      <c r="I271" s="15">
        <v>0</v>
      </c>
      <c r="K271" s="15" t="b">
        <v>0</v>
      </c>
      <c r="L271" s="15" t="b">
        <v>0</v>
      </c>
      <c r="M271" s="15" t="b">
        <v>0</v>
      </c>
      <c r="N271" s="15" t="b">
        <v>0</v>
      </c>
      <c r="O271" s="15" t="b">
        <v>1</v>
      </c>
      <c r="P271" s="15">
        <v>0</v>
      </c>
      <c r="Q271" s="15">
        <v>0</v>
      </c>
      <c r="T271" s="15">
        <v>38224870</v>
      </c>
      <c r="U271" s="15" t="s">
        <v>39</v>
      </c>
      <c r="V271" s="15" t="s">
        <v>39</v>
      </c>
      <c r="Z271" s="15" t="s">
        <v>39</v>
      </c>
      <c r="AD271" s="15" t="s">
        <v>39</v>
      </c>
      <c r="AH271" s="15" t="s">
        <v>39</v>
      </c>
      <c r="AL271" s="15" t="s">
        <v>39</v>
      </c>
      <c r="AP271" s="15" t="s">
        <v>39</v>
      </c>
      <c r="AT271" s="15" t="s">
        <v>39</v>
      </c>
      <c r="AU271" s="15" t="s">
        <v>39</v>
      </c>
      <c r="AW271" s="15" t="s">
        <v>39</v>
      </c>
      <c r="AX271" s="15" t="s">
        <v>39</v>
      </c>
      <c r="AY271" s="15" t="s">
        <v>39</v>
      </c>
      <c r="BA271" s="15" t="s">
        <v>39</v>
      </c>
      <c r="BB271" s="15" t="s">
        <v>39</v>
      </c>
      <c r="BC271" s="15" t="s">
        <v>39</v>
      </c>
      <c r="BE271" s="15" t="s">
        <v>39</v>
      </c>
      <c r="BF271" s="15" t="s">
        <v>39</v>
      </c>
      <c r="BG271" s="15" t="s">
        <v>39</v>
      </c>
      <c r="BI271" s="15" t="s">
        <v>39</v>
      </c>
      <c r="BJ271" s="15" t="s">
        <v>39</v>
      </c>
      <c r="BK271" s="15" t="s">
        <v>39</v>
      </c>
      <c r="BM271" s="15" t="s">
        <v>39</v>
      </c>
      <c r="BN271" s="15" t="s">
        <v>39</v>
      </c>
      <c r="BO271" s="15" t="s">
        <v>39</v>
      </c>
      <c r="BQ271" s="15" t="s">
        <v>39</v>
      </c>
      <c r="BR271" s="15" t="s">
        <v>39</v>
      </c>
      <c r="BS271" s="15" t="s">
        <v>39</v>
      </c>
      <c r="BU271" s="15" t="s">
        <v>39</v>
      </c>
      <c r="BV271" s="15" t="s">
        <v>39</v>
      </c>
      <c r="BW271" s="15" t="s">
        <v>39</v>
      </c>
      <c r="BY271" s="15" t="s">
        <v>39</v>
      </c>
      <c r="BZ271" s="15" t="s">
        <v>39</v>
      </c>
      <c r="CA271" s="15" t="s">
        <v>39</v>
      </c>
      <c r="CC271" s="15" t="s">
        <v>39</v>
      </c>
    </row>
    <row r="272" spans="1:81">
      <c r="A272" s="15">
        <v>38224871</v>
      </c>
      <c r="B272" s="17" t="s">
        <v>1032</v>
      </c>
      <c r="C272" s="15" t="s">
        <v>1033</v>
      </c>
      <c r="D272" s="15" t="s">
        <v>1032</v>
      </c>
      <c r="E272" s="15" t="s">
        <v>1034</v>
      </c>
      <c r="F272" s="15">
        <v>134270679</v>
      </c>
      <c r="G272" s="15" t="s">
        <v>46</v>
      </c>
      <c r="H272" s="15">
        <v>1</v>
      </c>
      <c r="I272" s="15">
        <v>0</v>
      </c>
      <c r="K272" s="15" t="b">
        <v>0</v>
      </c>
      <c r="L272" s="15" t="b">
        <v>0</v>
      </c>
      <c r="M272" s="15" t="b">
        <v>0</v>
      </c>
      <c r="N272" s="15" t="b">
        <v>0</v>
      </c>
      <c r="O272" s="15" t="b">
        <v>1</v>
      </c>
      <c r="P272" s="15">
        <v>0</v>
      </c>
      <c r="Q272" s="15">
        <v>0</v>
      </c>
      <c r="T272" s="15">
        <v>38224871</v>
      </c>
      <c r="U272" s="15" t="s">
        <v>39</v>
      </c>
      <c r="V272" s="15" t="s">
        <v>39</v>
      </c>
      <c r="Z272" s="15" t="s">
        <v>39</v>
      </c>
      <c r="AD272" s="15" t="s">
        <v>39</v>
      </c>
      <c r="AH272" s="15" t="s">
        <v>39</v>
      </c>
      <c r="AL272" s="15" t="s">
        <v>39</v>
      </c>
      <c r="AP272" s="15" t="s">
        <v>39</v>
      </c>
      <c r="AT272" s="15" t="s">
        <v>39</v>
      </c>
      <c r="AU272" s="15" t="s">
        <v>39</v>
      </c>
      <c r="AW272" s="15" t="s">
        <v>39</v>
      </c>
      <c r="AX272" s="15" t="s">
        <v>39</v>
      </c>
      <c r="AY272" s="15" t="s">
        <v>39</v>
      </c>
      <c r="BA272" s="15" t="s">
        <v>39</v>
      </c>
      <c r="BB272" s="15" t="s">
        <v>39</v>
      </c>
      <c r="BC272" s="15" t="s">
        <v>39</v>
      </c>
      <c r="BE272" s="15" t="s">
        <v>39</v>
      </c>
      <c r="BF272" s="15" t="s">
        <v>39</v>
      </c>
      <c r="BG272" s="15" t="s">
        <v>39</v>
      </c>
      <c r="BI272" s="15" t="s">
        <v>39</v>
      </c>
      <c r="BJ272" s="15" t="s">
        <v>39</v>
      </c>
      <c r="BK272" s="15" t="s">
        <v>39</v>
      </c>
      <c r="BM272" s="15" t="s">
        <v>39</v>
      </c>
      <c r="BN272" s="15" t="s">
        <v>39</v>
      </c>
      <c r="BO272" s="15" t="s">
        <v>39</v>
      </c>
      <c r="BQ272" s="15" t="s">
        <v>39</v>
      </c>
      <c r="BR272" s="15" t="s">
        <v>39</v>
      </c>
      <c r="BS272" s="15" t="s">
        <v>39</v>
      </c>
      <c r="BU272" s="15" t="s">
        <v>39</v>
      </c>
      <c r="BV272" s="15" t="s">
        <v>39</v>
      </c>
      <c r="BW272" s="15" t="s">
        <v>39</v>
      </c>
      <c r="BY272" s="15" t="s">
        <v>39</v>
      </c>
      <c r="BZ272" s="15" t="s">
        <v>39</v>
      </c>
      <c r="CA272" s="15" t="s">
        <v>39</v>
      </c>
      <c r="CC272" s="15" t="s">
        <v>39</v>
      </c>
    </row>
    <row r="273" spans="1:81">
      <c r="A273" s="15">
        <v>38224872</v>
      </c>
      <c r="B273" s="17" t="s">
        <v>1035</v>
      </c>
      <c r="C273" s="15" t="s">
        <v>1036</v>
      </c>
      <c r="D273" s="15" t="s">
        <v>1035</v>
      </c>
      <c r="E273" s="15" t="s">
        <v>1037</v>
      </c>
      <c r="F273" s="15">
        <v>134220557</v>
      </c>
      <c r="G273" s="15" t="s">
        <v>46</v>
      </c>
      <c r="H273" s="15">
        <v>1</v>
      </c>
      <c r="I273" s="15">
        <v>600</v>
      </c>
      <c r="K273" s="15" t="b">
        <v>0</v>
      </c>
      <c r="L273" s="15" t="b">
        <v>0</v>
      </c>
      <c r="M273" s="15" t="b">
        <v>0</v>
      </c>
      <c r="N273" s="15" t="b">
        <v>0</v>
      </c>
      <c r="O273" s="15" t="b">
        <v>1</v>
      </c>
      <c r="P273" s="15">
        <v>0</v>
      </c>
      <c r="Q273" s="15">
        <v>0</v>
      </c>
      <c r="T273" s="15">
        <v>38224872</v>
      </c>
      <c r="U273" s="15" t="s">
        <v>39</v>
      </c>
      <c r="V273" s="15" t="s">
        <v>39</v>
      </c>
      <c r="Z273" s="15" t="s">
        <v>39</v>
      </c>
      <c r="AD273" s="15" t="s">
        <v>39</v>
      </c>
      <c r="AH273" s="15" t="s">
        <v>39</v>
      </c>
      <c r="AL273" s="15" t="s">
        <v>39</v>
      </c>
      <c r="AP273" s="15" t="s">
        <v>39</v>
      </c>
      <c r="AT273" s="15" t="s">
        <v>39</v>
      </c>
      <c r="AU273" s="15" t="s">
        <v>39</v>
      </c>
      <c r="AW273" s="15" t="s">
        <v>39</v>
      </c>
      <c r="AX273" s="15" t="s">
        <v>39</v>
      </c>
      <c r="AY273" s="15" t="s">
        <v>39</v>
      </c>
      <c r="BA273" s="15" t="s">
        <v>39</v>
      </c>
      <c r="BB273" s="15" t="s">
        <v>39</v>
      </c>
      <c r="BC273" s="15" t="s">
        <v>39</v>
      </c>
      <c r="BE273" s="15" t="s">
        <v>39</v>
      </c>
      <c r="BF273" s="15" t="s">
        <v>39</v>
      </c>
      <c r="BG273" s="15" t="s">
        <v>39</v>
      </c>
      <c r="BI273" s="15" t="s">
        <v>39</v>
      </c>
      <c r="BJ273" s="15" t="s">
        <v>39</v>
      </c>
      <c r="BK273" s="15" t="s">
        <v>39</v>
      </c>
      <c r="BM273" s="15" t="s">
        <v>39</v>
      </c>
      <c r="BN273" s="15" t="s">
        <v>39</v>
      </c>
      <c r="BO273" s="15" t="s">
        <v>39</v>
      </c>
      <c r="BQ273" s="15" t="s">
        <v>39</v>
      </c>
      <c r="BR273" s="15" t="s">
        <v>39</v>
      </c>
      <c r="BS273" s="15" t="s">
        <v>39</v>
      </c>
      <c r="BU273" s="15" t="s">
        <v>39</v>
      </c>
      <c r="BV273" s="15" t="s">
        <v>39</v>
      </c>
      <c r="BW273" s="15" t="s">
        <v>39</v>
      </c>
      <c r="BY273" s="15" t="s">
        <v>39</v>
      </c>
      <c r="BZ273" s="15" t="s">
        <v>39</v>
      </c>
      <c r="CA273" s="15" t="s">
        <v>39</v>
      </c>
      <c r="CC273" s="15" t="s">
        <v>39</v>
      </c>
    </row>
    <row r="274" spans="1:81">
      <c r="A274" s="15">
        <v>38224873</v>
      </c>
      <c r="B274" s="17" t="s">
        <v>1038</v>
      </c>
      <c r="C274" s="15" t="s">
        <v>1039</v>
      </c>
      <c r="D274" s="15" t="s">
        <v>1038</v>
      </c>
      <c r="E274" s="15" t="s">
        <v>1040</v>
      </c>
      <c r="F274" s="15">
        <v>134250536</v>
      </c>
      <c r="G274" s="15" t="s">
        <v>46</v>
      </c>
      <c r="H274" s="15">
        <v>2</v>
      </c>
      <c r="I274" s="15">
        <v>120</v>
      </c>
      <c r="K274" s="15" t="b">
        <v>0</v>
      </c>
      <c r="L274" s="15" t="b">
        <v>0</v>
      </c>
      <c r="M274" s="15" t="b">
        <v>0</v>
      </c>
      <c r="N274" s="15" t="b">
        <v>0</v>
      </c>
      <c r="O274" s="15" t="b">
        <v>1</v>
      </c>
      <c r="P274" s="15">
        <v>0</v>
      </c>
      <c r="Q274" s="15">
        <v>24</v>
      </c>
      <c r="T274" s="15">
        <v>38224873</v>
      </c>
      <c r="U274" s="15" t="s">
        <v>39</v>
      </c>
      <c r="V274" s="15" t="s">
        <v>39</v>
      </c>
      <c r="Z274" s="15" t="s">
        <v>39</v>
      </c>
      <c r="AD274" s="15" t="s">
        <v>39</v>
      </c>
      <c r="AH274" s="15" t="s">
        <v>39</v>
      </c>
      <c r="AL274" s="15" t="s">
        <v>39</v>
      </c>
      <c r="AP274" s="15" t="s">
        <v>39</v>
      </c>
      <c r="AT274" s="15" t="s">
        <v>39</v>
      </c>
      <c r="AU274" s="15" t="s">
        <v>39</v>
      </c>
      <c r="AW274" s="15" t="s">
        <v>39</v>
      </c>
      <c r="AX274" s="15" t="s">
        <v>39</v>
      </c>
      <c r="AY274" s="15" t="s">
        <v>39</v>
      </c>
      <c r="BA274" s="15" t="s">
        <v>39</v>
      </c>
      <c r="BB274" s="15" t="s">
        <v>39</v>
      </c>
      <c r="BC274" s="15" t="s">
        <v>39</v>
      </c>
      <c r="BE274" s="15" t="s">
        <v>39</v>
      </c>
      <c r="BF274" s="15" t="s">
        <v>39</v>
      </c>
      <c r="BG274" s="15" t="s">
        <v>39</v>
      </c>
      <c r="BI274" s="15" t="s">
        <v>39</v>
      </c>
      <c r="BJ274" s="15" t="s">
        <v>39</v>
      </c>
      <c r="BK274" s="15" t="s">
        <v>39</v>
      </c>
      <c r="BM274" s="15" t="s">
        <v>39</v>
      </c>
      <c r="BN274" s="15" t="s">
        <v>39</v>
      </c>
      <c r="BO274" s="15" t="s">
        <v>39</v>
      </c>
      <c r="BQ274" s="15" t="s">
        <v>39</v>
      </c>
      <c r="BR274" s="15" t="s">
        <v>39</v>
      </c>
      <c r="BS274" s="15" t="s">
        <v>39</v>
      </c>
      <c r="BU274" s="15" t="s">
        <v>39</v>
      </c>
      <c r="BV274" s="15" t="s">
        <v>39</v>
      </c>
      <c r="BW274" s="15" t="s">
        <v>39</v>
      </c>
      <c r="BY274" s="15" t="s">
        <v>39</v>
      </c>
      <c r="BZ274" s="15" t="s">
        <v>39</v>
      </c>
      <c r="CA274" s="15" t="s">
        <v>39</v>
      </c>
      <c r="CC274" s="15" t="s">
        <v>39</v>
      </c>
    </row>
    <row r="275" spans="1:81">
      <c r="A275" s="15">
        <v>38224874</v>
      </c>
      <c r="B275" s="17" t="s">
        <v>1041</v>
      </c>
      <c r="C275" s="15" t="s">
        <v>1042</v>
      </c>
      <c r="D275" s="15" t="s">
        <v>1041</v>
      </c>
      <c r="E275" s="15" t="s">
        <v>1043</v>
      </c>
      <c r="F275" s="15">
        <v>134234375</v>
      </c>
      <c r="G275" s="15" t="s">
        <v>46</v>
      </c>
      <c r="H275" s="15">
        <v>1</v>
      </c>
      <c r="I275" s="15">
        <v>0</v>
      </c>
      <c r="K275" s="15" t="b">
        <v>0</v>
      </c>
      <c r="L275" s="15" t="b">
        <v>0</v>
      </c>
      <c r="M275" s="15" t="b">
        <v>0</v>
      </c>
      <c r="N275" s="15" t="b">
        <v>0</v>
      </c>
      <c r="O275" s="15" t="b">
        <v>1</v>
      </c>
      <c r="P275" s="15">
        <v>0</v>
      </c>
      <c r="Q275" s="15">
        <v>0</v>
      </c>
      <c r="T275" s="15">
        <v>38224874</v>
      </c>
      <c r="U275" s="15" t="s">
        <v>39</v>
      </c>
      <c r="V275" s="15" t="s">
        <v>39</v>
      </c>
      <c r="Z275" s="15" t="s">
        <v>39</v>
      </c>
      <c r="AD275" s="15" t="s">
        <v>39</v>
      </c>
      <c r="AH275" s="15" t="s">
        <v>39</v>
      </c>
      <c r="AL275" s="15" t="s">
        <v>39</v>
      </c>
      <c r="AP275" s="15" t="s">
        <v>39</v>
      </c>
      <c r="AT275" s="15" t="s">
        <v>39</v>
      </c>
      <c r="AU275" s="15" t="s">
        <v>39</v>
      </c>
      <c r="AW275" s="15" t="s">
        <v>39</v>
      </c>
      <c r="AX275" s="15" t="s">
        <v>39</v>
      </c>
      <c r="AY275" s="15" t="s">
        <v>39</v>
      </c>
      <c r="BA275" s="15" t="s">
        <v>39</v>
      </c>
      <c r="BB275" s="15" t="s">
        <v>39</v>
      </c>
      <c r="BC275" s="15" t="s">
        <v>39</v>
      </c>
      <c r="BE275" s="15" t="s">
        <v>39</v>
      </c>
      <c r="BF275" s="15" t="s">
        <v>39</v>
      </c>
      <c r="BG275" s="15" t="s">
        <v>39</v>
      </c>
      <c r="BI275" s="15" t="s">
        <v>39</v>
      </c>
      <c r="BJ275" s="15" t="s">
        <v>39</v>
      </c>
      <c r="BK275" s="15" t="s">
        <v>39</v>
      </c>
      <c r="BM275" s="15" t="s">
        <v>39</v>
      </c>
      <c r="BN275" s="15" t="s">
        <v>39</v>
      </c>
      <c r="BO275" s="15" t="s">
        <v>39</v>
      </c>
      <c r="BQ275" s="15" t="s">
        <v>39</v>
      </c>
      <c r="BR275" s="15" t="s">
        <v>39</v>
      </c>
      <c r="BS275" s="15" t="s">
        <v>39</v>
      </c>
      <c r="BU275" s="15" t="s">
        <v>39</v>
      </c>
      <c r="BV275" s="15" t="s">
        <v>39</v>
      </c>
      <c r="BW275" s="15" t="s">
        <v>39</v>
      </c>
      <c r="BY275" s="15" t="s">
        <v>39</v>
      </c>
      <c r="BZ275" s="15" t="s">
        <v>39</v>
      </c>
      <c r="CA275" s="15" t="s">
        <v>39</v>
      </c>
      <c r="CC275" s="15" t="s">
        <v>39</v>
      </c>
    </row>
    <row r="276" spans="1:81">
      <c r="A276" s="15">
        <v>38224875</v>
      </c>
      <c r="B276" s="17" t="s">
        <v>1044</v>
      </c>
      <c r="C276" s="15" t="s">
        <v>1045</v>
      </c>
      <c r="D276" s="15" t="s">
        <v>1044</v>
      </c>
      <c r="E276" s="15" t="s">
        <v>1046</v>
      </c>
      <c r="F276" s="15">
        <v>134226717</v>
      </c>
      <c r="G276" s="15" t="s">
        <v>46</v>
      </c>
      <c r="H276" s="15">
        <v>1</v>
      </c>
      <c r="I276" s="15">
        <v>0</v>
      </c>
      <c r="K276" s="15" t="b">
        <v>0</v>
      </c>
      <c r="L276" s="15" t="b">
        <v>0</v>
      </c>
      <c r="M276" s="15" t="b">
        <v>0</v>
      </c>
      <c r="N276" s="15" t="b">
        <v>0</v>
      </c>
      <c r="O276" s="15" t="b">
        <v>1</v>
      </c>
      <c r="P276" s="15">
        <v>0</v>
      </c>
      <c r="Q276" s="15">
        <v>0</v>
      </c>
      <c r="T276" s="15">
        <v>38224875</v>
      </c>
      <c r="U276" s="15" t="s">
        <v>39</v>
      </c>
      <c r="V276" s="15" t="s">
        <v>39</v>
      </c>
      <c r="Z276" s="15" t="s">
        <v>39</v>
      </c>
      <c r="AD276" s="15" t="s">
        <v>39</v>
      </c>
      <c r="AH276" s="15" t="s">
        <v>39</v>
      </c>
      <c r="AL276" s="15" t="s">
        <v>39</v>
      </c>
      <c r="AP276" s="15" t="s">
        <v>39</v>
      </c>
      <c r="AT276" s="15" t="s">
        <v>39</v>
      </c>
      <c r="AU276" s="15" t="s">
        <v>39</v>
      </c>
      <c r="AW276" s="15" t="s">
        <v>39</v>
      </c>
      <c r="AX276" s="15" t="s">
        <v>39</v>
      </c>
      <c r="AY276" s="15" t="s">
        <v>39</v>
      </c>
      <c r="BA276" s="15" t="s">
        <v>39</v>
      </c>
      <c r="BB276" s="15" t="s">
        <v>39</v>
      </c>
      <c r="BC276" s="15" t="s">
        <v>39</v>
      </c>
      <c r="BE276" s="15" t="s">
        <v>39</v>
      </c>
      <c r="BF276" s="15" t="s">
        <v>39</v>
      </c>
      <c r="BG276" s="15" t="s">
        <v>39</v>
      </c>
      <c r="BI276" s="15" t="s">
        <v>39</v>
      </c>
      <c r="BJ276" s="15" t="s">
        <v>39</v>
      </c>
      <c r="BK276" s="15" t="s">
        <v>39</v>
      </c>
      <c r="BM276" s="15" t="s">
        <v>39</v>
      </c>
      <c r="BN276" s="15" t="s">
        <v>39</v>
      </c>
      <c r="BO276" s="15" t="s">
        <v>39</v>
      </c>
      <c r="BQ276" s="15" t="s">
        <v>39</v>
      </c>
      <c r="BR276" s="15" t="s">
        <v>39</v>
      </c>
      <c r="BS276" s="15" t="s">
        <v>39</v>
      </c>
      <c r="BU276" s="15" t="s">
        <v>39</v>
      </c>
      <c r="BV276" s="15" t="s">
        <v>39</v>
      </c>
      <c r="BW276" s="15" t="s">
        <v>39</v>
      </c>
      <c r="BY276" s="15" t="s">
        <v>39</v>
      </c>
      <c r="BZ276" s="15" t="s">
        <v>39</v>
      </c>
      <c r="CA276" s="15" t="s">
        <v>39</v>
      </c>
      <c r="CC276" s="15" t="s">
        <v>39</v>
      </c>
    </row>
    <row r="277" spans="1:81">
      <c r="A277" s="15">
        <v>38224876</v>
      </c>
      <c r="B277" s="17" t="s">
        <v>1047</v>
      </c>
      <c r="C277" s="15" t="s">
        <v>1048</v>
      </c>
      <c r="D277" s="15" t="s">
        <v>1047</v>
      </c>
      <c r="E277" s="15" t="s">
        <v>1046</v>
      </c>
      <c r="F277" s="15">
        <v>134226717</v>
      </c>
      <c r="G277" s="15" t="s">
        <v>46</v>
      </c>
      <c r="H277" s="15">
        <v>1</v>
      </c>
      <c r="I277" s="15">
        <v>0</v>
      </c>
      <c r="K277" s="15" t="b">
        <v>0</v>
      </c>
      <c r="L277" s="15" t="b">
        <v>0</v>
      </c>
      <c r="M277" s="15" t="b">
        <v>0</v>
      </c>
      <c r="N277" s="15" t="b">
        <v>0</v>
      </c>
      <c r="O277" s="15" t="b">
        <v>1</v>
      </c>
      <c r="P277" s="15">
        <v>0</v>
      </c>
      <c r="Q277" s="15">
        <v>0</v>
      </c>
      <c r="T277" s="15">
        <v>38224876</v>
      </c>
      <c r="U277" s="15" t="s">
        <v>39</v>
      </c>
      <c r="V277" s="15" t="s">
        <v>39</v>
      </c>
      <c r="Z277" s="15" t="s">
        <v>39</v>
      </c>
      <c r="AD277" s="15" t="s">
        <v>39</v>
      </c>
      <c r="AH277" s="15" t="s">
        <v>39</v>
      </c>
      <c r="AL277" s="15" t="s">
        <v>39</v>
      </c>
      <c r="AM277" s="15" t="s">
        <v>39</v>
      </c>
      <c r="AO277" s="15" t="s">
        <v>39</v>
      </c>
      <c r="AP277" s="15" t="s">
        <v>39</v>
      </c>
      <c r="AQ277" s="15" t="s">
        <v>39</v>
      </c>
      <c r="AS277" s="15" t="s">
        <v>39</v>
      </c>
      <c r="AT277" s="15" t="s">
        <v>39</v>
      </c>
      <c r="AU277" s="15" t="s">
        <v>39</v>
      </c>
      <c r="AW277" s="15" t="s">
        <v>39</v>
      </c>
      <c r="AX277" s="15" t="s">
        <v>39</v>
      </c>
      <c r="AY277" s="15" t="s">
        <v>39</v>
      </c>
      <c r="BA277" s="15" t="s">
        <v>39</v>
      </c>
      <c r="BB277" s="15" t="s">
        <v>39</v>
      </c>
      <c r="BC277" s="15" t="s">
        <v>39</v>
      </c>
      <c r="BE277" s="15" t="s">
        <v>39</v>
      </c>
      <c r="BF277" s="15" t="s">
        <v>39</v>
      </c>
      <c r="BG277" s="15" t="s">
        <v>39</v>
      </c>
      <c r="BI277" s="15" t="s">
        <v>39</v>
      </c>
      <c r="BJ277" s="15" t="s">
        <v>39</v>
      </c>
      <c r="BK277" s="15" t="s">
        <v>39</v>
      </c>
      <c r="BM277" s="15" t="s">
        <v>39</v>
      </c>
      <c r="BN277" s="15" t="s">
        <v>39</v>
      </c>
      <c r="BO277" s="15" t="s">
        <v>39</v>
      </c>
      <c r="BQ277" s="15" t="s">
        <v>39</v>
      </c>
      <c r="BR277" s="15" t="s">
        <v>39</v>
      </c>
      <c r="BS277" s="15" t="s">
        <v>39</v>
      </c>
      <c r="BU277" s="15" t="s">
        <v>39</v>
      </c>
      <c r="BV277" s="15" t="s">
        <v>39</v>
      </c>
      <c r="BW277" s="15" t="s">
        <v>39</v>
      </c>
      <c r="BY277" s="15" t="s">
        <v>39</v>
      </c>
      <c r="BZ277" s="15" t="s">
        <v>39</v>
      </c>
      <c r="CA277" s="15" t="s">
        <v>39</v>
      </c>
      <c r="CC277" s="15" t="s">
        <v>39</v>
      </c>
    </row>
    <row r="278" spans="1:81">
      <c r="A278" s="15">
        <v>38236269</v>
      </c>
      <c r="B278" s="17" t="s">
        <v>1049</v>
      </c>
      <c r="C278" s="15" t="s">
        <v>1050</v>
      </c>
      <c r="D278" s="15" t="s">
        <v>1049</v>
      </c>
      <c r="E278" s="15" t="s">
        <v>1051</v>
      </c>
      <c r="F278" s="15">
        <v>134231478</v>
      </c>
      <c r="G278" s="15" t="s">
        <v>46</v>
      </c>
      <c r="H278" s="15">
        <v>1</v>
      </c>
      <c r="I278" s="15">
        <v>0</v>
      </c>
      <c r="K278" s="15" t="b">
        <v>0</v>
      </c>
      <c r="L278" s="15" t="b">
        <v>0</v>
      </c>
      <c r="M278" s="15" t="b">
        <v>0</v>
      </c>
      <c r="N278" s="15" t="b">
        <v>0</v>
      </c>
      <c r="O278" s="15" t="b">
        <v>1</v>
      </c>
      <c r="P278" s="15">
        <v>0</v>
      </c>
      <c r="Q278" s="15">
        <v>0</v>
      </c>
      <c r="T278" s="15">
        <v>38236269</v>
      </c>
      <c r="U278" s="15" t="s">
        <v>39</v>
      </c>
      <c r="V278" s="15" t="s">
        <v>39</v>
      </c>
      <c r="W278" s="15" t="s">
        <v>39</v>
      </c>
      <c r="Y278" s="15" t="s">
        <v>39</v>
      </c>
      <c r="Z278" s="15" t="s">
        <v>39</v>
      </c>
      <c r="AA278" s="15" t="s">
        <v>39</v>
      </c>
      <c r="AC278" s="15" t="s">
        <v>39</v>
      </c>
      <c r="AD278" s="15" t="s">
        <v>39</v>
      </c>
      <c r="AH278" s="15" t="s">
        <v>39</v>
      </c>
      <c r="AI278" s="15" t="s">
        <v>39</v>
      </c>
      <c r="AK278" s="15" t="s">
        <v>39</v>
      </c>
      <c r="AL278" s="15" t="s">
        <v>39</v>
      </c>
      <c r="AM278" s="15" t="s">
        <v>39</v>
      </c>
      <c r="AO278" s="15" t="s">
        <v>39</v>
      </c>
      <c r="AP278" s="15" t="s">
        <v>39</v>
      </c>
      <c r="AQ278" s="15" t="s">
        <v>39</v>
      </c>
      <c r="AS278" s="15" t="s">
        <v>39</v>
      </c>
      <c r="AT278" s="15" t="s">
        <v>39</v>
      </c>
      <c r="AU278" s="15" t="s">
        <v>39</v>
      </c>
      <c r="AW278" s="15" t="s">
        <v>39</v>
      </c>
      <c r="AX278" s="15" t="s">
        <v>39</v>
      </c>
      <c r="AY278" s="15" t="s">
        <v>39</v>
      </c>
      <c r="BA278" s="15" t="s">
        <v>39</v>
      </c>
      <c r="BB278" s="15" t="s">
        <v>39</v>
      </c>
      <c r="BC278" s="15" t="s">
        <v>39</v>
      </c>
      <c r="BE278" s="15" t="s">
        <v>39</v>
      </c>
      <c r="BF278" s="15" t="s">
        <v>39</v>
      </c>
      <c r="BG278" s="15" t="s">
        <v>39</v>
      </c>
      <c r="BI278" s="15" t="s">
        <v>39</v>
      </c>
      <c r="BJ278" s="15" t="s">
        <v>39</v>
      </c>
      <c r="BK278" s="15" t="s">
        <v>39</v>
      </c>
      <c r="BM278" s="15" t="s">
        <v>39</v>
      </c>
      <c r="BN278" s="15" t="s">
        <v>39</v>
      </c>
      <c r="BO278" s="15" t="s">
        <v>39</v>
      </c>
      <c r="BQ278" s="15" t="s">
        <v>39</v>
      </c>
      <c r="BR278" s="15" t="s">
        <v>39</v>
      </c>
      <c r="BS278" s="15" t="s">
        <v>39</v>
      </c>
      <c r="BU278" s="15" t="s">
        <v>39</v>
      </c>
      <c r="BV278" s="15" t="s">
        <v>39</v>
      </c>
      <c r="BW278" s="15" t="s">
        <v>39</v>
      </c>
      <c r="BY278" s="15" t="s">
        <v>39</v>
      </c>
      <c r="BZ278" s="15" t="s">
        <v>39</v>
      </c>
      <c r="CA278" s="15" t="s">
        <v>39</v>
      </c>
      <c r="CC278" s="15" t="s">
        <v>39</v>
      </c>
    </row>
    <row r="279" spans="1:81">
      <c r="A279" s="15">
        <v>38224922</v>
      </c>
      <c r="B279" s="17" t="s">
        <v>1052</v>
      </c>
      <c r="C279" s="15" t="s">
        <v>1053</v>
      </c>
      <c r="D279" s="15" t="s">
        <v>1052</v>
      </c>
      <c r="E279" s="15" t="s">
        <v>209</v>
      </c>
      <c r="F279" s="15">
        <v>134257498</v>
      </c>
      <c r="G279" s="15" t="s">
        <v>46</v>
      </c>
      <c r="H279" s="15">
        <v>5</v>
      </c>
      <c r="I279" s="15">
        <v>0</v>
      </c>
      <c r="K279" s="15" t="b">
        <v>0</v>
      </c>
      <c r="L279" s="15" t="b">
        <v>0</v>
      </c>
      <c r="M279" s="15" t="b">
        <v>0</v>
      </c>
      <c r="N279" s="15" t="b">
        <v>0</v>
      </c>
      <c r="O279" s="15" t="b">
        <v>1</v>
      </c>
      <c r="P279" s="15">
        <v>0</v>
      </c>
      <c r="Q279" s="15">
        <v>0</v>
      </c>
      <c r="T279" s="15">
        <v>38224922</v>
      </c>
      <c r="U279" s="15" t="s">
        <v>39</v>
      </c>
      <c r="V279" s="15" t="s">
        <v>39</v>
      </c>
      <c r="W279" s="15" t="s">
        <v>39</v>
      </c>
      <c r="Y279" s="15" t="s">
        <v>39</v>
      </c>
      <c r="Z279" s="15" t="s">
        <v>39</v>
      </c>
      <c r="AA279" s="15" t="s">
        <v>39</v>
      </c>
      <c r="AC279" s="15" t="s">
        <v>39</v>
      </c>
      <c r="AD279" s="15" t="s">
        <v>39</v>
      </c>
      <c r="AE279" s="15" t="s">
        <v>39</v>
      </c>
      <c r="AG279" s="15" t="s">
        <v>39</v>
      </c>
      <c r="AH279" s="15" t="s">
        <v>39</v>
      </c>
      <c r="AI279" s="15" t="s">
        <v>39</v>
      </c>
      <c r="AK279" s="15" t="s">
        <v>39</v>
      </c>
      <c r="AL279" s="15" t="s">
        <v>39</v>
      </c>
      <c r="AM279" s="15" t="s">
        <v>39</v>
      </c>
      <c r="AO279" s="15" t="s">
        <v>39</v>
      </c>
      <c r="AP279" s="15" t="s">
        <v>39</v>
      </c>
      <c r="AQ279" s="15" t="s">
        <v>39</v>
      </c>
      <c r="AS279" s="15" t="s">
        <v>39</v>
      </c>
      <c r="AT279" s="15" t="s">
        <v>39</v>
      </c>
      <c r="AU279" s="15" t="s">
        <v>39</v>
      </c>
      <c r="AW279" s="15" t="s">
        <v>39</v>
      </c>
      <c r="AX279" s="15" t="s">
        <v>39</v>
      </c>
      <c r="AY279" s="15" t="s">
        <v>39</v>
      </c>
      <c r="BA279" s="15" t="s">
        <v>39</v>
      </c>
      <c r="BB279" s="15" t="s">
        <v>39</v>
      </c>
      <c r="BC279" s="15" t="s">
        <v>39</v>
      </c>
      <c r="BE279" s="15" t="s">
        <v>39</v>
      </c>
      <c r="BF279" s="15" t="s">
        <v>39</v>
      </c>
      <c r="BG279" s="15" t="s">
        <v>39</v>
      </c>
      <c r="BI279" s="15" t="s">
        <v>39</v>
      </c>
      <c r="BJ279" s="15" t="s">
        <v>39</v>
      </c>
      <c r="BK279" s="15" t="s">
        <v>39</v>
      </c>
      <c r="BM279" s="15" t="s">
        <v>39</v>
      </c>
      <c r="BN279" s="15" t="s">
        <v>39</v>
      </c>
      <c r="BO279" s="15" t="s">
        <v>39</v>
      </c>
      <c r="BQ279" s="15" t="s">
        <v>39</v>
      </c>
      <c r="BR279" s="15" t="s">
        <v>39</v>
      </c>
      <c r="BS279" s="15" t="s">
        <v>39</v>
      </c>
      <c r="BU279" s="15" t="s">
        <v>39</v>
      </c>
      <c r="BV279" s="15" t="s">
        <v>39</v>
      </c>
      <c r="BW279" s="15" t="s">
        <v>39</v>
      </c>
      <c r="BY279" s="15" t="s">
        <v>39</v>
      </c>
      <c r="BZ279" s="15" t="s">
        <v>39</v>
      </c>
      <c r="CA279" s="15" t="s">
        <v>39</v>
      </c>
      <c r="CC279" s="15" t="s">
        <v>39</v>
      </c>
    </row>
    <row r="280" spans="1:81">
      <c r="A280" s="15">
        <v>38224923</v>
      </c>
      <c r="B280" s="17" t="s">
        <v>1054</v>
      </c>
      <c r="C280" s="15" t="s">
        <v>1055</v>
      </c>
      <c r="D280" s="15" t="s">
        <v>1054</v>
      </c>
      <c r="E280" s="15" t="s">
        <v>1056</v>
      </c>
      <c r="F280" s="15">
        <v>134251268</v>
      </c>
      <c r="G280" s="15" t="s">
        <v>46</v>
      </c>
      <c r="H280" s="15">
        <v>5</v>
      </c>
      <c r="I280" s="15">
        <v>600</v>
      </c>
      <c r="K280" s="15" t="b">
        <v>0</v>
      </c>
      <c r="L280" s="15" t="b">
        <v>1</v>
      </c>
      <c r="M280" s="15" t="b">
        <v>0</v>
      </c>
      <c r="N280" s="15" t="b">
        <v>1</v>
      </c>
      <c r="O280" s="15" t="b">
        <v>1</v>
      </c>
      <c r="P280" s="15">
        <v>0</v>
      </c>
      <c r="Q280" s="15">
        <v>0</v>
      </c>
      <c r="T280" s="15">
        <v>38224923</v>
      </c>
      <c r="U280" s="15" t="s">
        <v>39</v>
      </c>
      <c r="V280" s="15" t="s">
        <v>39</v>
      </c>
      <c r="W280" s="15" t="s">
        <v>39</v>
      </c>
      <c r="Y280" s="15" t="s">
        <v>39</v>
      </c>
      <c r="Z280" s="15" t="s">
        <v>39</v>
      </c>
      <c r="AA280" s="15" t="s">
        <v>39</v>
      </c>
      <c r="AC280" s="15" t="s">
        <v>39</v>
      </c>
      <c r="AD280" s="15" t="s">
        <v>39</v>
      </c>
      <c r="AE280" s="15" t="s">
        <v>39</v>
      </c>
      <c r="AG280" s="15" t="s">
        <v>39</v>
      </c>
      <c r="AH280" s="15" t="s">
        <v>39</v>
      </c>
      <c r="AI280" s="15" t="s">
        <v>39</v>
      </c>
      <c r="AK280" s="15" t="s">
        <v>39</v>
      </c>
      <c r="AL280" s="15" t="s">
        <v>39</v>
      </c>
      <c r="AM280" s="15" t="s">
        <v>39</v>
      </c>
      <c r="AO280" s="15" t="s">
        <v>39</v>
      </c>
      <c r="AP280" s="15" t="s">
        <v>39</v>
      </c>
      <c r="AQ280" s="15" t="s">
        <v>39</v>
      </c>
      <c r="AS280" s="15" t="s">
        <v>39</v>
      </c>
      <c r="AT280" s="15" t="s">
        <v>39</v>
      </c>
      <c r="AU280" s="15" t="s">
        <v>39</v>
      </c>
      <c r="AW280" s="15" t="s">
        <v>39</v>
      </c>
      <c r="AX280" s="15" t="s">
        <v>39</v>
      </c>
      <c r="AY280" s="15" t="s">
        <v>39</v>
      </c>
      <c r="BA280" s="15" t="s">
        <v>39</v>
      </c>
      <c r="BB280" s="15" t="s">
        <v>39</v>
      </c>
      <c r="BC280" s="15" t="s">
        <v>39</v>
      </c>
      <c r="BE280" s="15" t="s">
        <v>39</v>
      </c>
      <c r="BF280" s="15" t="s">
        <v>39</v>
      </c>
      <c r="BG280" s="15" t="s">
        <v>39</v>
      </c>
      <c r="BI280" s="15" t="s">
        <v>39</v>
      </c>
      <c r="BJ280" s="15" t="s">
        <v>39</v>
      </c>
      <c r="BK280" s="15" t="s">
        <v>39</v>
      </c>
      <c r="BM280" s="15" t="s">
        <v>39</v>
      </c>
      <c r="BN280" s="15" t="s">
        <v>39</v>
      </c>
      <c r="BO280" s="15" t="s">
        <v>39</v>
      </c>
      <c r="BQ280" s="15" t="s">
        <v>39</v>
      </c>
      <c r="BR280" s="15" t="s">
        <v>39</v>
      </c>
      <c r="BS280" s="15" t="s">
        <v>39</v>
      </c>
      <c r="BU280" s="15" t="s">
        <v>39</v>
      </c>
      <c r="BV280" s="15" t="s">
        <v>39</v>
      </c>
      <c r="BW280" s="15" t="s">
        <v>39</v>
      </c>
      <c r="BY280" s="15" t="s">
        <v>39</v>
      </c>
      <c r="BZ280" s="15" t="s">
        <v>39</v>
      </c>
      <c r="CA280" s="15" t="s">
        <v>39</v>
      </c>
      <c r="CC280" s="15" t="s">
        <v>39</v>
      </c>
    </row>
    <row r="281" spans="1:81">
      <c r="A281" s="15">
        <v>38224924</v>
      </c>
      <c r="B281" s="17" t="s">
        <v>1057</v>
      </c>
      <c r="C281" s="15" t="s">
        <v>1058</v>
      </c>
      <c r="D281" s="15" t="s">
        <v>1057</v>
      </c>
      <c r="E281" s="15" t="s">
        <v>1059</v>
      </c>
      <c r="F281" s="15">
        <v>134259562</v>
      </c>
      <c r="G281" s="15" t="s">
        <v>46</v>
      </c>
      <c r="H281" s="15">
        <v>5</v>
      </c>
      <c r="I281" s="15">
        <v>0</v>
      </c>
      <c r="K281" s="15" t="b">
        <v>0</v>
      </c>
      <c r="L281" s="15" t="b">
        <v>0</v>
      </c>
      <c r="M281" s="15" t="b">
        <v>0</v>
      </c>
      <c r="N281" s="15" t="b">
        <v>0</v>
      </c>
      <c r="O281" s="15" t="b">
        <v>1</v>
      </c>
      <c r="P281" s="15">
        <v>0</v>
      </c>
      <c r="Q281" s="15">
        <v>0</v>
      </c>
      <c r="T281" s="15">
        <v>38224924</v>
      </c>
      <c r="U281" s="15" t="s">
        <v>39</v>
      </c>
      <c r="V281" s="15" t="s">
        <v>39</v>
      </c>
      <c r="W281" s="15" t="s">
        <v>39</v>
      </c>
      <c r="Y281" s="15" t="s">
        <v>39</v>
      </c>
      <c r="Z281" s="15" t="s">
        <v>39</v>
      </c>
      <c r="AA281" s="15" t="s">
        <v>39</v>
      </c>
      <c r="AC281" s="15" t="s">
        <v>39</v>
      </c>
      <c r="AD281" s="15" t="s">
        <v>39</v>
      </c>
      <c r="AE281" s="15" t="s">
        <v>39</v>
      </c>
      <c r="AG281" s="15" t="s">
        <v>39</v>
      </c>
      <c r="AH281" s="15" t="s">
        <v>39</v>
      </c>
      <c r="AI281" s="15" t="s">
        <v>39</v>
      </c>
      <c r="AK281" s="15" t="s">
        <v>39</v>
      </c>
      <c r="AL281" s="15" t="s">
        <v>39</v>
      </c>
      <c r="AM281" s="15" t="s">
        <v>39</v>
      </c>
      <c r="AO281" s="15" t="s">
        <v>39</v>
      </c>
      <c r="AP281" s="15" t="s">
        <v>39</v>
      </c>
      <c r="AQ281" s="15" t="s">
        <v>39</v>
      </c>
      <c r="AS281" s="15" t="s">
        <v>39</v>
      </c>
      <c r="AT281" s="15" t="s">
        <v>39</v>
      </c>
      <c r="AU281" s="15" t="s">
        <v>39</v>
      </c>
      <c r="AW281" s="15" t="s">
        <v>39</v>
      </c>
      <c r="AX281" s="15" t="s">
        <v>39</v>
      </c>
      <c r="AY281" s="15" t="s">
        <v>39</v>
      </c>
      <c r="BA281" s="15" t="s">
        <v>39</v>
      </c>
      <c r="BB281" s="15" t="s">
        <v>39</v>
      </c>
      <c r="BC281" s="15" t="s">
        <v>39</v>
      </c>
      <c r="BE281" s="15" t="s">
        <v>39</v>
      </c>
      <c r="BF281" s="15" t="s">
        <v>39</v>
      </c>
      <c r="BG281" s="15" t="s">
        <v>39</v>
      </c>
      <c r="BI281" s="15" t="s">
        <v>39</v>
      </c>
      <c r="BJ281" s="15" t="s">
        <v>39</v>
      </c>
      <c r="BK281" s="15" t="s">
        <v>39</v>
      </c>
      <c r="BM281" s="15" t="s">
        <v>39</v>
      </c>
      <c r="BN281" s="15" t="s">
        <v>39</v>
      </c>
      <c r="BO281" s="15" t="s">
        <v>39</v>
      </c>
      <c r="BQ281" s="15" t="s">
        <v>39</v>
      </c>
      <c r="BR281" s="15" t="s">
        <v>39</v>
      </c>
      <c r="BS281" s="15" t="s">
        <v>39</v>
      </c>
      <c r="BU281" s="15" t="s">
        <v>39</v>
      </c>
      <c r="BV281" s="15" t="s">
        <v>39</v>
      </c>
      <c r="BW281" s="15" t="s">
        <v>39</v>
      </c>
      <c r="BY281" s="15" t="s">
        <v>39</v>
      </c>
      <c r="BZ281" s="15" t="s">
        <v>39</v>
      </c>
      <c r="CA281" s="15" t="s">
        <v>39</v>
      </c>
      <c r="CC281" s="15" t="s">
        <v>39</v>
      </c>
    </row>
    <row r="282" spans="1:81">
      <c r="A282" s="15">
        <v>38224925</v>
      </c>
      <c r="B282" s="17" t="s">
        <v>1060</v>
      </c>
      <c r="C282" s="15" t="s">
        <v>1061</v>
      </c>
      <c r="D282" s="15" t="s">
        <v>1060</v>
      </c>
      <c r="E282" s="15" t="s">
        <v>903</v>
      </c>
      <c r="F282" s="15">
        <v>134232505</v>
      </c>
      <c r="G282" s="15" t="s">
        <v>46</v>
      </c>
      <c r="H282" s="15">
        <v>5</v>
      </c>
      <c r="I282" s="15">
        <v>500</v>
      </c>
      <c r="K282" s="15" t="b">
        <v>0</v>
      </c>
      <c r="L282" s="15" t="b">
        <v>0</v>
      </c>
      <c r="M282" s="15" t="b">
        <v>0</v>
      </c>
      <c r="N282" s="15" t="b">
        <v>0</v>
      </c>
      <c r="O282" s="15" t="b">
        <v>1</v>
      </c>
      <c r="P282" s="15">
        <v>0</v>
      </c>
      <c r="Q282" s="15">
        <v>0</v>
      </c>
      <c r="T282" s="15">
        <v>38224925</v>
      </c>
      <c r="U282" s="15" t="s">
        <v>39</v>
      </c>
      <c r="V282" s="15" t="s">
        <v>39</v>
      </c>
      <c r="W282" s="15" t="s">
        <v>39</v>
      </c>
      <c r="Y282" s="15" t="s">
        <v>39</v>
      </c>
      <c r="Z282" s="15" t="s">
        <v>39</v>
      </c>
      <c r="AA282" s="15" t="s">
        <v>39</v>
      </c>
      <c r="AC282" s="15" t="s">
        <v>39</v>
      </c>
      <c r="AD282" s="15" t="s">
        <v>39</v>
      </c>
      <c r="AE282" s="15" t="s">
        <v>39</v>
      </c>
      <c r="AG282" s="15" t="s">
        <v>39</v>
      </c>
      <c r="AH282" s="15" t="s">
        <v>39</v>
      </c>
      <c r="AI282" s="15" t="s">
        <v>39</v>
      </c>
      <c r="AK282" s="15" t="s">
        <v>39</v>
      </c>
      <c r="AL282" s="15" t="s">
        <v>39</v>
      </c>
      <c r="AM282" s="15" t="s">
        <v>39</v>
      </c>
      <c r="AO282" s="15" t="s">
        <v>39</v>
      </c>
      <c r="AP282" s="15" t="s">
        <v>39</v>
      </c>
      <c r="AQ282" s="15" t="s">
        <v>39</v>
      </c>
      <c r="AS282" s="15" t="s">
        <v>39</v>
      </c>
      <c r="AT282" s="15" t="s">
        <v>39</v>
      </c>
      <c r="AU282" s="15" t="s">
        <v>39</v>
      </c>
      <c r="AW282" s="15" t="s">
        <v>39</v>
      </c>
      <c r="AX282" s="15" t="s">
        <v>39</v>
      </c>
      <c r="AY282" s="15" t="s">
        <v>39</v>
      </c>
      <c r="BA282" s="15" t="s">
        <v>39</v>
      </c>
      <c r="BB282" s="15" t="s">
        <v>39</v>
      </c>
      <c r="BC282" s="15" t="s">
        <v>39</v>
      </c>
      <c r="BE282" s="15" t="s">
        <v>39</v>
      </c>
      <c r="BF282" s="15" t="s">
        <v>39</v>
      </c>
      <c r="BG282" s="15" t="s">
        <v>39</v>
      </c>
      <c r="BI282" s="15" t="s">
        <v>39</v>
      </c>
      <c r="BJ282" s="15" t="s">
        <v>39</v>
      </c>
      <c r="BK282" s="15" t="s">
        <v>39</v>
      </c>
      <c r="BM282" s="15" t="s">
        <v>39</v>
      </c>
      <c r="BN282" s="15" t="s">
        <v>39</v>
      </c>
      <c r="BO282" s="15" t="s">
        <v>39</v>
      </c>
      <c r="BQ282" s="15" t="s">
        <v>39</v>
      </c>
      <c r="BR282" s="15" t="s">
        <v>39</v>
      </c>
      <c r="BS282" s="15" t="s">
        <v>39</v>
      </c>
      <c r="BU282" s="15" t="s">
        <v>39</v>
      </c>
      <c r="BV282" s="15" t="s">
        <v>39</v>
      </c>
      <c r="BW282" s="15" t="s">
        <v>39</v>
      </c>
      <c r="BY282" s="15" t="s">
        <v>39</v>
      </c>
      <c r="BZ282" s="15" t="s">
        <v>39</v>
      </c>
      <c r="CA282" s="15" t="s">
        <v>39</v>
      </c>
      <c r="CC282" s="15" t="s">
        <v>39</v>
      </c>
    </row>
    <row r="283" spans="1:81">
      <c r="A283" s="15">
        <v>38224926</v>
      </c>
      <c r="B283" s="17" t="s">
        <v>1062</v>
      </c>
      <c r="C283" s="15" t="s">
        <v>1063</v>
      </c>
      <c r="D283" s="15" t="s">
        <v>1062</v>
      </c>
      <c r="E283" s="15" t="s">
        <v>1064</v>
      </c>
      <c r="F283" s="15">
        <v>134277975</v>
      </c>
      <c r="G283" s="15" t="s">
        <v>46</v>
      </c>
      <c r="H283" s="15">
        <v>5</v>
      </c>
      <c r="I283" s="15">
        <v>0</v>
      </c>
      <c r="K283" s="15" t="b">
        <v>0</v>
      </c>
      <c r="L283" s="15" t="b">
        <v>0</v>
      </c>
      <c r="M283" s="15" t="b">
        <v>0</v>
      </c>
      <c r="N283" s="15" t="b">
        <v>0</v>
      </c>
      <c r="O283" s="15" t="b">
        <v>1</v>
      </c>
      <c r="P283" s="15">
        <v>0</v>
      </c>
      <c r="Q283" s="15">
        <v>0</v>
      </c>
      <c r="T283" s="15">
        <v>38224926</v>
      </c>
      <c r="U283" s="15" t="s">
        <v>39</v>
      </c>
      <c r="V283" s="15" t="s">
        <v>39</v>
      </c>
      <c r="W283" s="15" t="s">
        <v>39</v>
      </c>
      <c r="Y283" s="15" t="s">
        <v>39</v>
      </c>
      <c r="Z283" s="15" t="s">
        <v>39</v>
      </c>
      <c r="AA283" s="15" t="s">
        <v>39</v>
      </c>
      <c r="AC283" s="15" t="s">
        <v>39</v>
      </c>
      <c r="AD283" s="15" t="s">
        <v>39</v>
      </c>
      <c r="AE283" s="15" t="s">
        <v>39</v>
      </c>
      <c r="AG283" s="15" t="s">
        <v>39</v>
      </c>
      <c r="AH283" s="15" t="s">
        <v>39</v>
      </c>
      <c r="AI283" s="15" t="s">
        <v>39</v>
      </c>
      <c r="AK283" s="15" t="s">
        <v>39</v>
      </c>
      <c r="AL283" s="15" t="s">
        <v>39</v>
      </c>
      <c r="AM283" s="15" t="s">
        <v>39</v>
      </c>
      <c r="AO283" s="15" t="s">
        <v>39</v>
      </c>
      <c r="AP283" s="15" t="s">
        <v>39</v>
      </c>
      <c r="AQ283" s="15" t="s">
        <v>39</v>
      </c>
      <c r="AS283" s="15" t="s">
        <v>39</v>
      </c>
      <c r="AT283" s="15" t="s">
        <v>39</v>
      </c>
      <c r="AU283" s="15" t="s">
        <v>39</v>
      </c>
      <c r="AW283" s="15" t="s">
        <v>39</v>
      </c>
      <c r="AX283" s="15" t="s">
        <v>39</v>
      </c>
      <c r="AY283" s="15" t="s">
        <v>39</v>
      </c>
      <c r="BA283" s="15" t="s">
        <v>39</v>
      </c>
      <c r="BB283" s="15" t="s">
        <v>39</v>
      </c>
      <c r="BC283" s="15" t="s">
        <v>39</v>
      </c>
      <c r="BE283" s="15" t="s">
        <v>39</v>
      </c>
      <c r="BF283" s="15" t="s">
        <v>39</v>
      </c>
      <c r="BG283" s="15" t="s">
        <v>39</v>
      </c>
      <c r="BI283" s="15" t="s">
        <v>39</v>
      </c>
      <c r="BJ283" s="15" t="s">
        <v>39</v>
      </c>
      <c r="BK283" s="15" t="s">
        <v>39</v>
      </c>
      <c r="BM283" s="15" t="s">
        <v>39</v>
      </c>
      <c r="BN283" s="15" t="s">
        <v>39</v>
      </c>
      <c r="BO283" s="15" t="s">
        <v>39</v>
      </c>
      <c r="BQ283" s="15" t="s">
        <v>39</v>
      </c>
      <c r="BR283" s="15" t="s">
        <v>39</v>
      </c>
      <c r="BS283" s="15" t="s">
        <v>39</v>
      </c>
      <c r="BU283" s="15" t="s">
        <v>39</v>
      </c>
      <c r="BV283" s="15" t="s">
        <v>39</v>
      </c>
      <c r="BW283" s="15" t="s">
        <v>39</v>
      </c>
      <c r="BY283" s="15" t="s">
        <v>39</v>
      </c>
      <c r="BZ283" s="15" t="s">
        <v>39</v>
      </c>
      <c r="CA283" s="15" t="s">
        <v>39</v>
      </c>
      <c r="CC283" s="15" t="s">
        <v>39</v>
      </c>
    </row>
    <row r="284" spans="1:81">
      <c r="A284" s="15">
        <v>38224927</v>
      </c>
      <c r="B284" s="17" t="s">
        <v>1065</v>
      </c>
      <c r="C284" s="15" t="s">
        <v>1066</v>
      </c>
      <c r="D284" s="15" t="s">
        <v>1065</v>
      </c>
      <c r="E284" s="15" t="s">
        <v>1067</v>
      </c>
      <c r="F284" s="15">
        <v>134226841</v>
      </c>
      <c r="G284" s="15" t="s">
        <v>46</v>
      </c>
      <c r="H284" s="15">
        <v>5</v>
      </c>
      <c r="I284" s="15">
        <v>400</v>
      </c>
      <c r="K284" s="15" t="b">
        <v>0</v>
      </c>
      <c r="L284" s="15" t="b">
        <v>0</v>
      </c>
      <c r="M284" s="15" t="b">
        <v>0</v>
      </c>
      <c r="N284" s="15" t="b">
        <v>0</v>
      </c>
      <c r="O284" s="15" t="b">
        <v>1</v>
      </c>
      <c r="P284" s="15">
        <v>0</v>
      </c>
      <c r="Q284" s="15">
        <v>0</v>
      </c>
      <c r="T284" s="15">
        <v>38224927</v>
      </c>
      <c r="U284" s="15" t="s">
        <v>39</v>
      </c>
      <c r="V284" s="15" t="s">
        <v>39</v>
      </c>
      <c r="W284" s="15" t="s">
        <v>39</v>
      </c>
      <c r="Y284" s="15" t="s">
        <v>39</v>
      </c>
      <c r="Z284" s="15" t="s">
        <v>39</v>
      </c>
      <c r="AA284" s="15" t="s">
        <v>39</v>
      </c>
      <c r="AC284" s="15" t="s">
        <v>39</v>
      </c>
      <c r="AD284" s="15" t="s">
        <v>39</v>
      </c>
      <c r="AE284" s="15" t="s">
        <v>39</v>
      </c>
      <c r="AG284" s="15" t="s">
        <v>39</v>
      </c>
      <c r="AH284" s="15" t="s">
        <v>39</v>
      </c>
      <c r="AI284" s="15" t="s">
        <v>39</v>
      </c>
      <c r="AK284" s="15" t="s">
        <v>39</v>
      </c>
      <c r="AL284" s="15" t="s">
        <v>39</v>
      </c>
      <c r="AM284" s="15" t="s">
        <v>39</v>
      </c>
      <c r="AO284" s="15" t="s">
        <v>39</v>
      </c>
      <c r="AP284" s="15" t="s">
        <v>39</v>
      </c>
      <c r="AQ284" s="15" t="s">
        <v>39</v>
      </c>
      <c r="AS284" s="15" t="s">
        <v>39</v>
      </c>
      <c r="AT284" s="15" t="s">
        <v>39</v>
      </c>
      <c r="AU284" s="15" t="s">
        <v>39</v>
      </c>
      <c r="AW284" s="15" t="s">
        <v>39</v>
      </c>
      <c r="AX284" s="15" t="s">
        <v>39</v>
      </c>
      <c r="AY284" s="15" t="s">
        <v>39</v>
      </c>
      <c r="BA284" s="15" t="s">
        <v>39</v>
      </c>
      <c r="BB284" s="15" t="s">
        <v>39</v>
      </c>
      <c r="BC284" s="15" t="s">
        <v>39</v>
      </c>
      <c r="BE284" s="15" t="s">
        <v>39</v>
      </c>
      <c r="BF284" s="15" t="s">
        <v>39</v>
      </c>
      <c r="BG284" s="15" t="s">
        <v>39</v>
      </c>
      <c r="BI284" s="15" t="s">
        <v>39</v>
      </c>
      <c r="BJ284" s="15" t="s">
        <v>39</v>
      </c>
      <c r="BK284" s="15" t="s">
        <v>39</v>
      </c>
      <c r="BM284" s="15" t="s">
        <v>39</v>
      </c>
      <c r="BN284" s="15" t="s">
        <v>39</v>
      </c>
      <c r="BO284" s="15" t="s">
        <v>39</v>
      </c>
      <c r="BQ284" s="15" t="s">
        <v>39</v>
      </c>
      <c r="BR284" s="15" t="s">
        <v>39</v>
      </c>
      <c r="BS284" s="15" t="s">
        <v>39</v>
      </c>
      <c r="BU284" s="15" t="s">
        <v>39</v>
      </c>
      <c r="BV284" s="15" t="s">
        <v>39</v>
      </c>
      <c r="BW284" s="15" t="s">
        <v>39</v>
      </c>
      <c r="BY284" s="15" t="s">
        <v>39</v>
      </c>
      <c r="BZ284" s="15" t="s">
        <v>39</v>
      </c>
      <c r="CA284" s="15" t="s">
        <v>39</v>
      </c>
      <c r="CC284" s="15" t="s">
        <v>39</v>
      </c>
    </row>
    <row r="285" spans="1:81">
      <c r="A285" s="15">
        <v>38224928</v>
      </c>
      <c r="B285" s="17" t="s">
        <v>1068</v>
      </c>
      <c r="C285" s="15" t="s">
        <v>1069</v>
      </c>
      <c r="D285" s="15" t="s">
        <v>1068</v>
      </c>
      <c r="E285" s="15" t="s">
        <v>1070</v>
      </c>
      <c r="F285" s="15">
        <v>134264377</v>
      </c>
      <c r="G285" s="15" t="s">
        <v>46</v>
      </c>
      <c r="H285" s="15">
        <v>5</v>
      </c>
      <c r="I285" s="15">
        <v>0</v>
      </c>
      <c r="K285" s="15" t="b">
        <v>0</v>
      </c>
      <c r="L285" s="15" t="b">
        <v>0</v>
      </c>
      <c r="M285" s="15" t="b">
        <v>0</v>
      </c>
      <c r="N285" s="15" t="b">
        <v>0</v>
      </c>
      <c r="O285" s="15" t="b">
        <v>1</v>
      </c>
      <c r="P285" s="15">
        <v>0</v>
      </c>
      <c r="Q285" s="15">
        <v>0</v>
      </c>
      <c r="T285" s="15">
        <v>38224928</v>
      </c>
      <c r="U285" s="15" t="s">
        <v>39</v>
      </c>
      <c r="V285" s="15" t="s">
        <v>39</v>
      </c>
      <c r="W285" s="15" t="s">
        <v>39</v>
      </c>
      <c r="Y285" s="15" t="s">
        <v>39</v>
      </c>
      <c r="Z285" s="15" t="s">
        <v>39</v>
      </c>
      <c r="AA285" s="15" t="s">
        <v>39</v>
      </c>
      <c r="AC285" s="15" t="s">
        <v>39</v>
      </c>
      <c r="AD285" s="15" t="s">
        <v>39</v>
      </c>
      <c r="AE285" s="15" t="s">
        <v>39</v>
      </c>
      <c r="AG285" s="15" t="s">
        <v>39</v>
      </c>
      <c r="AH285" s="15" t="s">
        <v>39</v>
      </c>
      <c r="AI285" s="15" t="s">
        <v>39</v>
      </c>
      <c r="AK285" s="15" t="s">
        <v>39</v>
      </c>
      <c r="AL285" s="15" t="s">
        <v>39</v>
      </c>
      <c r="AM285" s="15" t="s">
        <v>39</v>
      </c>
      <c r="AO285" s="15" t="s">
        <v>39</v>
      </c>
      <c r="AP285" s="15" t="s">
        <v>39</v>
      </c>
      <c r="AQ285" s="15" t="s">
        <v>39</v>
      </c>
      <c r="AS285" s="15" t="s">
        <v>39</v>
      </c>
      <c r="AT285" s="15" t="s">
        <v>39</v>
      </c>
      <c r="AU285" s="15" t="s">
        <v>39</v>
      </c>
      <c r="AW285" s="15" t="s">
        <v>39</v>
      </c>
      <c r="AX285" s="15" t="s">
        <v>39</v>
      </c>
      <c r="AY285" s="15" t="s">
        <v>39</v>
      </c>
      <c r="BA285" s="15" t="s">
        <v>39</v>
      </c>
      <c r="BB285" s="15" t="s">
        <v>39</v>
      </c>
      <c r="BC285" s="15" t="s">
        <v>39</v>
      </c>
      <c r="BE285" s="15" t="s">
        <v>39</v>
      </c>
      <c r="BF285" s="15" t="s">
        <v>39</v>
      </c>
      <c r="BG285" s="15" t="s">
        <v>39</v>
      </c>
      <c r="BI285" s="15" t="s">
        <v>39</v>
      </c>
      <c r="BJ285" s="15" t="s">
        <v>39</v>
      </c>
      <c r="BK285" s="15" t="s">
        <v>39</v>
      </c>
      <c r="BM285" s="15" t="s">
        <v>39</v>
      </c>
      <c r="BN285" s="15" t="s">
        <v>39</v>
      </c>
      <c r="BO285" s="15" t="s">
        <v>39</v>
      </c>
      <c r="BQ285" s="15" t="s">
        <v>39</v>
      </c>
      <c r="BR285" s="15" t="s">
        <v>39</v>
      </c>
      <c r="BS285" s="15" t="s">
        <v>39</v>
      </c>
      <c r="BU285" s="15" t="s">
        <v>39</v>
      </c>
      <c r="BV285" s="15" t="s">
        <v>39</v>
      </c>
      <c r="BW285" s="15" t="s">
        <v>39</v>
      </c>
      <c r="BY285" s="15" t="s">
        <v>39</v>
      </c>
      <c r="BZ285" s="15" t="s">
        <v>39</v>
      </c>
      <c r="CA285" s="15" t="s">
        <v>39</v>
      </c>
      <c r="CC285" s="15" t="s">
        <v>39</v>
      </c>
    </row>
    <row r="286" spans="1:81">
      <c r="A286" s="15">
        <v>38224929</v>
      </c>
      <c r="B286" s="17" t="s">
        <v>1071</v>
      </c>
      <c r="C286" s="15" t="s">
        <v>1072</v>
      </c>
      <c r="D286" s="15" t="s">
        <v>1071</v>
      </c>
      <c r="E286" s="15" t="s">
        <v>1073</v>
      </c>
      <c r="F286" s="15">
        <v>134282638</v>
      </c>
      <c r="G286" s="15" t="s">
        <v>46</v>
      </c>
      <c r="H286" s="15">
        <v>5</v>
      </c>
      <c r="I286" s="15">
        <v>0</v>
      </c>
      <c r="K286" s="15" t="b">
        <v>0</v>
      </c>
      <c r="L286" s="15" t="b">
        <v>0</v>
      </c>
      <c r="M286" s="15" t="b">
        <v>0</v>
      </c>
      <c r="N286" s="15" t="b">
        <v>0</v>
      </c>
      <c r="O286" s="15" t="b">
        <v>1</v>
      </c>
      <c r="P286" s="15">
        <v>0</v>
      </c>
      <c r="Q286" s="15">
        <v>0</v>
      </c>
      <c r="T286" s="15">
        <v>38224929</v>
      </c>
      <c r="U286" s="15" t="s">
        <v>39</v>
      </c>
      <c r="V286" s="15" t="s">
        <v>39</v>
      </c>
      <c r="W286" s="15" t="s">
        <v>39</v>
      </c>
      <c r="Y286" s="15" t="s">
        <v>39</v>
      </c>
      <c r="Z286" s="15" t="s">
        <v>39</v>
      </c>
      <c r="AA286" s="15" t="s">
        <v>39</v>
      </c>
      <c r="AC286" s="15" t="s">
        <v>39</v>
      </c>
      <c r="AD286" s="15" t="s">
        <v>39</v>
      </c>
      <c r="AE286" s="15" t="s">
        <v>39</v>
      </c>
      <c r="AG286" s="15" t="s">
        <v>39</v>
      </c>
      <c r="AH286" s="15" t="s">
        <v>39</v>
      </c>
      <c r="AI286" s="15" t="s">
        <v>39</v>
      </c>
      <c r="AK286" s="15" t="s">
        <v>39</v>
      </c>
      <c r="AL286" s="15" t="s">
        <v>39</v>
      </c>
      <c r="AM286" s="15" t="s">
        <v>39</v>
      </c>
      <c r="AO286" s="15" t="s">
        <v>39</v>
      </c>
      <c r="AP286" s="15" t="s">
        <v>39</v>
      </c>
      <c r="AQ286" s="15" t="s">
        <v>39</v>
      </c>
      <c r="AS286" s="15" t="s">
        <v>39</v>
      </c>
      <c r="AT286" s="15" t="s">
        <v>39</v>
      </c>
      <c r="AU286" s="15" t="s">
        <v>39</v>
      </c>
      <c r="AW286" s="15" t="s">
        <v>39</v>
      </c>
      <c r="AX286" s="15" t="s">
        <v>39</v>
      </c>
      <c r="AY286" s="15" t="s">
        <v>39</v>
      </c>
      <c r="BA286" s="15" t="s">
        <v>39</v>
      </c>
      <c r="BB286" s="15" t="s">
        <v>39</v>
      </c>
      <c r="BC286" s="15" t="s">
        <v>39</v>
      </c>
      <c r="BE286" s="15" t="s">
        <v>39</v>
      </c>
      <c r="BF286" s="15" t="s">
        <v>39</v>
      </c>
      <c r="BG286" s="15" t="s">
        <v>39</v>
      </c>
      <c r="BI286" s="15" t="s">
        <v>39</v>
      </c>
      <c r="BJ286" s="15" t="s">
        <v>39</v>
      </c>
      <c r="BK286" s="15" t="s">
        <v>39</v>
      </c>
      <c r="BM286" s="15" t="s">
        <v>39</v>
      </c>
      <c r="BN286" s="15" t="s">
        <v>39</v>
      </c>
      <c r="BO286" s="15" t="s">
        <v>39</v>
      </c>
      <c r="BQ286" s="15" t="s">
        <v>39</v>
      </c>
      <c r="BR286" s="15" t="s">
        <v>39</v>
      </c>
      <c r="BS286" s="15" t="s">
        <v>39</v>
      </c>
      <c r="BU286" s="15" t="s">
        <v>39</v>
      </c>
      <c r="BV286" s="15" t="s">
        <v>39</v>
      </c>
      <c r="BW286" s="15" t="s">
        <v>39</v>
      </c>
      <c r="BY286" s="15" t="s">
        <v>39</v>
      </c>
      <c r="BZ286" s="15" t="s">
        <v>39</v>
      </c>
      <c r="CA286" s="15" t="s">
        <v>39</v>
      </c>
      <c r="CC286" s="15" t="s">
        <v>39</v>
      </c>
    </row>
    <row r="287" spans="1:81">
      <c r="A287" s="15">
        <v>38224930</v>
      </c>
      <c r="B287" s="17" t="s">
        <v>1074</v>
      </c>
      <c r="C287" s="15" t="s">
        <v>1075</v>
      </c>
      <c r="D287" s="15" t="s">
        <v>1074</v>
      </c>
      <c r="E287" s="15" t="s">
        <v>1076</v>
      </c>
      <c r="F287" s="15">
        <v>134252898</v>
      </c>
      <c r="G287" s="15" t="s">
        <v>46</v>
      </c>
      <c r="H287" s="15">
        <v>5</v>
      </c>
      <c r="I287" s="15">
        <v>0</v>
      </c>
      <c r="K287" s="15" t="b">
        <v>0</v>
      </c>
      <c r="L287" s="15" t="b">
        <v>0</v>
      </c>
      <c r="M287" s="15" t="b">
        <v>0</v>
      </c>
      <c r="N287" s="15" t="b">
        <v>0</v>
      </c>
      <c r="O287" s="15" t="b">
        <v>1</v>
      </c>
      <c r="P287" s="15">
        <v>0</v>
      </c>
      <c r="Q287" s="15">
        <v>0</v>
      </c>
      <c r="T287" s="15">
        <v>38224930</v>
      </c>
      <c r="U287" s="15" t="s">
        <v>39</v>
      </c>
      <c r="V287" s="15" t="s">
        <v>39</v>
      </c>
      <c r="W287" s="15" t="s">
        <v>39</v>
      </c>
      <c r="Y287" s="15" t="s">
        <v>39</v>
      </c>
      <c r="Z287" s="15" t="s">
        <v>39</v>
      </c>
      <c r="AA287" s="15" t="s">
        <v>39</v>
      </c>
      <c r="AC287" s="15" t="s">
        <v>39</v>
      </c>
      <c r="AD287" s="15" t="s">
        <v>39</v>
      </c>
      <c r="AE287" s="15" t="s">
        <v>39</v>
      </c>
      <c r="AG287" s="15" t="s">
        <v>39</v>
      </c>
      <c r="AH287" s="15" t="s">
        <v>39</v>
      </c>
      <c r="AI287" s="15" t="s">
        <v>39</v>
      </c>
      <c r="AK287" s="15" t="s">
        <v>39</v>
      </c>
      <c r="AL287" s="15" t="s">
        <v>39</v>
      </c>
      <c r="AM287" s="15" t="s">
        <v>39</v>
      </c>
      <c r="AO287" s="15" t="s">
        <v>39</v>
      </c>
      <c r="AP287" s="15" t="s">
        <v>39</v>
      </c>
      <c r="AQ287" s="15" t="s">
        <v>39</v>
      </c>
      <c r="AS287" s="15" t="s">
        <v>39</v>
      </c>
      <c r="AT287" s="15" t="s">
        <v>39</v>
      </c>
      <c r="AU287" s="15" t="s">
        <v>39</v>
      </c>
      <c r="AW287" s="15" t="s">
        <v>39</v>
      </c>
      <c r="AX287" s="15" t="s">
        <v>39</v>
      </c>
      <c r="AY287" s="15" t="s">
        <v>39</v>
      </c>
      <c r="BA287" s="15" t="s">
        <v>39</v>
      </c>
      <c r="BB287" s="15" t="s">
        <v>39</v>
      </c>
      <c r="BC287" s="15" t="s">
        <v>39</v>
      </c>
      <c r="BE287" s="15" t="s">
        <v>39</v>
      </c>
      <c r="BF287" s="15" t="s">
        <v>39</v>
      </c>
      <c r="BG287" s="15" t="s">
        <v>39</v>
      </c>
      <c r="BI287" s="15" t="s">
        <v>39</v>
      </c>
      <c r="BJ287" s="15" t="s">
        <v>39</v>
      </c>
      <c r="BK287" s="15" t="s">
        <v>39</v>
      </c>
      <c r="BM287" s="15" t="s">
        <v>39</v>
      </c>
      <c r="BN287" s="15" t="s">
        <v>39</v>
      </c>
      <c r="BO287" s="15" t="s">
        <v>39</v>
      </c>
      <c r="BQ287" s="15" t="s">
        <v>39</v>
      </c>
      <c r="BR287" s="15" t="s">
        <v>39</v>
      </c>
      <c r="BS287" s="15" t="s">
        <v>39</v>
      </c>
      <c r="BU287" s="15" t="s">
        <v>39</v>
      </c>
      <c r="BV287" s="15" t="s">
        <v>39</v>
      </c>
      <c r="BW287" s="15" t="s">
        <v>39</v>
      </c>
      <c r="BY287" s="15" t="s">
        <v>39</v>
      </c>
      <c r="BZ287" s="15" t="s">
        <v>39</v>
      </c>
      <c r="CA287" s="15" t="s">
        <v>39</v>
      </c>
      <c r="CC287" s="15" t="s">
        <v>39</v>
      </c>
    </row>
    <row r="288" spans="1:81">
      <c r="A288" s="15">
        <v>38224931</v>
      </c>
      <c r="B288" s="17" t="s">
        <v>1077</v>
      </c>
      <c r="C288" s="15" t="s">
        <v>1078</v>
      </c>
      <c r="D288" s="15" t="s">
        <v>1077</v>
      </c>
      <c r="E288" s="15" t="s">
        <v>1079</v>
      </c>
      <c r="F288" s="15">
        <v>134253367</v>
      </c>
      <c r="G288" s="15" t="s">
        <v>46</v>
      </c>
      <c r="H288" s="15">
        <v>5</v>
      </c>
      <c r="I288" s="15">
        <v>500</v>
      </c>
      <c r="K288" s="15" t="b">
        <v>0</v>
      </c>
      <c r="L288" s="15" t="b">
        <v>0</v>
      </c>
      <c r="M288" s="15" t="b">
        <v>0</v>
      </c>
      <c r="N288" s="15" t="b">
        <v>0</v>
      </c>
      <c r="O288" s="15" t="b">
        <v>1</v>
      </c>
      <c r="P288" s="15">
        <v>0</v>
      </c>
      <c r="Q288" s="15">
        <v>0</v>
      </c>
      <c r="T288" s="15">
        <v>38224931</v>
      </c>
      <c r="U288" s="15" t="s">
        <v>39</v>
      </c>
      <c r="V288" s="15" t="s">
        <v>39</v>
      </c>
      <c r="W288" s="15" t="s">
        <v>39</v>
      </c>
      <c r="Y288" s="15" t="s">
        <v>39</v>
      </c>
      <c r="Z288" s="15" t="s">
        <v>39</v>
      </c>
      <c r="AA288" s="15" t="s">
        <v>39</v>
      </c>
      <c r="AC288" s="15" t="s">
        <v>39</v>
      </c>
      <c r="AD288" s="15" t="s">
        <v>39</v>
      </c>
      <c r="AE288" s="15" t="s">
        <v>39</v>
      </c>
      <c r="AG288" s="15" t="s">
        <v>39</v>
      </c>
      <c r="AH288" s="15" t="s">
        <v>39</v>
      </c>
      <c r="AI288" s="15" t="s">
        <v>39</v>
      </c>
      <c r="AK288" s="15" t="s">
        <v>39</v>
      </c>
      <c r="AL288" s="15" t="s">
        <v>39</v>
      </c>
      <c r="AM288" s="15" t="s">
        <v>39</v>
      </c>
      <c r="AO288" s="15" t="s">
        <v>39</v>
      </c>
      <c r="AP288" s="15" t="s">
        <v>39</v>
      </c>
      <c r="AQ288" s="15" t="s">
        <v>39</v>
      </c>
      <c r="AS288" s="15" t="s">
        <v>39</v>
      </c>
      <c r="AT288" s="15" t="s">
        <v>39</v>
      </c>
      <c r="AU288" s="15" t="s">
        <v>39</v>
      </c>
      <c r="AW288" s="15" t="s">
        <v>39</v>
      </c>
      <c r="AX288" s="15" t="s">
        <v>39</v>
      </c>
      <c r="AY288" s="15" t="s">
        <v>39</v>
      </c>
      <c r="BA288" s="15" t="s">
        <v>39</v>
      </c>
      <c r="BB288" s="15" t="s">
        <v>39</v>
      </c>
      <c r="BC288" s="15" t="s">
        <v>39</v>
      </c>
      <c r="BE288" s="15" t="s">
        <v>39</v>
      </c>
      <c r="BF288" s="15" t="s">
        <v>39</v>
      </c>
      <c r="BG288" s="15" t="s">
        <v>39</v>
      </c>
      <c r="BI288" s="15" t="s">
        <v>39</v>
      </c>
      <c r="BJ288" s="15" t="s">
        <v>39</v>
      </c>
      <c r="BK288" s="15" t="s">
        <v>39</v>
      </c>
      <c r="BM288" s="15" t="s">
        <v>39</v>
      </c>
      <c r="BN288" s="15" t="s">
        <v>39</v>
      </c>
      <c r="BO288" s="15" t="s">
        <v>39</v>
      </c>
      <c r="BQ288" s="15" t="s">
        <v>39</v>
      </c>
      <c r="BR288" s="15" t="s">
        <v>39</v>
      </c>
      <c r="BS288" s="15" t="s">
        <v>39</v>
      </c>
      <c r="BU288" s="15" t="s">
        <v>39</v>
      </c>
      <c r="BV288" s="15" t="s">
        <v>39</v>
      </c>
      <c r="BW288" s="15" t="s">
        <v>39</v>
      </c>
      <c r="BY288" s="15" t="s">
        <v>39</v>
      </c>
      <c r="BZ288" s="15" t="s">
        <v>39</v>
      </c>
      <c r="CA288" s="15" t="s">
        <v>39</v>
      </c>
      <c r="CC288" s="15" t="s">
        <v>39</v>
      </c>
    </row>
    <row r="289" spans="1:81">
      <c r="A289" s="15">
        <v>38224932</v>
      </c>
      <c r="B289" s="17" t="s">
        <v>1080</v>
      </c>
      <c r="C289" s="15" t="s">
        <v>1081</v>
      </c>
      <c r="D289" s="15" t="s">
        <v>1080</v>
      </c>
      <c r="E289" s="15" t="s">
        <v>1081</v>
      </c>
      <c r="F289" s="15">
        <v>134257821</v>
      </c>
      <c r="G289" s="15" t="s">
        <v>46</v>
      </c>
      <c r="H289" s="15">
        <v>5</v>
      </c>
      <c r="I289" s="15">
        <v>0</v>
      </c>
      <c r="K289" s="15" t="b">
        <v>0</v>
      </c>
      <c r="L289" s="15" t="b">
        <v>0</v>
      </c>
      <c r="M289" s="15" t="b">
        <v>0</v>
      </c>
      <c r="N289" s="15" t="b">
        <v>0</v>
      </c>
      <c r="O289" s="15" t="b">
        <v>1</v>
      </c>
      <c r="P289" s="15">
        <v>0</v>
      </c>
      <c r="Q289" s="15">
        <v>0</v>
      </c>
      <c r="T289" s="15">
        <v>38224932</v>
      </c>
      <c r="U289" s="15" t="s">
        <v>39</v>
      </c>
      <c r="V289" s="15" t="s">
        <v>39</v>
      </c>
      <c r="W289" s="15" t="s">
        <v>39</v>
      </c>
      <c r="Y289" s="15" t="s">
        <v>39</v>
      </c>
      <c r="Z289" s="15" t="s">
        <v>39</v>
      </c>
      <c r="AA289" s="15" t="s">
        <v>39</v>
      </c>
      <c r="AC289" s="15" t="s">
        <v>39</v>
      </c>
      <c r="AD289" s="15" t="s">
        <v>39</v>
      </c>
      <c r="AE289" s="15" t="s">
        <v>39</v>
      </c>
      <c r="AG289" s="15" t="s">
        <v>39</v>
      </c>
      <c r="AH289" s="15" t="s">
        <v>39</v>
      </c>
      <c r="AI289" s="15" t="s">
        <v>39</v>
      </c>
      <c r="AK289" s="15" t="s">
        <v>39</v>
      </c>
      <c r="AL289" s="15" t="s">
        <v>39</v>
      </c>
      <c r="AM289" s="15" t="s">
        <v>39</v>
      </c>
      <c r="AO289" s="15" t="s">
        <v>39</v>
      </c>
      <c r="AP289" s="15" t="s">
        <v>39</v>
      </c>
      <c r="AQ289" s="15" t="s">
        <v>39</v>
      </c>
      <c r="AS289" s="15" t="s">
        <v>39</v>
      </c>
      <c r="AT289" s="15" t="s">
        <v>39</v>
      </c>
      <c r="AU289" s="15" t="s">
        <v>39</v>
      </c>
      <c r="AW289" s="15" t="s">
        <v>39</v>
      </c>
      <c r="AX289" s="15" t="s">
        <v>39</v>
      </c>
      <c r="AY289" s="15" t="s">
        <v>39</v>
      </c>
      <c r="BA289" s="15" t="s">
        <v>39</v>
      </c>
      <c r="BB289" s="15" t="s">
        <v>39</v>
      </c>
      <c r="BC289" s="15" t="s">
        <v>39</v>
      </c>
      <c r="BE289" s="15" t="s">
        <v>39</v>
      </c>
      <c r="BF289" s="15" t="s">
        <v>39</v>
      </c>
      <c r="BG289" s="15" t="s">
        <v>39</v>
      </c>
      <c r="BI289" s="15" t="s">
        <v>39</v>
      </c>
      <c r="BJ289" s="15" t="s">
        <v>39</v>
      </c>
      <c r="BK289" s="15" t="s">
        <v>39</v>
      </c>
      <c r="BM289" s="15" t="s">
        <v>39</v>
      </c>
      <c r="BN289" s="15" t="s">
        <v>39</v>
      </c>
      <c r="BO289" s="15" t="s">
        <v>39</v>
      </c>
      <c r="BQ289" s="15" t="s">
        <v>39</v>
      </c>
      <c r="BR289" s="15" t="s">
        <v>39</v>
      </c>
      <c r="BS289" s="15" t="s">
        <v>39</v>
      </c>
      <c r="BU289" s="15" t="s">
        <v>39</v>
      </c>
      <c r="BV289" s="15" t="s">
        <v>39</v>
      </c>
      <c r="BW289" s="15" t="s">
        <v>39</v>
      </c>
      <c r="BY289" s="15" t="s">
        <v>39</v>
      </c>
      <c r="BZ289" s="15" t="s">
        <v>39</v>
      </c>
      <c r="CA289" s="15" t="s">
        <v>39</v>
      </c>
      <c r="CC289" s="15" t="s">
        <v>39</v>
      </c>
    </row>
    <row r="290" spans="1:81">
      <c r="A290" s="15">
        <v>38224933</v>
      </c>
      <c r="B290" s="17" t="s">
        <v>1082</v>
      </c>
      <c r="C290" s="15" t="s">
        <v>1083</v>
      </c>
      <c r="D290" s="15" t="s">
        <v>1082</v>
      </c>
      <c r="E290" s="15" t="s">
        <v>1084</v>
      </c>
      <c r="F290" s="15">
        <v>134231331</v>
      </c>
      <c r="G290" s="15" t="s">
        <v>46</v>
      </c>
      <c r="H290" s="15">
        <v>5</v>
      </c>
      <c r="I290" s="15">
        <v>0</v>
      </c>
      <c r="K290" s="15" t="b">
        <v>0</v>
      </c>
      <c r="L290" s="15" t="b">
        <v>0</v>
      </c>
      <c r="M290" s="15" t="b">
        <v>0</v>
      </c>
      <c r="N290" s="15" t="b">
        <v>0</v>
      </c>
      <c r="O290" s="15" t="b">
        <v>1</v>
      </c>
      <c r="P290" s="15">
        <v>0</v>
      </c>
      <c r="Q290" s="15">
        <v>0</v>
      </c>
      <c r="T290" s="15">
        <v>38224933</v>
      </c>
      <c r="U290" s="15" t="s">
        <v>39</v>
      </c>
      <c r="V290" s="15" t="s">
        <v>39</v>
      </c>
      <c r="W290" s="15" t="s">
        <v>39</v>
      </c>
      <c r="Y290" s="15" t="s">
        <v>39</v>
      </c>
      <c r="Z290" s="15" t="s">
        <v>39</v>
      </c>
      <c r="AA290" s="15" t="s">
        <v>39</v>
      </c>
      <c r="AC290" s="15" t="s">
        <v>39</v>
      </c>
      <c r="AD290" s="15" t="s">
        <v>39</v>
      </c>
      <c r="AE290" s="15" t="s">
        <v>39</v>
      </c>
      <c r="AG290" s="15" t="s">
        <v>39</v>
      </c>
      <c r="AH290" s="15" t="s">
        <v>39</v>
      </c>
      <c r="AI290" s="15" t="s">
        <v>39</v>
      </c>
      <c r="AK290" s="15" t="s">
        <v>39</v>
      </c>
      <c r="AL290" s="15" t="s">
        <v>39</v>
      </c>
      <c r="AM290" s="15" t="s">
        <v>39</v>
      </c>
      <c r="AO290" s="15" t="s">
        <v>39</v>
      </c>
      <c r="AP290" s="15" t="s">
        <v>39</v>
      </c>
      <c r="AQ290" s="15" t="s">
        <v>39</v>
      </c>
      <c r="AS290" s="15" t="s">
        <v>39</v>
      </c>
      <c r="AT290" s="15" t="s">
        <v>39</v>
      </c>
      <c r="AU290" s="15" t="s">
        <v>39</v>
      </c>
      <c r="AW290" s="15" t="s">
        <v>39</v>
      </c>
      <c r="AX290" s="15" t="s">
        <v>39</v>
      </c>
      <c r="AY290" s="15" t="s">
        <v>39</v>
      </c>
      <c r="BA290" s="15" t="s">
        <v>39</v>
      </c>
      <c r="BB290" s="15" t="s">
        <v>39</v>
      </c>
      <c r="BC290" s="15" t="s">
        <v>39</v>
      </c>
      <c r="BE290" s="15" t="s">
        <v>39</v>
      </c>
      <c r="BF290" s="15" t="s">
        <v>39</v>
      </c>
      <c r="BG290" s="15" t="s">
        <v>39</v>
      </c>
      <c r="BI290" s="15" t="s">
        <v>39</v>
      </c>
      <c r="BJ290" s="15" t="s">
        <v>39</v>
      </c>
      <c r="BK290" s="15" t="s">
        <v>39</v>
      </c>
      <c r="BM290" s="15" t="s">
        <v>39</v>
      </c>
      <c r="BN290" s="15" t="s">
        <v>39</v>
      </c>
      <c r="BO290" s="15" t="s">
        <v>39</v>
      </c>
      <c r="BQ290" s="15" t="s">
        <v>39</v>
      </c>
      <c r="BR290" s="15" t="s">
        <v>39</v>
      </c>
      <c r="BS290" s="15" t="s">
        <v>39</v>
      </c>
      <c r="BU290" s="15" t="s">
        <v>39</v>
      </c>
      <c r="BV290" s="15" t="s">
        <v>39</v>
      </c>
      <c r="BW290" s="15" t="s">
        <v>39</v>
      </c>
      <c r="BY290" s="15" t="s">
        <v>39</v>
      </c>
      <c r="BZ290" s="15" t="s">
        <v>39</v>
      </c>
      <c r="CA290" s="15" t="s">
        <v>39</v>
      </c>
      <c r="CC290" s="15" t="s">
        <v>39</v>
      </c>
    </row>
    <row r="291" spans="1:81">
      <c r="A291" s="15">
        <v>38224934</v>
      </c>
      <c r="B291" s="17" t="s">
        <v>1085</v>
      </c>
      <c r="C291" s="15" t="s">
        <v>1086</v>
      </c>
      <c r="D291" s="15" t="s">
        <v>1085</v>
      </c>
      <c r="E291" s="15" t="s">
        <v>1087</v>
      </c>
      <c r="F291" s="15">
        <v>134224340</v>
      </c>
      <c r="G291" s="15" t="s">
        <v>46</v>
      </c>
      <c r="H291" s="15">
        <v>5</v>
      </c>
      <c r="I291" s="15">
        <v>0</v>
      </c>
      <c r="K291" s="15" t="b">
        <v>0</v>
      </c>
      <c r="L291" s="15" t="b">
        <v>0</v>
      </c>
      <c r="M291" s="15" t="b">
        <v>0</v>
      </c>
      <c r="N291" s="15" t="b">
        <v>0</v>
      </c>
      <c r="O291" s="15" t="b">
        <v>1</v>
      </c>
      <c r="P291" s="15">
        <v>0</v>
      </c>
      <c r="Q291" s="15">
        <v>0</v>
      </c>
      <c r="T291" s="15">
        <v>38224934</v>
      </c>
      <c r="U291" s="15" t="s">
        <v>39</v>
      </c>
      <c r="V291" s="15" t="s">
        <v>39</v>
      </c>
      <c r="W291" s="15" t="s">
        <v>39</v>
      </c>
      <c r="Y291" s="15" t="s">
        <v>39</v>
      </c>
      <c r="Z291" s="15" t="s">
        <v>39</v>
      </c>
      <c r="AA291" s="15" t="s">
        <v>39</v>
      </c>
      <c r="AC291" s="15" t="s">
        <v>39</v>
      </c>
      <c r="AD291" s="15" t="s">
        <v>39</v>
      </c>
      <c r="AE291" s="15" t="s">
        <v>39</v>
      </c>
      <c r="AG291" s="15" t="s">
        <v>39</v>
      </c>
      <c r="AH291" s="15" t="s">
        <v>39</v>
      </c>
      <c r="AI291" s="15" t="s">
        <v>39</v>
      </c>
      <c r="AK291" s="15" t="s">
        <v>39</v>
      </c>
      <c r="AL291" s="15" t="s">
        <v>39</v>
      </c>
      <c r="AM291" s="15" t="s">
        <v>39</v>
      </c>
      <c r="AO291" s="15" t="s">
        <v>39</v>
      </c>
      <c r="AP291" s="15" t="s">
        <v>39</v>
      </c>
      <c r="AQ291" s="15" t="s">
        <v>39</v>
      </c>
      <c r="AS291" s="15" t="s">
        <v>39</v>
      </c>
      <c r="AT291" s="15" t="s">
        <v>39</v>
      </c>
      <c r="AU291" s="15" t="s">
        <v>39</v>
      </c>
      <c r="AW291" s="15" t="s">
        <v>39</v>
      </c>
      <c r="AX291" s="15" t="s">
        <v>39</v>
      </c>
      <c r="AY291" s="15" t="s">
        <v>39</v>
      </c>
      <c r="BA291" s="15" t="s">
        <v>39</v>
      </c>
      <c r="BB291" s="15" t="s">
        <v>39</v>
      </c>
      <c r="BC291" s="15" t="s">
        <v>39</v>
      </c>
      <c r="BE291" s="15" t="s">
        <v>39</v>
      </c>
      <c r="BF291" s="15" t="s">
        <v>39</v>
      </c>
      <c r="BG291" s="15" t="s">
        <v>39</v>
      </c>
      <c r="BI291" s="15" t="s">
        <v>39</v>
      </c>
      <c r="BJ291" s="15" t="s">
        <v>39</v>
      </c>
      <c r="BK291" s="15" t="s">
        <v>39</v>
      </c>
      <c r="BM291" s="15" t="s">
        <v>39</v>
      </c>
      <c r="BN291" s="15" t="s">
        <v>39</v>
      </c>
      <c r="BO291" s="15" t="s">
        <v>39</v>
      </c>
      <c r="BQ291" s="15" t="s">
        <v>39</v>
      </c>
      <c r="BR291" s="15" t="s">
        <v>39</v>
      </c>
      <c r="BS291" s="15" t="s">
        <v>39</v>
      </c>
      <c r="BU291" s="15" t="s">
        <v>39</v>
      </c>
      <c r="BV291" s="15" t="s">
        <v>39</v>
      </c>
      <c r="BW291" s="15" t="s">
        <v>39</v>
      </c>
      <c r="BY291" s="15" t="s">
        <v>39</v>
      </c>
      <c r="BZ291" s="15" t="s">
        <v>39</v>
      </c>
      <c r="CA291" s="15" t="s">
        <v>39</v>
      </c>
      <c r="CC291" s="15" t="s">
        <v>39</v>
      </c>
    </row>
    <row r="292" spans="1:81">
      <c r="A292" s="15">
        <v>38224935</v>
      </c>
      <c r="B292" s="17" t="s">
        <v>1088</v>
      </c>
      <c r="C292" s="15" t="s">
        <v>1089</v>
      </c>
      <c r="D292" s="15" t="s">
        <v>1088</v>
      </c>
      <c r="E292" s="15" t="s">
        <v>397</v>
      </c>
      <c r="F292" s="15">
        <v>134235171</v>
      </c>
      <c r="G292" s="15" t="s">
        <v>46</v>
      </c>
      <c r="H292" s="15">
        <v>5</v>
      </c>
      <c r="I292" s="15">
        <v>0</v>
      </c>
      <c r="K292" s="15" t="b">
        <v>0</v>
      </c>
      <c r="L292" s="15" t="b">
        <v>0</v>
      </c>
      <c r="M292" s="15" t="b">
        <v>0</v>
      </c>
      <c r="N292" s="15" t="b">
        <v>0</v>
      </c>
      <c r="O292" s="15" t="b">
        <v>1</v>
      </c>
      <c r="P292" s="15">
        <v>0</v>
      </c>
      <c r="Q292" s="15">
        <v>0</v>
      </c>
      <c r="T292" s="15">
        <v>38224935</v>
      </c>
      <c r="U292" s="15" t="s">
        <v>39</v>
      </c>
      <c r="V292" s="15" t="s">
        <v>39</v>
      </c>
      <c r="W292" s="15" t="s">
        <v>39</v>
      </c>
      <c r="Y292" s="15" t="s">
        <v>39</v>
      </c>
      <c r="Z292" s="15" t="s">
        <v>39</v>
      </c>
      <c r="AA292" s="15" t="s">
        <v>39</v>
      </c>
      <c r="AC292" s="15" t="s">
        <v>39</v>
      </c>
      <c r="AD292" s="15" t="s">
        <v>39</v>
      </c>
      <c r="AE292" s="15" t="s">
        <v>39</v>
      </c>
      <c r="AG292" s="15" t="s">
        <v>39</v>
      </c>
      <c r="AH292" s="15" t="s">
        <v>39</v>
      </c>
      <c r="AI292" s="15" t="s">
        <v>39</v>
      </c>
      <c r="AK292" s="15" t="s">
        <v>39</v>
      </c>
      <c r="AL292" s="15" t="s">
        <v>39</v>
      </c>
      <c r="AM292" s="15" t="s">
        <v>39</v>
      </c>
      <c r="AO292" s="15" t="s">
        <v>39</v>
      </c>
      <c r="AP292" s="15" t="s">
        <v>39</v>
      </c>
      <c r="AQ292" s="15" t="s">
        <v>39</v>
      </c>
      <c r="AS292" s="15" t="s">
        <v>39</v>
      </c>
      <c r="AT292" s="15" t="s">
        <v>39</v>
      </c>
      <c r="AU292" s="15" t="s">
        <v>39</v>
      </c>
      <c r="AW292" s="15" t="s">
        <v>39</v>
      </c>
      <c r="AX292" s="15" t="s">
        <v>39</v>
      </c>
      <c r="AY292" s="15" t="s">
        <v>39</v>
      </c>
      <c r="BA292" s="15" t="s">
        <v>39</v>
      </c>
      <c r="BB292" s="15" t="s">
        <v>39</v>
      </c>
      <c r="BC292" s="15" t="s">
        <v>39</v>
      </c>
      <c r="BE292" s="15" t="s">
        <v>39</v>
      </c>
      <c r="BF292" s="15" t="s">
        <v>39</v>
      </c>
      <c r="BG292" s="15" t="s">
        <v>39</v>
      </c>
      <c r="BI292" s="15" t="s">
        <v>39</v>
      </c>
      <c r="BJ292" s="15" t="s">
        <v>39</v>
      </c>
      <c r="BK292" s="15" t="s">
        <v>39</v>
      </c>
      <c r="BM292" s="15" t="s">
        <v>39</v>
      </c>
      <c r="BN292" s="15" t="s">
        <v>39</v>
      </c>
      <c r="BO292" s="15" t="s">
        <v>39</v>
      </c>
      <c r="BQ292" s="15" t="s">
        <v>39</v>
      </c>
      <c r="BR292" s="15" t="s">
        <v>39</v>
      </c>
      <c r="BS292" s="15" t="s">
        <v>39</v>
      </c>
      <c r="BU292" s="15" t="s">
        <v>39</v>
      </c>
      <c r="BV292" s="15" t="s">
        <v>39</v>
      </c>
      <c r="BW292" s="15" t="s">
        <v>39</v>
      </c>
      <c r="BY292" s="15" t="s">
        <v>39</v>
      </c>
      <c r="BZ292" s="15" t="s">
        <v>39</v>
      </c>
      <c r="CA292" s="15" t="s">
        <v>39</v>
      </c>
      <c r="CC292" s="15" t="s">
        <v>39</v>
      </c>
    </row>
    <row r="293" spans="1:81">
      <c r="A293" s="15">
        <v>38224936</v>
      </c>
      <c r="B293" s="17" t="s">
        <v>1090</v>
      </c>
      <c r="C293" s="15" t="s">
        <v>1091</v>
      </c>
      <c r="D293" s="15" t="s">
        <v>1090</v>
      </c>
      <c r="E293" s="15" t="s">
        <v>1092</v>
      </c>
      <c r="F293" s="15">
        <v>134273349</v>
      </c>
      <c r="G293" s="15" t="s">
        <v>46</v>
      </c>
      <c r="H293" s="15">
        <v>5</v>
      </c>
      <c r="I293" s="15">
        <v>0</v>
      </c>
      <c r="K293" s="15" t="b">
        <v>0</v>
      </c>
      <c r="L293" s="15" t="b">
        <v>0</v>
      </c>
      <c r="M293" s="15" t="b">
        <v>0</v>
      </c>
      <c r="N293" s="15" t="b">
        <v>0</v>
      </c>
      <c r="O293" s="15" t="b">
        <v>1</v>
      </c>
      <c r="P293" s="15">
        <v>0</v>
      </c>
      <c r="Q293" s="15">
        <v>0</v>
      </c>
      <c r="T293" s="15">
        <v>38224936</v>
      </c>
      <c r="U293" s="15" t="s">
        <v>39</v>
      </c>
      <c r="V293" s="15" t="s">
        <v>39</v>
      </c>
      <c r="W293" s="15" t="s">
        <v>39</v>
      </c>
      <c r="Y293" s="15" t="s">
        <v>39</v>
      </c>
      <c r="Z293" s="15" t="s">
        <v>39</v>
      </c>
      <c r="AA293" s="15" t="s">
        <v>39</v>
      </c>
      <c r="AC293" s="15" t="s">
        <v>39</v>
      </c>
      <c r="AD293" s="15" t="s">
        <v>39</v>
      </c>
      <c r="AE293" s="15" t="s">
        <v>39</v>
      </c>
      <c r="AG293" s="15" t="s">
        <v>39</v>
      </c>
      <c r="AH293" s="15" t="s">
        <v>39</v>
      </c>
      <c r="AI293" s="15" t="s">
        <v>39</v>
      </c>
      <c r="AK293" s="15" t="s">
        <v>39</v>
      </c>
      <c r="AL293" s="15" t="s">
        <v>39</v>
      </c>
      <c r="AM293" s="15" t="s">
        <v>39</v>
      </c>
      <c r="AO293" s="15" t="s">
        <v>39</v>
      </c>
      <c r="AP293" s="15" t="s">
        <v>39</v>
      </c>
      <c r="AQ293" s="15" t="s">
        <v>39</v>
      </c>
      <c r="AS293" s="15" t="s">
        <v>39</v>
      </c>
      <c r="AT293" s="15" t="s">
        <v>39</v>
      </c>
      <c r="AU293" s="15" t="s">
        <v>39</v>
      </c>
      <c r="AW293" s="15" t="s">
        <v>39</v>
      </c>
      <c r="AX293" s="15" t="s">
        <v>39</v>
      </c>
      <c r="AY293" s="15" t="s">
        <v>39</v>
      </c>
      <c r="BA293" s="15" t="s">
        <v>39</v>
      </c>
      <c r="BB293" s="15" t="s">
        <v>39</v>
      </c>
      <c r="BC293" s="15" t="s">
        <v>39</v>
      </c>
      <c r="BE293" s="15" t="s">
        <v>39</v>
      </c>
      <c r="BF293" s="15" t="s">
        <v>39</v>
      </c>
      <c r="BG293" s="15" t="s">
        <v>39</v>
      </c>
      <c r="BI293" s="15" t="s">
        <v>39</v>
      </c>
      <c r="BJ293" s="15" t="s">
        <v>39</v>
      </c>
      <c r="BK293" s="15" t="s">
        <v>39</v>
      </c>
      <c r="BM293" s="15" t="s">
        <v>39</v>
      </c>
      <c r="BN293" s="15" t="s">
        <v>39</v>
      </c>
      <c r="BO293" s="15" t="s">
        <v>39</v>
      </c>
      <c r="BQ293" s="15" t="s">
        <v>39</v>
      </c>
      <c r="BR293" s="15" t="s">
        <v>39</v>
      </c>
      <c r="BS293" s="15" t="s">
        <v>39</v>
      </c>
      <c r="BU293" s="15" t="s">
        <v>39</v>
      </c>
      <c r="BV293" s="15" t="s">
        <v>39</v>
      </c>
      <c r="BW293" s="15" t="s">
        <v>39</v>
      </c>
      <c r="BY293" s="15" t="s">
        <v>39</v>
      </c>
      <c r="BZ293" s="15" t="s">
        <v>39</v>
      </c>
      <c r="CA293" s="15" t="s">
        <v>39</v>
      </c>
      <c r="CC293" s="15" t="s">
        <v>39</v>
      </c>
    </row>
    <row r="294" spans="1:81">
      <c r="A294" s="15">
        <v>38224984</v>
      </c>
      <c r="B294" s="17" t="s">
        <v>1093</v>
      </c>
      <c r="C294" s="15" t="s">
        <v>1094</v>
      </c>
      <c r="D294" s="15" t="s">
        <v>1093</v>
      </c>
      <c r="E294" s="15" t="s">
        <v>1095</v>
      </c>
      <c r="F294" s="15">
        <v>134273960</v>
      </c>
      <c r="G294" s="15" t="s">
        <v>46</v>
      </c>
      <c r="H294" s="15">
        <v>5</v>
      </c>
      <c r="I294" s="15">
        <v>800</v>
      </c>
      <c r="K294" s="15" t="b">
        <v>0</v>
      </c>
      <c r="L294" s="15" t="b">
        <v>0</v>
      </c>
      <c r="M294" s="15" t="b">
        <v>0</v>
      </c>
      <c r="N294" s="15" t="b">
        <v>0</v>
      </c>
      <c r="O294" s="15" t="b">
        <v>1</v>
      </c>
      <c r="P294" s="15">
        <v>0</v>
      </c>
      <c r="Q294" s="15">
        <v>0</v>
      </c>
      <c r="T294" s="15">
        <v>38224984</v>
      </c>
      <c r="U294" s="15" t="s">
        <v>39</v>
      </c>
      <c r="V294" s="15" t="s">
        <v>39</v>
      </c>
      <c r="W294" s="15" t="s">
        <v>39</v>
      </c>
      <c r="Y294" s="15" t="s">
        <v>39</v>
      </c>
      <c r="Z294" s="15" t="s">
        <v>39</v>
      </c>
      <c r="AA294" s="15" t="s">
        <v>39</v>
      </c>
      <c r="AC294" s="15" t="s">
        <v>39</v>
      </c>
      <c r="AD294" s="15" t="s">
        <v>39</v>
      </c>
      <c r="AE294" s="15" t="s">
        <v>39</v>
      </c>
      <c r="AG294" s="15" t="s">
        <v>39</v>
      </c>
      <c r="AH294" s="15" t="s">
        <v>39</v>
      </c>
      <c r="AI294" s="15" t="s">
        <v>39</v>
      </c>
      <c r="AK294" s="15" t="s">
        <v>39</v>
      </c>
      <c r="AL294" s="15" t="s">
        <v>39</v>
      </c>
      <c r="AM294" s="15" t="s">
        <v>39</v>
      </c>
      <c r="AO294" s="15" t="s">
        <v>39</v>
      </c>
      <c r="AP294" s="15" t="s">
        <v>39</v>
      </c>
      <c r="AQ294" s="15" t="s">
        <v>39</v>
      </c>
      <c r="AS294" s="15" t="s">
        <v>39</v>
      </c>
      <c r="AT294" s="15" t="s">
        <v>39</v>
      </c>
      <c r="AU294" s="15" t="s">
        <v>39</v>
      </c>
      <c r="AW294" s="15" t="s">
        <v>39</v>
      </c>
      <c r="AX294" s="15" t="s">
        <v>39</v>
      </c>
      <c r="AY294" s="15" t="s">
        <v>39</v>
      </c>
      <c r="BA294" s="15" t="s">
        <v>39</v>
      </c>
      <c r="BB294" s="15" t="s">
        <v>39</v>
      </c>
      <c r="BC294" s="15" t="s">
        <v>39</v>
      </c>
      <c r="BE294" s="15" t="s">
        <v>39</v>
      </c>
      <c r="BF294" s="15" t="s">
        <v>39</v>
      </c>
      <c r="BG294" s="15" t="s">
        <v>39</v>
      </c>
      <c r="BI294" s="15" t="s">
        <v>39</v>
      </c>
      <c r="BJ294" s="15" t="s">
        <v>39</v>
      </c>
      <c r="BK294" s="15" t="s">
        <v>39</v>
      </c>
      <c r="BM294" s="15" t="s">
        <v>39</v>
      </c>
      <c r="BN294" s="15" t="s">
        <v>39</v>
      </c>
      <c r="BO294" s="15" t="s">
        <v>39</v>
      </c>
      <c r="BQ294" s="15" t="s">
        <v>39</v>
      </c>
      <c r="BR294" s="15" t="s">
        <v>39</v>
      </c>
      <c r="BS294" s="15" t="s">
        <v>39</v>
      </c>
      <c r="BU294" s="15" t="s">
        <v>39</v>
      </c>
      <c r="BV294" s="15" t="s">
        <v>39</v>
      </c>
      <c r="BW294" s="15" t="s">
        <v>39</v>
      </c>
      <c r="BY294" s="15" t="s">
        <v>39</v>
      </c>
      <c r="BZ294" s="15" t="s">
        <v>39</v>
      </c>
      <c r="CA294" s="15" t="s">
        <v>39</v>
      </c>
      <c r="CC294" s="15" t="s">
        <v>39</v>
      </c>
    </row>
    <row r="295" spans="1:81">
      <c r="A295" s="15">
        <v>38224985</v>
      </c>
      <c r="B295" s="17" t="s">
        <v>1096</v>
      </c>
      <c r="C295" s="15" t="s">
        <v>1097</v>
      </c>
      <c r="D295" s="15" t="s">
        <v>1096</v>
      </c>
      <c r="E295" s="15" t="s">
        <v>1098</v>
      </c>
      <c r="F295" s="15">
        <v>134238472</v>
      </c>
      <c r="G295" s="15" t="s">
        <v>46</v>
      </c>
      <c r="H295" s="15">
        <v>5</v>
      </c>
      <c r="I295" s="15">
        <v>0</v>
      </c>
      <c r="K295" s="15" t="b">
        <v>0</v>
      </c>
      <c r="L295" s="15" t="b">
        <v>0</v>
      </c>
      <c r="M295" s="15" t="b">
        <v>0</v>
      </c>
      <c r="N295" s="15" t="b">
        <v>0</v>
      </c>
      <c r="O295" s="15" t="b">
        <v>1</v>
      </c>
      <c r="P295" s="15">
        <v>0</v>
      </c>
      <c r="Q295" s="15">
        <v>0</v>
      </c>
      <c r="T295" s="15">
        <v>38224985</v>
      </c>
      <c r="U295" s="15" t="s">
        <v>39</v>
      </c>
      <c r="V295" s="15" t="s">
        <v>39</v>
      </c>
      <c r="W295" s="15" t="s">
        <v>39</v>
      </c>
      <c r="Y295" s="15" t="s">
        <v>39</v>
      </c>
      <c r="Z295" s="15" t="s">
        <v>39</v>
      </c>
      <c r="AA295" s="15" t="s">
        <v>39</v>
      </c>
      <c r="AC295" s="15" t="s">
        <v>39</v>
      </c>
      <c r="AD295" s="15" t="s">
        <v>39</v>
      </c>
      <c r="AE295" s="15" t="s">
        <v>39</v>
      </c>
      <c r="AG295" s="15" t="s">
        <v>39</v>
      </c>
      <c r="AH295" s="15" t="s">
        <v>39</v>
      </c>
      <c r="AI295" s="15" t="s">
        <v>39</v>
      </c>
      <c r="AK295" s="15" t="s">
        <v>39</v>
      </c>
      <c r="AL295" s="15" t="s">
        <v>39</v>
      </c>
      <c r="AM295" s="15" t="s">
        <v>39</v>
      </c>
      <c r="AO295" s="15" t="s">
        <v>39</v>
      </c>
      <c r="AP295" s="15" t="s">
        <v>39</v>
      </c>
      <c r="AQ295" s="15" t="s">
        <v>39</v>
      </c>
      <c r="AS295" s="15" t="s">
        <v>39</v>
      </c>
      <c r="AT295" s="15" t="s">
        <v>39</v>
      </c>
      <c r="AU295" s="15" t="s">
        <v>39</v>
      </c>
      <c r="AW295" s="15" t="s">
        <v>39</v>
      </c>
      <c r="AX295" s="15" t="s">
        <v>39</v>
      </c>
      <c r="AY295" s="15" t="s">
        <v>39</v>
      </c>
      <c r="BA295" s="15" t="s">
        <v>39</v>
      </c>
      <c r="BB295" s="15" t="s">
        <v>39</v>
      </c>
      <c r="BC295" s="15" t="s">
        <v>39</v>
      </c>
      <c r="BE295" s="15" t="s">
        <v>39</v>
      </c>
      <c r="BF295" s="15" t="s">
        <v>39</v>
      </c>
      <c r="BG295" s="15" t="s">
        <v>39</v>
      </c>
      <c r="BI295" s="15" t="s">
        <v>39</v>
      </c>
      <c r="BJ295" s="15" t="s">
        <v>39</v>
      </c>
      <c r="BK295" s="15" t="s">
        <v>39</v>
      </c>
      <c r="BM295" s="15" t="s">
        <v>39</v>
      </c>
      <c r="BN295" s="15" t="s">
        <v>39</v>
      </c>
      <c r="BO295" s="15" t="s">
        <v>39</v>
      </c>
      <c r="BQ295" s="15" t="s">
        <v>39</v>
      </c>
      <c r="BR295" s="15" t="s">
        <v>39</v>
      </c>
      <c r="BS295" s="15" t="s">
        <v>39</v>
      </c>
      <c r="BU295" s="15" t="s">
        <v>39</v>
      </c>
      <c r="BV295" s="15" t="s">
        <v>39</v>
      </c>
      <c r="BW295" s="15" t="s">
        <v>39</v>
      </c>
      <c r="BY295" s="15" t="s">
        <v>39</v>
      </c>
      <c r="BZ295" s="15" t="s">
        <v>39</v>
      </c>
      <c r="CA295" s="15" t="s">
        <v>39</v>
      </c>
      <c r="CC295" s="15" t="s">
        <v>39</v>
      </c>
    </row>
    <row r="296" spans="1:81">
      <c r="A296" s="15">
        <v>38224986</v>
      </c>
      <c r="B296" s="17" t="s">
        <v>1099</v>
      </c>
      <c r="C296" s="15" t="s">
        <v>1100</v>
      </c>
      <c r="D296" s="15" t="s">
        <v>1099</v>
      </c>
      <c r="E296" s="15" t="s">
        <v>1101</v>
      </c>
      <c r="F296" s="15">
        <v>134235679</v>
      </c>
      <c r="G296" s="15" t="s">
        <v>46</v>
      </c>
      <c r="H296" s="15">
        <v>5</v>
      </c>
      <c r="I296" s="15">
        <v>0</v>
      </c>
      <c r="K296" s="15" t="b">
        <v>0</v>
      </c>
      <c r="L296" s="15" t="b">
        <v>0</v>
      </c>
      <c r="M296" s="15" t="b">
        <v>0</v>
      </c>
      <c r="N296" s="15" t="b">
        <v>0</v>
      </c>
      <c r="O296" s="15" t="b">
        <v>1</v>
      </c>
      <c r="P296" s="15">
        <v>0</v>
      </c>
      <c r="Q296" s="15">
        <v>0</v>
      </c>
      <c r="T296" s="15">
        <v>38224986</v>
      </c>
      <c r="U296" s="15" t="s">
        <v>39</v>
      </c>
      <c r="V296" s="15" t="s">
        <v>39</v>
      </c>
      <c r="W296" s="15" t="s">
        <v>39</v>
      </c>
      <c r="Y296" s="15" t="s">
        <v>39</v>
      </c>
      <c r="Z296" s="15" t="s">
        <v>39</v>
      </c>
      <c r="AA296" s="15" t="s">
        <v>39</v>
      </c>
      <c r="AC296" s="15" t="s">
        <v>39</v>
      </c>
      <c r="AD296" s="15" t="s">
        <v>39</v>
      </c>
      <c r="AE296" s="15" t="s">
        <v>39</v>
      </c>
      <c r="AG296" s="15" t="s">
        <v>39</v>
      </c>
      <c r="AH296" s="15" t="s">
        <v>39</v>
      </c>
      <c r="AI296" s="15" t="s">
        <v>39</v>
      </c>
      <c r="AK296" s="15" t="s">
        <v>39</v>
      </c>
      <c r="AL296" s="15" t="s">
        <v>39</v>
      </c>
      <c r="AM296" s="15" t="s">
        <v>39</v>
      </c>
      <c r="AO296" s="15" t="s">
        <v>39</v>
      </c>
      <c r="AP296" s="15" t="s">
        <v>39</v>
      </c>
      <c r="AQ296" s="15" t="s">
        <v>39</v>
      </c>
      <c r="AS296" s="15" t="s">
        <v>39</v>
      </c>
      <c r="AT296" s="15" t="s">
        <v>39</v>
      </c>
      <c r="AU296" s="15" t="s">
        <v>39</v>
      </c>
      <c r="AW296" s="15" t="s">
        <v>39</v>
      </c>
      <c r="AX296" s="15" t="s">
        <v>39</v>
      </c>
      <c r="AY296" s="15" t="s">
        <v>39</v>
      </c>
      <c r="BA296" s="15" t="s">
        <v>39</v>
      </c>
      <c r="BB296" s="15" t="s">
        <v>39</v>
      </c>
      <c r="BC296" s="15" t="s">
        <v>39</v>
      </c>
      <c r="BE296" s="15" t="s">
        <v>39</v>
      </c>
      <c r="BF296" s="15" t="s">
        <v>39</v>
      </c>
      <c r="BG296" s="15" t="s">
        <v>39</v>
      </c>
      <c r="BI296" s="15" t="s">
        <v>39</v>
      </c>
      <c r="BJ296" s="15" t="s">
        <v>39</v>
      </c>
      <c r="BK296" s="15" t="s">
        <v>39</v>
      </c>
      <c r="BM296" s="15" t="s">
        <v>39</v>
      </c>
      <c r="BN296" s="15" t="s">
        <v>39</v>
      </c>
      <c r="BO296" s="15" t="s">
        <v>39</v>
      </c>
      <c r="BQ296" s="15" t="s">
        <v>39</v>
      </c>
      <c r="BR296" s="15" t="s">
        <v>39</v>
      </c>
      <c r="BS296" s="15" t="s">
        <v>39</v>
      </c>
      <c r="BU296" s="15" t="s">
        <v>39</v>
      </c>
      <c r="BV296" s="15" t="s">
        <v>39</v>
      </c>
      <c r="BW296" s="15" t="s">
        <v>39</v>
      </c>
      <c r="BY296" s="15" t="s">
        <v>39</v>
      </c>
      <c r="BZ296" s="15" t="s">
        <v>39</v>
      </c>
      <c r="CA296" s="15" t="s">
        <v>39</v>
      </c>
      <c r="CC296" s="15" t="s">
        <v>39</v>
      </c>
    </row>
    <row r="297" spans="1:81">
      <c r="A297" s="15">
        <v>38224987</v>
      </c>
      <c r="B297" s="17" t="s">
        <v>1102</v>
      </c>
      <c r="C297" s="15" t="s">
        <v>1103</v>
      </c>
      <c r="D297" s="15" t="s">
        <v>1102</v>
      </c>
      <c r="E297" s="15" t="s">
        <v>1104</v>
      </c>
      <c r="F297" s="15">
        <v>134218561</v>
      </c>
      <c r="G297" s="15" t="s">
        <v>46</v>
      </c>
      <c r="H297" s="15">
        <v>5</v>
      </c>
      <c r="I297" s="15">
        <v>0</v>
      </c>
      <c r="K297" s="15" t="b">
        <v>0</v>
      </c>
      <c r="L297" s="15" t="b">
        <v>0</v>
      </c>
      <c r="M297" s="15" t="b">
        <v>0</v>
      </c>
      <c r="N297" s="15" t="b">
        <v>0</v>
      </c>
      <c r="O297" s="15" t="b">
        <v>1</v>
      </c>
      <c r="P297" s="15">
        <v>0</v>
      </c>
      <c r="Q297" s="15">
        <v>0</v>
      </c>
      <c r="T297" s="15">
        <v>38224987</v>
      </c>
      <c r="U297" s="15" t="s">
        <v>39</v>
      </c>
      <c r="V297" s="15" t="s">
        <v>39</v>
      </c>
      <c r="W297" s="15" t="s">
        <v>39</v>
      </c>
      <c r="Y297" s="15" t="s">
        <v>39</v>
      </c>
      <c r="Z297" s="15" t="s">
        <v>39</v>
      </c>
      <c r="AA297" s="15" t="s">
        <v>39</v>
      </c>
      <c r="AC297" s="15" t="s">
        <v>39</v>
      </c>
      <c r="AD297" s="15" t="s">
        <v>39</v>
      </c>
      <c r="AE297" s="15" t="s">
        <v>39</v>
      </c>
      <c r="AG297" s="15" t="s">
        <v>39</v>
      </c>
      <c r="AH297" s="15" t="s">
        <v>39</v>
      </c>
      <c r="AI297" s="15" t="s">
        <v>39</v>
      </c>
      <c r="AK297" s="15" t="s">
        <v>39</v>
      </c>
      <c r="AL297" s="15" t="s">
        <v>39</v>
      </c>
      <c r="AM297" s="15" t="s">
        <v>39</v>
      </c>
      <c r="AO297" s="15" t="s">
        <v>39</v>
      </c>
      <c r="AP297" s="15" t="s">
        <v>39</v>
      </c>
      <c r="AQ297" s="15" t="s">
        <v>39</v>
      </c>
      <c r="AS297" s="15" t="s">
        <v>39</v>
      </c>
      <c r="AT297" s="15" t="s">
        <v>39</v>
      </c>
      <c r="AU297" s="15" t="s">
        <v>39</v>
      </c>
      <c r="AW297" s="15" t="s">
        <v>39</v>
      </c>
      <c r="AX297" s="15" t="s">
        <v>39</v>
      </c>
      <c r="AY297" s="15" t="s">
        <v>39</v>
      </c>
      <c r="BA297" s="15" t="s">
        <v>39</v>
      </c>
      <c r="BB297" s="15" t="s">
        <v>39</v>
      </c>
      <c r="BC297" s="15" t="s">
        <v>39</v>
      </c>
      <c r="BE297" s="15" t="s">
        <v>39</v>
      </c>
      <c r="BF297" s="15" t="s">
        <v>39</v>
      </c>
      <c r="BG297" s="15" t="s">
        <v>39</v>
      </c>
      <c r="BI297" s="15" t="s">
        <v>39</v>
      </c>
      <c r="BJ297" s="15" t="s">
        <v>39</v>
      </c>
      <c r="BK297" s="15" t="s">
        <v>39</v>
      </c>
      <c r="BM297" s="15" t="s">
        <v>39</v>
      </c>
      <c r="BN297" s="15" t="s">
        <v>39</v>
      </c>
      <c r="BO297" s="15" t="s">
        <v>39</v>
      </c>
      <c r="BQ297" s="15" t="s">
        <v>39</v>
      </c>
      <c r="BR297" s="15" t="s">
        <v>39</v>
      </c>
      <c r="BS297" s="15" t="s">
        <v>39</v>
      </c>
      <c r="BU297" s="15" t="s">
        <v>39</v>
      </c>
      <c r="BV297" s="15" t="s">
        <v>39</v>
      </c>
      <c r="BW297" s="15" t="s">
        <v>39</v>
      </c>
      <c r="BY297" s="15" t="s">
        <v>39</v>
      </c>
      <c r="BZ297" s="15" t="s">
        <v>39</v>
      </c>
      <c r="CA297" s="15" t="s">
        <v>39</v>
      </c>
      <c r="CC297" s="15" t="s">
        <v>39</v>
      </c>
    </row>
    <row r="298" spans="1:81">
      <c r="A298" s="15">
        <v>38224988</v>
      </c>
      <c r="B298" s="17" t="s">
        <v>1105</v>
      </c>
      <c r="C298" s="15" t="s">
        <v>1106</v>
      </c>
      <c r="D298" s="15" t="s">
        <v>1105</v>
      </c>
      <c r="E298" s="15" t="s">
        <v>1107</v>
      </c>
      <c r="F298" s="15">
        <v>134270155</v>
      </c>
      <c r="G298" s="15" t="s">
        <v>46</v>
      </c>
      <c r="H298" s="15">
        <v>5</v>
      </c>
      <c r="I298" s="15">
        <v>0</v>
      </c>
      <c r="K298" s="15" t="b">
        <v>0</v>
      </c>
      <c r="L298" s="15" t="b">
        <v>1</v>
      </c>
      <c r="M298" s="15" t="b">
        <v>0</v>
      </c>
      <c r="N298" s="15" t="b">
        <v>1</v>
      </c>
      <c r="O298" s="15" t="b">
        <v>1</v>
      </c>
      <c r="P298" s="15">
        <v>0</v>
      </c>
      <c r="Q298" s="15">
        <v>0</v>
      </c>
      <c r="T298" s="15">
        <v>38224988</v>
      </c>
      <c r="U298" s="15" t="s">
        <v>39</v>
      </c>
      <c r="V298" s="15" t="s">
        <v>39</v>
      </c>
      <c r="W298" s="15" t="s">
        <v>39</v>
      </c>
      <c r="Y298" s="15" t="s">
        <v>39</v>
      </c>
      <c r="Z298" s="15" t="s">
        <v>39</v>
      </c>
      <c r="AA298" s="15" t="s">
        <v>39</v>
      </c>
      <c r="AC298" s="15" t="s">
        <v>39</v>
      </c>
      <c r="AD298" s="15" t="s">
        <v>39</v>
      </c>
      <c r="AE298" s="15" t="s">
        <v>39</v>
      </c>
      <c r="AG298" s="15" t="s">
        <v>39</v>
      </c>
      <c r="AH298" s="15" t="s">
        <v>39</v>
      </c>
      <c r="AI298" s="15" t="s">
        <v>39</v>
      </c>
      <c r="AK298" s="15" t="s">
        <v>39</v>
      </c>
      <c r="AL298" s="15" t="s">
        <v>39</v>
      </c>
      <c r="AM298" s="15" t="s">
        <v>39</v>
      </c>
      <c r="AO298" s="15" t="s">
        <v>39</v>
      </c>
      <c r="AP298" s="15" t="s">
        <v>39</v>
      </c>
      <c r="AQ298" s="15" t="s">
        <v>39</v>
      </c>
      <c r="AS298" s="15" t="s">
        <v>39</v>
      </c>
      <c r="AT298" s="15" t="s">
        <v>39</v>
      </c>
      <c r="AU298" s="15" t="s">
        <v>39</v>
      </c>
      <c r="AW298" s="15" t="s">
        <v>39</v>
      </c>
      <c r="AX298" s="15" t="s">
        <v>39</v>
      </c>
      <c r="AY298" s="15" t="s">
        <v>39</v>
      </c>
      <c r="BA298" s="15" t="s">
        <v>39</v>
      </c>
      <c r="BB298" s="15" t="s">
        <v>39</v>
      </c>
      <c r="BC298" s="15" t="s">
        <v>39</v>
      </c>
      <c r="BE298" s="15" t="s">
        <v>39</v>
      </c>
      <c r="BF298" s="15" t="s">
        <v>39</v>
      </c>
      <c r="BG298" s="15" t="s">
        <v>39</v>
      </c>
      <c r="BI298" s="15" t="s">
        <v>39</v>
      </c>
      <c r="BJ298" s="15" t="s">
        <v>39</v>
      </c>
      <c r="BK298" s="15" t="s">
        <v>39</v>
      </c>
      <c r="BM298" s="15" t="s">
        <v>39</v>
      </c>
      <c r="BN298" s="15" t="s">
        <v>39</v>
      </c>
      <c r="BO298" s="15" t="s">
        <v>39</v>
      </c>
      <c r="BQ298" s="15" t="s">
        <v>39</v>
      </c>
      <c r="BR298" s="15" t="s">
        <v>39</v>
      </c>
      <c r="BS298" s="15" t="s">
        <v>39</v>
      </c>
      <c r="BU298" s="15" t="s">
        <v>39</v>
      </c>
      <c r="BV298" s="15" t="s">
        <v>39</v>
      </c>
      <c r="BW298" s="15" t="s">
        <v>39</v>
      </c>
      <c r="BY298" s="15" t="s">
        <v>39</v>
      </c>
      <c r="BZ298" s="15" t="s">
        <v>39</v>
      </c>
      <c r="CA298" s="15" t="s">
        <v>39</v>
      </c>
      <c r="CC298" s="15" t="s">
        <v>39</v>
      </c>
    </row>
    <row r="299" spans="1:81">
      <c r="A299" s="15">
        <v>38224989</v>
      </c>
      <c r="B299" s="17" t="s">
        <v>1035</v>
      </c>
      <c r="C299" s="15" t="s">
        <v>1108</v>
      </c>
      <c r="D299" s="15" t="s">
        <v>1035</v>
      </c>
      <c r="E299" s="15" t="s">
        <v>1109</v>
      </c>
      <c r="F299" s="15">
        <v>134243194</v>
      </c>
      <c r="G299" s="15" t="s">
        <v>46</v>
      </c>
      <c r="H299" s="15">
        <v>5</v>
      </c>
      <c r="I299" s="15">
        <v>700</v>
      </c>
      <c r="K299" s="15" t="b">
        <v>0</v>
      </c>
      <c r="L299" s="15" t="b">
        <v>0</v>
      </c>
      <c r="M299" s="15" t="b">
        <v>0</v>
      </c>
      <c r="N299" s="15" t="b">
        <v>0</v>
      </c>
      <c r="O299" s="15" t="b">
        <v>1</v>
      </c>
      <c r="P299" s="15">
        <v>0</v>
      </c>
      <c r="Q299" s="15">
        <v>0</v>
      </c>
      <c r="T299" s="15">
        <v>38224989</v>
      </c>
      <c r="U299" s="15" t="s">
        <v>39</v>
      </c>
      <c r="V299" s="15" t="s">
        <v>39</v>
      </c>
      <c r="W299" s="15" t="s">
        <v>39</v>
      </c>
      <c r="Y299" s="15" t="s">
        <v>39</v>
      </c>
      <c r="Z299" s="15" t="s">
        <v>39</v>
      </c>
      <c r="AA299" s="15" t="s">
        <v>39</v>
      </c>
      <c r="AC299" s="15" t="s">
        <v>39</v>
      </c>
      <c r="AD299" s="15" t="s">
        <v>39</v>
      </c>
      <c r="AE299" s="15" t="s">
        <v>39</v>
      </c>
      <c r="AG299" s="15" t="s">
        <v>39</v>
      </c>
      <c r="AH299" s="15" t="s">
        <v>39</v>
      </c>
      <c r="AI299" s="15" t="s">
        <v>39</v>
      </c>
      <c r="AK299" s="15" t="s">
        <v>39</v>
      </c>
      <c r="AL299" s="15" t="s">
        <v>39</v>
      </c>
      <c r="AM299" s="15" t="s">
        <v>39</v>
      </c>
      <c r="AO299" s="15" t="s">
        <v>39</v>
      </c>
      <c r="AP299" s="15" t="s">
        <v>39</v>
      </c>
      <c r="AQ299" s="15" t="s">
        <v>39</v>
      </c>
      <c r="AS299" s="15" t="s">
        <v>39</v>
      </c>
      <c r="AT299" s="15" t="s">
        <v>39</v>
      </c>
      <c r="AU299" s="15" t="s">
        <v>39</v>
      </c>
      <c r="AW299" s="15" t="s">
        <v>39</v>
      </c>
      <c r="AX299" s="15" t="s">
        <v>39</v>
      </c>
      <c r="AY299" s="15" t="s">
        <v>39</v>
      </c>
      <c r="BA299" s="15" t="s">
        <v>39</v>
      </c>
      <c r="BB299" s="15" t="s">
        <v>39</v>
      </c>
      <c r="BC299" s="15" t="s">
        <v>39</v>
      </c>
      <c r="BE299" s="15" t="s">
        <v>39</v>
      </c>
      <c r="BF299" s="15" t="s">
        <v>39</v>
      </c>
      <c r="BG299" s="15" t="s">
        <v>39</v>
      </c>
      <c r="BI299" s="15" t="s">
        <v>39</v>
      </c>
      <c r="BJ299" s="15" t="s">
        <v>39</v>
      </c>
      <c r="BK299" s="15" t="s">
        <v>39</v>
      </c>
      <c r="BM299" s="15" t="s">
        <v>39</v>
      </c>
      <c r="BN299" s="15" t="s">
        <v>39</v>
      </c>
      <c r="BO299" s="15" t="s">
        <v>39</v>
      </c>
      <c r="BQ299" s="15" t="s">
        <v>39</v>
      </c>
      <c r="BR299" s="15" t="s">
        <v>39</v>
      </c>
      <c r="BS299" s="15" t="s">
        <v>39</v>
      </c>
      <c r="BU299" s="15" t="s">
        <v>39</v>
      </c>
      <c r="BV299" s="15" t="s">
        <v>39</v>
      </c>
      <c r="BW299" s="15" t="s">
        <v>39</v>
      </c>
      <c r="BY299" s="15" t="s">
        <v>39</v>
      </c>
      <c r="BZ299" s="15" t="s">
        <v>39</v>
      </c>
      <c r="CA299" s="15" t="s">
        <v>39</v>
      </c>
      <c r="CC299" s="15" t="s">
        <v>39</v>
      </c>
    </row>
    <row r="300" spans="1:81">
      <c r="A300" s="15">
        <v>38224990</v>
      </c>
      <c r="B300" s="17" t="s">
        <v>1110</v>
      </c>
      <c r="C300" s="15" t="s">
        <v>1111</v>
      </c>
      <c r="D300" s="15" t="s">
        <v>1110</v>
      </c>
      <c r="E300" s="15" t="s">
        <v>1112</v>
      </c>
      <c r="F300" s="15">
        <v>134229756</v>
      </c>
      <c r="G300" s="15" t="s">
        <v>46</v>
      </c>
      <c r="H300" s="15">
        <v>5</v>
      </c>
      <c r="I300" s="15">
        <v>0</v>
      </c>
      <c r="K300" s="15" t="b">
        <v>0</v>
      </c>
      <c r="L300" s="15" t="b">
        <v>0</v>
      </c>
      <c r="M300" s="15" t="b">
        <v>0</v>
      </c>
      <c r="N300" s="15" t="b">
        <v>0</v>
      </c>
      <c r="O300" s="15" t="b">
        <v>1</v>
      </c>
      <c r="P300" s="15">
        <v>0</v>
      </c>
      <c r="Q300" s="15">
        <v>0</v>
      </c>
      <c r="T300" s="15">
        <v>38224990</v>
      </c>
      <c r="U300" s="15" t="s">
        <v>39</v>
      </c>
      <c r="V300" s="15" t="s">
        <v>39</v>
      </c>
      <c r="W300" s="15" t="s">
        <v>39</v>
      </c>
      <c r="Y300" s="15" t="s">
        <v>39</v>
      </c>
      <c r="Z300" s="15" t="s">
        <v>39</v>
      </c>
      <c r="AA300" s="15" t="s">
        <v>39</v>
      </c>
      <c r="AC300" s="15" t="s">
        <v>39</v>
      </c>
      <c r="AD300" s="15" t="s">
        <v>39</v>
      </c>
      <c r="AE300" s="15" t="s">
        <v>39</v>
      </c>
      <c r="AG300" s="15" t="s">
        <v>39</v>
      </c>
      <c r="AH300" s="15" t="s">
        <v>39</v>
      </c>
      <c r="AI300" s="15" t="s">
        <v>39</v>
      </c>
      <c r="AK300" s="15" t="s">
        <v>39</v>
      </c>
      <c r="AL300" s="15" t="s">
        <v>39</v>
      </c>
      <c r="AM300" s="15" t="s">
        <v>39</v>
      </c>
      <c r="AO300" s="15" t="s">
        <v>39</v>
      </c>
      <c r="AP300" s="15" t="s">
        <v>39</v>
      </c>
      <c r="AQ300" s="15" t="s">
        <v>39</v>
      </c>
      <c r="AS300" s="15" t="s">
        <v>39</v>
      </c>
      <c r="AT300" s="15" t="s">
        <v>39</v>
      </c>
      <c r="AU300" s="15" t="s">
        <v>39</v>
      </c>
      <c r="AW300" s="15" t="s">
        <v>39</v>
      </c>
      <c r="AX300" s="15" t="s">
        <v>39</v>
      </c>
      <c r="AY300" s="15" t="s">
        <v>39</v>
      </c>
      <c r="BA300" s="15" t="s">
        <v>39</v>
      </c>
      <c r="BB300" s="15" t="s">
        <v>39</v>
      </c>
      <c r="BC300" s="15" t="s">
        <v>39</v>
      </c>
      <c r="BE300" s="15" t="s">
        <v>39</v>
      </c>
      <c r="BF300" s="15" t="s">
        <v>39</v>
      </c>
      <c r="BG300" s="15" t="s">
        <v>39</v>
      </c>
      <c r="BI300" s="15" t="s">
        <v>39</v>
      </c>
      <c r="BJ300" s="15" t="s">
        <v>39</v>
      </c>
      <c r="BK300" s="15" t="s">
        <v>39</v>
      </c>
      <c r="BM300" s="15" t="s">
        <v>39</v>
      </c>
      <c r="BN300" s="15" t="s">
        <v>39</v>
      </c>
      <c r="BO300" s="15" t="s">
        <v>39</v>
      </c>
      <c r="BQ300" s="15" t="s">
        <v>39</v>
      </c>
      <c r="BR300" s="15" t="s">
        <v>39</v>
      </c>
      <c r="BS300" s="15" t="s">
        <v>39</v>
      </c>
      <c r="BU300" s="15" t="s">
        <v>39</v>
      </c>
      <c r="BV300" s="15" t="s">
        <v>39</v>
      </c>
      <c r="BW300" s="15" t="s">
        <v>39</v>
      </c>
      <c r="BY300" s="15" t="s">
        <v>39</v>
      </c>
      <c r="BZ300" s="15" t="s">
        <v>39</v>
      </c>
      <c r="CA300" s="15" t="s">
        <v>39</v>
      </c>
      <c r="CC300" s="15" t="s">
        <v>39</v>
      </c>
    </row>
    <row r="301" spans="1:81">
      <c r="A301" s="15">
        <v>38224991</v>
      </c>
      <c r="B301" s="17" t="s">
        <v>1113</v>
      </c>
      <c r="C301" s="15" t="s">
        <v>1114</v>
      </c>
      <c r="D301" s="15" t="s">
        <v>1113</v>
      </c>
      <c r="E301" s="15" t="s">
        <v>1115</v>
      </c>
      <c r="F301" s="15">
        <v>134247754</v>
      </c>
      <c r="G301" s="15" t="s">
        <v>46</v>
      </c>
      <c r="H301" s="15">
        <v>5</v>
      </c>
      <c r="I301" s="15">
        <v>500</v>
      </c>
      <c r="K301" s="15" t="b">
        <v>0</v>
      </c>
      <c r="L301" s="15" t="b">
        <v>0</v>
      </c>
      <c r="M301" s="15" t="b">
        <v>0</v>
      </c>
      <c r="N301" s="15" t="b">
        <v>0</v>
      </c>
      <c r="O301" s="15" t="b">
        <v>1</v>
      </c>
      <c r="P301" s="15">
        <v>0</v>
      </c>
      <c r="Q301" s="15">
        <v>0</v>
      </c>
      <c r="T301" s="15">
        <v>38224991</v>
      </c>
      <c r="U301" s="15" t="s">
        <v>39</v>
      </c>
      <c r="V301" s="15" t="s">
        <v>39</v>
      </c>
      <c r="W301" s="15" t="s">
        <v>39</v>
      </c>
      <c r="Y301" s="15" t="s">
        <v>39</v>
      </c>
      <c r="Z301" s="15" t="s">
        <v>39</v>
      </c>
      <c r="AA301" s="15" t="s">
        <v>39</v>
      </c>
      <c r="AC301" s="15" t="s">
        <v>39</v>
      </c>
      <c r="AD301" s="15" t="s">
        <v>39</v>
      </c>
      <c r="AE301" s="15" t="s">
        <v>39</v>
      </c>
      <c r="AG301" s="15" t="s">
        <v>39</v>
      </c>
      <c r="AH301" s="15" t="s">
        <v>39</v>
      </c>
      <c r="AI301" s="15" t="s">
        <v>39</v>
      </c>
      <c r="AK301" s="15" t="s">
        <v>39</v>
      </c>
      <c r="AL301" s="15" t="s">
        <v>39</v>
      </c>
      <c r="AM301" s="15" t="s">
        <v>39</v>
      </c>
      <c r="AO301" s="15" t="s">
        <v>39</v>
      </c>
      <c r="AP301" s="15" t="s">
        <v>39</v>
      </c>
      <c r="AQ301" s="15" t="s">
        <v>39</v>
      </c>
      <c r="AS301" s="15" t="s">
        <v>39</v>
      </c>
      <c r="AT301" s="15" t="s">
        <v>39</v>
      </c>
      <c r="AU301" s="15" t="s">
        <v>39</v>
      </c>
      <c r="AW301" s="15" t="s">
        <v>39</v>
      </c>
      <c r="AX301" s="15" t="s">
        <v>39</v>
      </c>
      <c r="AY301" s="15" t="s">
        <v>39</v>
      </c>
      <c r="BA301" s="15" t="s">
        <v>39</v>
      </c>
      <c r="BB301" s="15" t="s">
        <v>39</v>
      </c>
      <c r="BC301" s="15" t="s">
        <v>39</v>
      </c>
      <c r="BE301" s="15" t="s">
        <v>39</v>
      </c>
      <c r="BF301" s="15" t="s">
        <v>39</v>
      </c>
      <c r="BG301" s="15" t="s">
        <v>39</v>
      </c>
      <c r="BI301" s="15" t="s">
        <v>39</v>
      </c>
      <c r="BJ301" s="15" t="s">
        <v>39</v>
      </c>
      <c r="BK301" s="15" t="s">
        <v>39</v>
      </c>
      <c r="BM301" s="15" t="s">
        <v>39</v>
      </c>
      <c r="BN301" s="15" t="s">
        <v>39</v>
      </c>
      <c r="BO301" s="15" t="s">
        <v>39</v>
      </c>
      <c r="BQ301" s="15" t="s">
        <v>39</v>
      </c>
      <c r="BR301" s="15" t="s">
        <v>39</v>
      </c>
      <c r="BS301" s="15" t="s">
        <v>39</v>
      </c>
      <c r="BU301" s="15" t="s">
        <v>39</v>
      </c>
      <c r="BV301" s="15" t="s">
        <v>39</v>
      </c>
      <c r="BW301" s="15" t="s">
        <v>39</v>
      </c>
      <c r="BY301" s="15" t="s">
        <v>39</v>
      </c>
      <c r="BZ301" s="15" t="s">
        <v>39</v>
      </c>
      <c r="CA301" s="15" t="s">
        <v>39</v>
      </c>
      <c r="CC301" s="15" t="s">
        <v>39</v>
      </c>
    </row>
    <row r="302" spans="1:81">
      <c r="A302" s="15">
        <v>38224992</v>
      </c>
      <c r="B302" s="17" t="s">
        <v>1116</v>
      </c>
      <c r="C302" s="15" t="s">
        <v>1117</v>
      </c>
      <c r="D302" s="15" t="s">
        <v>1116</v>
      </c>
      <c r="E302" s="15" t="s">
        <v>1118</v>
      </c>
      <c r="F302" s="15">
        <v>134266467</v>
      </c>
      <c r="G302" s="15" t="s">
        <v>46</v>
      </c>
      <c r="H302" s="15">
        <v>5</v>
      </c>
      <c r="I302" s="15">
        <v>0</v>
      </c>
      <c r="K302" s="15" t="b">
        <v>0</v>
      </c>
      <c r="L302" s="15" t="b">
        <v>0</v>
      </c>
      <c r="M302" s="15" t="b">
        <v>0</v>
      </c>
      <c r="N302" s="15" t="b">
        <v>0</v>
      </c>
      <c r="O302" s="15" t="b">
        <v>1</v>
      </c>
      <c r="P302" s="15">
        <v>0</v>
      </c>
      <c r="Q302" s="15">
        <v>0</v>
      </c>
      <c r="T302" s="15">
        <v>38224992</v>
      </c>
      <c r="U302" s="15" t="s">
        <v>39</v>
      </c>
      <c r="V302" s="15" t="s">
        <v>39</v>
      </c>
      <c r="W302" s="15" t="s">
        <v>39</v>
      </c>
      <c r="Y302" s="15" t="s">
        <v>39</v>
      </c>
      <c r="Z302" s="15" t="s">
        <v>39</v>
      </c>
      <c r="AA302" s="15" t="s">
        <v>39</v>
      </c>
      <c r="AC302" s="15" t="s">
        <v>39</v>
      </c>
      <c r="AD302" s="15" t="s">
        <v>39</v>
      </c>
      <c r="AE302" s="15" t="s">
        <v>39</v>
      </c>
      <c r="AG302" s="15" t="s">
        <v>39</v>
      </c>
      <c r="AH302" s="15" t="s">
        <v>39</v>
      </c>
      <c r="AI302" s="15" t="s">
        <v>39</v>
      </c>
      <c r="AK302" s="15" t="s">
        <v>39</v>
      </c>
      <c r="AL302" s="15" t="s">
        <v>39</v>
      </c>
      <c r="AM302" s="15" t="s">
        <v>39</v>
      </c>
      <c r="AO302" s="15" t="s">
        <v>39</v>
      </c>
      <c r="AP302" s="15" t="s">
        <v>39</v>
      </c>
      <c r="AQ302" s="15" t="s">
        <v>39</v>
      </c>
      <c r="AS302" s="15" t="s">
        <v>39</v>
      </c>
      <c r="AT302" s="15" t="s">
        <v>39</v>
      </c>
      <c r="AU302" s="15" t="s">
        <v>39</v>
      </c>
      <c r="AW302" s="15" t="s">
        <v>39</v>
      </c>
      <c r="AX302" s="15" t="s">
        <v>39</v>
      </c>
      <c r="AY302" s="15" t="s">
        <v>39</v>
      </c>
      <c r="BA302" s="15" t="s">
        <v>39</v>
      </c>
      <c r="BB302" s="15" t="s">
        <v>39</v>
      </c>
      <c r="BC302" s="15" t="s">
        <v>39</v>
      </c>
      <c r="BE302" s="15" t="s">
        <v>39</v>
      </c>
      <c r="BF302" s="15" t="s">
        <v>39</v>
      </c>
      <c r="BG302" s="15" t="s">
        <v>39</v>
      </c>
      <c r="BI302" s="15" t="s">
        <v>39</v>
      </c>
      <c r="BJ302" s="15" t="s">
        <v>39</v>
      </c>
      <c r="BK302" s="15" t="s">
        <v>39</v>
      </c>
      <c r="BM302" s="15" t="s">
        <v>39</v>
      </c>
      <c r="BN302" s="15" t="s">
        <v>39</v>
      </c>
      <c r="BO302" s="15" t="s">
        <v>39</v>
      </c>
      <c r="BQ302" s="15" t="s">
        <v>39</v>
      </c>
      <c r="BR302" s="15" t="s">
        <v>39</v>
      </c>
      <c r="BS302" s="15" t="s">
        <v>39</v>
      </c>
      <c r="BU302" s="15" t="s">
        <v>39</v>
      </c>
      <c r="BV302" s="15" t="s">
        <v>39</v>
      </c>
      <c r="BW302" s="15" t="s">
        <v>39</v>
      </c>
      <c r="BY302" s="15" t="s">
        <v>39</v>
      </c>
      <c r="BZ302" s="15" t="s">
        <v>39</v>
      </c>
      <c r="CA302" s="15" t="s">
        <v>39</v>
      </c>
      <c r="CC302" s="15" t="s">
        <v>39</v>
      </c>
    </row>
    <row r="303" spans="1:81">
      <c r="A303" s="15">
        <v>38224993</v>
      </c>
      <c r="B303" s="17" t="s">
        <v>1119</v>
      </c>
      <c r="C303" s="15" t="s">
        <v>1120</v>
      </c>
      <c r="D303" s="15" t="s">
        <v>1119</v>
      </c>
      <c r="E303" s="15" t="s">
        <v>1121</v>
      </c>
      <c r="F303" s="15">
        <v>134237054</v>
      </c>
      <c r="G303" s="15" t="s">
        <v>46</v>
      </c>
      <c r="H303" s="15">
        <v>5</v>
      </c>
      <c r="I303" s="15">
        <v>0</v>
      </c>
      <c r="K303" s="15" t="b">
        <v>0</v>
      </c>
      <c r="L303" s="15" t="b">
        <v>0</v>
      </c>
      <c r="M303" s="15" t="b">
        <v>0</v>
      </c>
      <c r="N303" s="15" t="b">
        <v>0</v>
      </c>
      <c r="O303" s="15" t="b">
        <v>1</v>
      </c>
      <c r="P303" s="15">
        <v>0</v>
      </c>
      <c r="Q303" s="15">
        <v>0</v>
      </c>
      <c r="T303" s="15">
        <v>38224993</v>
      </c>
      <c r="U303" s="15" t="s">
        <v>39</v>
      </c>
      <c r="V303" s="15" t="s">
        <v>39</v>
      </c>
      <c r="W303" s="15" t="s">
        <v>39</v>
      </c>
      <c r="Y303" s="15" t="s">
        <v>39</v>
      </c>
      <c r="Z303" s="15" t="s">
        <v>39</v>
      </c>
      <c r="AA303" s="15" t="s">
        <v>39</v>
      </c>
      <c r="AC303" s="15" t="s">
        <v>39</v>
      </c>
      <c r="AD303" s="15" t="s">
        <v>39</v>
      </c>
      <c r="AE303" s="15" t="s">
        <v>39</v>
      </c>
      <c r="AG303" s="15" t="s">
        <v>39</v>
      </c>
      <c r="AH303" s="15" t="s">
        <v>39</v>
      </c>
      <c r="AI303" s="15" t="s">
        <v>39</v>
      </c>
      <c r="AK303" s="15" t="s">
        <v>39</v>
      </c>
      <c r="AL303" s="15" t="s">
        <v>39</v>
      </c>
      <c r="AM303" s="15" t="s">
        <v>39</v>
      </c>
      <c r="AO303" s="15" t="s">
        <v>39</v>
      </c>
      <c r="AP303" s="15" t="s">
        <v>39</v>
      </c>
      <c r="AQ303" s="15" t="s">
        <v>39</v>
      </c>
      <c r="AS303" s="15" t="s">
        <v>39</v>
      </c>
      <c r="AT303" s="15" t="s">
        <v>39</v>
      </c>
      <c r="AU303" s="15" t="s">
        <v>39</v>
      </c>
      <c r="AW303" s="15" t="s">
        <v>39</v>
      </c>
      <c r="AX303" s="15" t="s">
        <v>39</v>
      </c>
      <c r="AY303" s="15" t="s">
        <v>39</v>
      </c>
      <c r="BA303" s="15" t="s">
        <v>39</v>
      </c>
      <c r="BB303" s="15" t="s">
        <v>39</v>
      </c>
      <c r="BC303" s="15" t="s">
        <v>39</v>
      </c>
      <c r="BE303" s="15" t="s">
        <v>39</v>
      </c>
      <c r="BF303" s="15" t="s">
        <v>39</v>
      </c>
      <c r="BG303" s="15" t="s">
        <v>39</v>
      </c>
      <c r="BI303" s="15" t="s">
        <v>39</v>
      </c>
      <c r="BJ303" s="15" t="s">
        <v>39</v>
      </c>
      <c r="BK303" s="15" t="s">
        <v>39</v>
      </c>
      <c r="BM303" s="15" t="s">
        <v>39</v>
      </c>
      <c r="BN303" s="15" t="s">
        <v>39</v>
      </c>
      <c r="BO303" s="15" t="s">
        <v>39</v>
      </c>
      <c r="BQ303" s="15" t="s">
        <v>39</v>
      </c>
      <c r="BR303" s="15" t="s">
        <v>39</v>
      </c>
      <c r="BS303" s="15" t="s">
        <v>39</v>
      </c>
      <c r="BU303" s="15" t="s">
        <v>39</v>
      </c>
      <c r="BV303" s="15" t="s">
        <v>39</v>
      </c>
      <c r="BW303" s="15" t="s">
        <v>39</v>
      </c>
      <c r="BY303" s="15" t="s">
        <v>39</v>
      </c>
      <c r="BZ303" s="15" t="s">
        <v>39</v>
      </c>
      <c r="CA303" s="15" t="s">
        <v>39</v>
      </c>
      <c r="CC303" s="15" t="s">
        <v>39</v>
      </c>
    </row>
    <row r="304" spans="1:81">
      <c r="A304" s="15">
        <v>38224994</v>
      </c>
      <c r="B304" s="17" t="s">
        <v>1122</v>
      </c>
      <c r="C304" s="15" t="s">
        <v>1123</v>
      </c>
      <c r="D304" s="15" t="s">
        <v>1122</v>
      </c>
      <c r="E304" s="15" t="s">
        <v>1124</v>
      </c>
      <c r="F304" s="15">
        <v>134255640</v>
      </c>
      <c r="G304" s="15" t="s">
        <v>46</v>
      </c>
      <c r="H304" s="15">
        <v>5</v>
      </c>
      <c r="I304" s="15">
        <v>0</v>
      </c>
      <c r="K304" s="15" t="b">
        <v>0</v>
      </c>
      <c r="L304" s="15" t="b">
        <v>0</v>
      </c>
      <c r="M304" s="15" t="b">
        <v>0</v>
      </c>
      <c r="N304" s="15" t="b">
        <v>0</v>
      </c>
      <c r="O304" s="15" t="b">
        <v>1</v>
      </c>
      <c r="P304" s="15">
        <v>0</v>
      </c>
      <c r="Q304" s="15">
        <v>0</v>
      </c>
      <c r="T304" s="15">
        <v>38224994</v>
      </c>
      <c r="U304" s="15" t="s">
        <v>39</v>
      </c>
      <c r="V304" s="15" t="s">
        <v>39</v>
      </c>
      <c r="W304" s="15" t="s">
        <v>39</v>
      </c>
      <c r="Y304" s="15" t="s">
        <v>39</v>
      </c>
      <c r="Z304" s="15" t="s">
        <v>39</v>
      </c>
      <c r="AA304" s="15" t="s">
        <v>39</v>
      </c>
      <c r="AC304" s="15" t="s">
        <v>39</v>
      </c>
      <c r="AD304" s="15" t="s">
        <v>39</v>
      </c>
      <c r="AE304" s="15" t="s">
        <v>39</v>
      </c>
      <c r="AG304" s="15" t="s">
        <v>39</v>
      </c>
      <c r="AH304" s="15" t="s">
        <v>39</v>
      </c>
      <c r="AI304" s="15" t="s">
        <v>39</v>
      </c>
      <c r="AK304" s="15" t="s">
        <v>39</v>
      </c>
      <c r="AL304" s="15" t="s">
        <v>39</v>
      </c>
      <c r="AM304" s="15" t="s">
        <v>39</v>
      </c>
      <c r="AO304" s="15" t="s">
        <v>39</v>
      </c>
      <c r="AP304" s="15" t="s">
        <v>39</v>
      </c>
      <c r="AQ304" s="15" t="s">
        <v>39</v>
      </c>
      <c r="AS304" s="15" t="s">
        <v>39</v>
      </c>
      <c r="AT304" s="15" t="s">
        <v>39</v>
      </c>
      <c r="AU304" s="15" t="s">
        <v>39</v>
      </c>
      <c r="AW304" s="15" t="s">
        <v>39</v>
      </c>
      <c r="AX304" s="15" t="s">
        <v>39</v>
      </c>
      <c r="AY304" s="15" t="s">
        <v>39</v>
      </c>
      <c r="BA304" s="15" t="s">
        <v>39</v>
      </c>
      <c r="BB304" s="15" t="s">
        <v>39</v>
      </c>
      <c r="BC304" s="15" t="s">
        <v>39</v>
      </c>
      <c r="BE304" s="15" t="s">
        <v>39</v>
      </c>
      <c r="BF304" s="15" t="s">
        <v>39</v>
      </c>
      <c r="BG304" s="15" t="s">
        <v>39</v>
      </c>
      <c r="BI304" s="15" t="s">
        <v>39</v>
      </c>
      <c r="BJ304" s="15" t="s">
        <v>39</v>
      </c>
      <c r="BK304" s="15" t="s">
        <v>39</v>
      </c>
      <c r="BM304" s="15" t="s">
        <v>39</v>
      </c>
      <c r="BN304" s="15" t="s">
        <v>39</v>
      </c>
      <c r="BO304" s="15" t="s">
        <v>39</v>
      </c>
      <c r="BQ304" s="15" t="s">
        <v>39</v>
      </c>
      <c r="BR304" s="15" t="s">
        <v>39</v>
      </c>
      <c r="BS304" s="15" t="s">
        <v>39</v>
      </c>
      <c r="BU304" s="15" t="s">
        <v>39</v>
      </c>
      <c r="BV304" s="15" t="s">
        <v>39</v>
      </c>
      <c r="BW304" s="15" t="s">
        <v>39</v>
      </c>
      <c r="BY304" s="15" t="s">
        <v>39</v>
      </c>
      <c r="BZ304" s="15" t="s">
        <v>39</v>
      </c>
      <c r="CA304" s="15" t="s">
        <v>39</v>
      </c>
      <c r="CC304" s="15" t="s">
        <v>39</v>
      </c>
    </row>
    <row r="305" spans="1:81">
      <c r="A305" s="15">
        <v>38224995</v>
      </c>
      <c r="B305" s="17" t="s">
        <v>1125</v>
      </c>
      <c r="C305" s="15" t="s">
        <v>1126</v>
      </c>
      <c r="D305" s="15" t="s">
        <v>1125</v>
      </c>
      <c r="E305" s="15" t="s">
        <v>1127</v>
      </c>
      <c r="F305" s="15">
        <v>134250760</v>
      </c>
      <c r="G305" s="15" t="s">
        <v>46</v>
      </c>
      <c r="H305" s="15">
        <v>5</v>
      </c>
      <c r="I305" s="15">
        <v>600</v>
      </c>
      <c r="K305" s="15" t="b">
        <v>0</v>
      </c>
      <c r="L305" s="15" t="b">
        <v>0</v>
      </c>
      <c r="M305" s="15" t="b">
        <v>0</v>
      </c>
      <c r="N305" s="15" t="b">
        <v>0</v>
      </c>
      <c r="O305" s="15" t="b">
        <v>1</v>
      </c>
      <c r="P305" s="15">
        <v>0</v>
      </c>
      <c r="Q305" s="15">
        <v>0</v>
      </c>
      <c r="T305" s="15">
        <v>38224995</v>
      </c>
      <c r="U305" s="15" t="s">
        <v>39</v>
      </c>
      <c r="V305" s="15" t="s">
        <v>39</v>
      </c>
      <c r="W305" s="15" t="s">
        <v>39</v>
      </c>
      <c r="Y305" s="15" t="s">
        <v>39</v>
      </c>
      <c r="Z305" s="15" t="s">
        <v>39</v>
      </c>
      <c r="AA305" s="15" t="s">
        <v>39</v>
      </c>
      <c r="AC305" s="15" t="s">
        <v>39</v>
      </c>
      <c r="AD305" s="15" t="s">
        <v>39</v>
      </c>
      <c r="AE305" s="15" t="s">
        <v>39</v>
      </c>
      <c r="AG305" s="15" t="s">
        <v>39</v>
      </c>
      <c r="AH305" s="15" t="s">
        <v>39</v>
      </c>
      <c r="AI305" s="15" t="s">
        <v>39</v>
      </c>
      <c r="AK305" s="15" t="s">
        <v>39</v>
      </c>
      <c r="AL305" s="15" t="s">
        <v>39</v>
      </c>
      <c r="AM305" s="15" t="s">
        <v>39</v>
      </c>
      <c r="AO305" s="15" t="s">
        <v>39</v>
      </c>
      <c r="AP305" s="15" t="s">
        <v>39</v>
      </c>
      <c r="AQ305" s="15" t="s">
        <v>39</v>
      </c>
      <c r="AS305" s="15" t="s">
        <v>39</v>
      </c>
      <c r="AT305" s="15" t="s">
        <v>39</v>
      </c>
      <c r="AU305" s="15" t="s">
        <v>39</v>
      </c>
      <c r="AW305" s="15" t="s">
        <v>39</v>
      </c>
      <c r="AX305" s="15" t="s">
        <v>39</v>
      </c>
      <c r="AY305" s="15" t="s">
        <v>39</v>
      </c>
      <c r="BA305" s="15" t="s">
        <v>39</v>
      </c>
      <c r="BB305" s="15" t="s">
        <v>39</v>
      </c>
      <c r="BC305" s="15" t="s">
        <v>39</v>
      </c>
      <c r="BE305" s="15" t="s">
        <v>39</v>
      </c>
      <c r="BF305" s="15" t="s">
        <v>39</v>
      </c>
      <c r="BG305" s="15" t="s">
        <v>39</v>
      </c>
      <c r="BI305" s="15" t="s">
        <v>39</v>
      </c>
      <c r="BJ305" s="15" t="s">
        <v>39</v>
      </c>
      <c r="BK305" s="15" t="s">
        <v>39</v>
      </c>
      <c r="BM305" s="15" t="s">
        <v>39</v>
      </c>
      <c r="BN305" s="15" t="s">
        <v>39</v>
      </c>
      <c r="BO305" s="15" t="s">
        <v>39</v>
      </c>
      <c r="BQ305" s="15" t="s">
        <v>39</v>
      </c>
      <c r="BR305" s="15" t="s">
        <v>39</v>
      </c>
      <c r="BS305" s="15" t="s">
        <v>39</v>
      </c>
      <c r="BU305" s="15" t="s">
        <v>39</v>
      </c>
      <c r="BV305" s="15" t="s">
        <v>39</v>
      </c>
      <c r="BW305" s="15" t="s">
        <v>39</v>
      </c>
      <c r="BY305" s="15" t="s">
        <v>39</v>
      </c>
      <c r="BZ305" s="15" t="s">
        <v>39</v>
      </c>
      <c r="CA305" s="15" t="s">
        <v>39</v>
      </c>
      <c r="CC305" s="15" t="s">
        <v>39</v>
      </c>
    </row>
    <row r="306" spans="1:81">
      <c r="A306" s="15">
        <v>38224996</v>
      </c>
      <c r="B306" s="17" t="s">
        <v>1128</v>
      </c>
      <c r="C306" s="15" t="s">
        <v>1129</v>
      </c>
      <c r="D306" s="15" t="s">
        <v>1128</v>
      </c>
      <c r="E306" s="15" t="s">
        <v>1130</v>
      </c>
      <c r="F306" s="15">
        <v>134268597</v>
      </c>
      <c r="G306" s="15" t="s">
        <v>46</v>
      </c>
      <c r="H306" s="15">
        <v>5</v>
      </c>
      <c r="I306" s="15">
        <v>0</v>
      </c>
      <c r="K306" s="15" t="b">
        <v>0</v>
      </c>
      <c r="L306" s="15" t="b">
        <v>0</v>
      </c>
      <c r="M306" s="15" t="b">
        <v>0</v>
      </c>
      <c r="N306" s="15" t="b">
        <v>0</v>
      </c>
      <c r="O306" s="15" t="b">
        <v>1</v>
      </c>
      <c r="P306" s="15">
        <v>0</v>
      </c>
      <c r="Q306" s="15">
        <v>0</v>
      </c>
      <c r="T306" s="15">
        <v>38224996</v>
      </c>
      <c r="U306" s="15" t="s">
        <v>39</v>
      </c>
      <c r="V306" s="15" t="s">
        <v>39</v>
      </c>
      <c r="W306" s="15" t="s">
        <v>39</v>
      </c>
      <c r="Y306" s="15" t="s">
        <v>39</v>
      </c>
      <c r="Z306" s="15" t="s">
        <v>39</v>
      </c>
      <c r="AA306" s="15" t="s">
        <v>39</v>
      </c>
      <c r="AC306" s="15" t="s">
        <v>39</v>
      </c>
      <c r="AD306" s="15" t="s">
        <v>39</v>
      </c>
      <c r="AE306" s="15" t="s">
        <v>39</v>
      </c>
      <c r="AG306" s="15" t="s">
        <v>39</v>
      </c>
      <c r="AH306" s="15" t="s">
        <v>39</v>
      </c>
      <c r="AI306" s="15" t="s">
        <v>39</v>
      </c>
      <c r="AK306" s="15" t="s">
        <v>39</v>
      </c>
      <c r="AL306" s="15" t="s">
        <v>39</v>
      </c>
      <c r="AM306" s="15" t="s">
        <v>39</v>
      </c>
      <c r="AO306" s="15" t="s">
        <v>39</v>
      </c>
      <c r="AP306" s="15" t="s">
        <v>39</v>
      </c>
      <c r="AQ306" s="15" t="s">
        <v>39</v>
      </c>
      <c r="AS306" s="15" t="s">
        <v>39</v>
      </c>
      <c r="AT306" s="15" t="s">
        <v>39</v>
      </c>
      <c r="AU306" s="15" t="s">
        <v>39</v>
      </c>
      <c r="AW306" s="15" t="s">
        <v>39</v>
      </c>
      <c r="AX306" s="15" t="s">
        <v>39</v>
      </c>
      <c r="AY306" s="15" t="s">
        <v>39</v>
      </c>
      <c r="BA306" s="15" t="s">
        <v>39</v>
      </c>
      <c r="BB306" s="15" t="s">
        <v>39</v>
      </c>
      <c r="BC306" s="15" t="s">
        <v>39</v>
      </c>
      <c r="BE306" s="15" t="s">
        <v>39</v>
      </c>
      <c r="BF306" s="15" t="s">
        <v>39</v>
      </c>
      <c r="BG306" s="15" t="s">
        <v>39</v>
      </c>
      <c r="BI306" s="15" t="s">
        <v>39</v>
      </c>
      <c r="BJ306" s="15" t="s">
        <v>39</v>
      </c>
      <c r="BK306" s="15" t="s">
        <v>39</v>
      </c>
      <c r="BM306" s="15" t="s">
        <v>39</v>
      </c>
      <c r="BN306" s="15" t="s">
        <v>39</v>
      </c>
      <c r="BO306" s="15" t="s">
        <v>39</v>
      </c>
      <c r="BQ306" s="15" t="s">
        <v>39</v>
      </c>
      <c r="BR306" s="15" t="s">
        <v>39</v>
      </c>
      <c r="BS306" s="15" t="s">
        <v>39</v>
      </c>
      <c r="BU306" s="15" t="s">
        <v>39</v>
      </c>
      <c r="BV306" s="15" t="s">
        <v>39</v>
      </c>
      <c r="BW306" s="15" t="s">
        <v>39</v>
      </c>
      <c r="BY306" s="15" t="s">
        <v>39</v>
      </c>
      <c r="BZ306" s="15" t="s">
        <v>39</v>
      </c>
      <c r="CA306" s="15" t="s">
        <v>39</v>
      </c>
      <c r="CC306" s="15" t="s">
        <v>39</v>
      </c>
    </row>
    <row r="307" spans="1:81">
      <c r="A307" s="15">
        <v>38236270</v>
      </c>
      <c r="B307" s="17" t="s">
        <v>1131</v>
      </c>
      <c r="C307" s="15" t="s">
        <v>1132</v>
      </c>
      <c r="D307" s="15" t="s">
        <v>1131</v>
      </c>
      <c r="E307" s="15" t="s">
        <v>1133</v>
      </c>
      <c r="F307" s="15">
        <v>134250613</v>
      </c>
      <c r="G307" s="15" t="s">
        <v>46</v>
      </c>
      <c r="H307" s="15">
        <v>5</v>
      </c>
      <c r="I307" s="15">
        <v>0</v>
      </c>
      <c r="K307" s="15" t="b">
        <v>0</v>
      </c>
      <c r="L307" s="15" t="b">
        <v>0</v>
      </c>
      <c r="M307" s="15" t="b">
        <v>0</v>
      </c>
      <c r="N307" s="15" t="b">
        <v>0</v>
      </c>
      <c r="O307" s="15" t="b">
        <v>1</v>
      </c>
      <c r="P307" s="15">
        <v>0</v>
      </c>
      <c r="Q307" s="15">
        <v>0</v>
      </c>
      <c r="T307" s="15">
        <v>38236270</v>
      </c>
      <c r="U307" s="15" t="s">
        <v>39</v>
      </c>
      <c r="V307" s="15" t="s">
        <v>39</v>
      </c>
      <c r="Z307" s="15" t="s">
        <v>39</v>
      </c>
      <c r="AA307" s="15" t="s">
        <v>39</v>
      </c>
      <c r="AC307" s="15" t="s">
        <v>39</v>
      </c>
      <c r="AD307" s="15" t="s">
        <v>39</v>
      </c>
      <c r="AE307" s="15" t="s">
        <v>39</v>
      </c>
      <c r="AG307" s="15" t="s">
        <v>39</v>
      </c>
      <c r="AH307" s="15" t="s">
        <v>39</v>
      </c>
      <c r="AI307" s="15" t="s">
        <v>39</v>
      </c>
      <c r="AK307" s="15" t="s">
        <v>39</v>
      </c>
      <c r="AL307" s="15" t="s">
        <v>39</v>
      </c>
      <c r="AM307" s="15" t="s">
        <v>39</v>
      </c>
      <c r="AO307" s="15" t="s">
        <v>39</v>
      </c>
      <c r="AP307" s="15" t="s">
        <v>39</v>
      </c>
      <c r="AQ307" s="15" t="s">
        <v>39</v>
      </c>
      <c r="AS307" s="15" t="s">
        <v>39</v>
      </c>
      <c r="AT307" s="15" t="s">
        <v>39</v>
      </c>
      <c r="AU307" s="15" t="s">
        <v>39</v>
      </c>
      <c r="AW307" s="15" t="s">
        <v>39</v>
      </c>
      <c r="AX307" s="15" t="s">
        <v>39</v>
      </c>
      <c r="AY307" s="15" t="s">
        <v>39</v>
      </c>
      <c r="BA307" s="15" t="s">
        <v>39</v>
      </c>
      <c r="BB307" s="15" t="s">
        <v>39</v>
      </c>
      <c r="BC307" s="15" t="s">
        <v>39</v>
      </c>
      <c r="BE307" s="15" t="s">
        <v>39</v>
      </c>
      <c r="BF307" s="15" t="s">
        <v>39</v>
      </c>
      <c r="BG307" s="15" t="s">
        <v>39</v>
      </c>
      <c r="BI307" s="15" t="s">
        <v>39</v>
      </c>
      <c r="BJ307" s="15" t="s">
        <v>39</v>
      </c>
      <c r="BK307" s="15" t="s">
        <v>39</v>
      </c>
      <c r="BM307" s="15" t="s">
        <v>39</v>
      </c>
      <c r="BN307" s="15" t="s">
        <v>39</v>
      </c>
      <c r="BO307" s="15" t="s">
        <v>39</v>
      </c>
      <c r="BQ307" s="15" t="s">
        <v>39</v>
      </c>
      <c r="BR307" s="15" t="s">
        <v>39</v>
      </c>
      <c r="BS307" s="15" t="s">
        <v>39</v>
      </c>
      <c r="BU307" s="15" t="s">
        <v>39</v>
      </c>
      <c r="BV307" s="15" t="s">
        <v>39</v>
      </c>
      <c r="BW307" s="15" t="s">
        <v>39</v>
      </c>
      <c r="BY307" s="15" t="s">
        <v>39</v>
      </c>
      <c r="BZ307" s="15" t="s">
        <v>39</v>
      </c>
      <c r="CA307" s="15" t="s">
        <v>39</v>
      </c>
      <c r="CC307" s="15" t="s">
        <v>39</v>
      </c>
    </row>
    <row r="308" spans="1:81">
      <c r="A308" s="15">
        <v>38236271</v>
      </c>
      <c r="B308" s="17" t="s">
        <v>1134</v>
      </c>
      <c r="C308" s="15" t="s">
        <v>1135</v>
      </c>
      <c r="D308" s="15" t="s">
        <v>1134</v>
      </c>
      <c r="E308" s="15" t="s">
        <v>1136</v>
      </c>
      <c r="F308" s="15">
        <v>134265033</v>
      </c>
      <c r="G308" s="15" t="s">
        <v>46</v>
      </c>
      <c r="H308" s="15">
        <v>1</v>
      </c>
      <c r="I308" s="15">
        <v>0</v>
      </c>
      <c r="K308" s="15" t="b">
        <v>0</v>
      </c>
      <c r="L308" s="15" t="b">
        <v>0</v>
      </c>
      <c r="M308" s="15" t="b">
        <v>0</v>
      </c>
      <c r="N308" s="15" t="b">
        <v>0</v>
      </c>
      <c r="O308" s="15" t="b">
        <v>1</v>
      </c>
      <c r="P308" s="15">
        <v>0</v>
      </c>
      <c r="Q308" s="15">
        <v>0</v>
      </c>
      <c r="T308" s="15">
        <v>38236271</v>
      </c>
      <c r="U308" s="15" t="s">
        <v>39</v>
      </c>
      <c r="V308" s="15" t="s">
        <v>39</v>
      </c>
      <c r="Z308" s="15" t="s">
        <v>39</v>
      </c>
      <c r="AA308" s="15" t="s">
        <v>39</v>
      </c>
      <c r="AC308" s="15" t="s">
        <v>39</v>
      </c>
      <c r="AD308" s="15" t="s">
        <v>39</v>
      </c>
      <c r="AE308" s="15" t="s">
        <v>39</v>
      </c>
      <c r="AG308" s="15" t="s">
        <v>39</v>
      </c>
      <c r="AH308" s="15" t="s">
        <v>39</v>
      </c>
      <c r="AI308" s="15" t="s">
        <v>39</v>
      </c>
      <c r="AK308" s="15" t="s">
        <v>39</v>
      </c>
      <c r="AL308" s="15" t="s">
        <v>39</v>
      </c>
      <c r="AM308" s="15" t="s">
        <v>39</v>
      </c>
      <c r="AO308" s="15" t="s">
        <v>39</v>
      </c>
      <c r="AP308" s="15" t="s">
        <v>39</v>
      </c>
      <c r="AQ308" s="15" t="s">
        <v>39</v>
      </c>
      <c r="AS308" s="15" t="s">
        <v>39</v>
      </c>
      <c r="AT308" s="15" t="s">
        <v>39</v>
      </c>
      <c r="AU308" s="15" t="s">
        <v>39</v>
      </c>
      <c r="AW308" s="15" t="s">
        <v>39</v>
      </c>
      <c r="AX308" s="15" t="s">
        <v>39</v>
      </c>
      <c r="AY308" s="15" t="s">
        <v>39</v>
      </c>
      <c r="BA308" s="15" t="s">
        <v>39</v>
      </c>
      <c r="BB308" s="15" t="s">
        <v>39</v>
      </c>
      <c r="BC308" s="15" t="s">
        <v>39</v>
      </c>
      <c r="BE308" s="15" t="s">
        <v>39</v>
      </c>
      <c r="BF308" s="15" t="s">
        <v>39</v>
      </c>
      <c r="BG308" s="15" t="s">
        <v>39</v>
      </c>
      <c r="BI308" s="15" t="s">
        <v>39</v>
      </c>
      <c r="BJ308" s="15" t="s">
        <v>39</v>
      </c>
      <c r="BK308" s="15" t="s">
        <v>39</v>
      </c>
      <c r="BM308" s="15" t="s">
        <v>39</v>
      </c>
      <c r="BN308" s="15" t="s">
        <v>39</v>
      </c>
      <c r="BO308" s="15" t="s">
        <v>39</v>
      </c>
      <c r="BQ308" s="15" t="s">
        <v>39</v>
      </c>
      <c r="BR308" s="15" t="s">
        <v>39</v>
      </c>
      <c r="BS308" s="15" t="s">
        <v>39</v>
      </c>
      <c r="BU308" s="15" t="s">
        <v>39</v>
      </c>
      <c r="BV308" s="15" t="s">
        <v>39</v>
      </c>
      <c r="BW308" s="15" t="s">
        <v>39</v>
      </c>
      <c r="BY308" s="15" t="s">
        <v>39</v>
      </c>
      <c r="BZ308" s="15" t="s">
        <v>39</v>
      </c>
      <c r="CA308" s="15" t="s">
        <v>39</v>
      </c>
      <c r="CC308" s="15" t="s">
        <v>39</v>
      </c>
    </row>
    <row r="309" spans="1:81">
      <c r="A309" s="15">
        <v>38236272</v>
      </c>
      <c r="B309" s="17" t="s">
        <v>1137</v>
      </c>
      <c r="C309" s="15" t="s">
        <v>1138</v>
      </c>
      <c r="D309" s="15" t="s">
        <v>1137</v>
      </c>
      <c r="E309" s="15" t="s">
        <v>1139</v>
      </c>
      <c r="F309" s="15">
        <v>134282279</v>
      </c>
      <c r="G309" s="15" t="s">
        <v>46</v>
      </c>
      <c r="H309" s="15">
        <v>5</v>
      </c>
      <c r="I309" s="15">
        <v>0</v>
      </c>
      <c r="K309" s="15" t="b">
        <v>0</v>
      </c>
      <c r="L309" s="15" t="b">
        <v>0</v>
      </c>
      <c r="M309" s="15" t="b">
        <v>0</v>
      </c>
      <c r="N309" s="15" t="b">
        <v>0</v>
      </c>
      <c r="O309" s="15" t="b">
        <v>1</v>
      </c>
      <c r="P309" s="15">
        <v>0</v>
      </c>
      <c r="Q309" s="15">
        <v>0</v>
      </c>
      <c r="T309" s="15">
        <v>38236272</v>
      </c>
      <c r="U309" s="15" t="s">
        <v>39</v>
      </c>
      <c r="V309" s="15" t="s">
        <v>39</v>
      </c>
      <c r="Z309" s="15" t="s">
        <v>39</v>
      </c>
      <c r="AA309" s="15" t="s">
        <v>39</v>
      </c>
      <c r="AC309" s="15" t="s">
        <v>39</v>
      </c>
      <c r="AD309" s="15" t="s">
        <v>39</v>
      </c>
      <c r="AE309" s="15" t="s">
        <v>39</v>
      </c>
      <c r="AG309" s="15" t="s">
        <v>39</v>
      </c>
      <c r="AH309" s="15" t="s">
        <v>39</v>
      </c>
      <c r="AI309" s="15" t="s">
        <v>39</v>
      </c>
      <c r="AK309" s="15" t="s">
        <v>39</v>
      </c>
      <c r="AL309" s="15" t="s">
        <v>39</v>
      </c>
      <c r="AM309" s="15" t="s">
        <v>39</v>
      </c>
      <c r="AO309" s="15" t="s">
        <v>39</v>
      </c>
      <c r="AP309" s="15" t="s">
        <v>39</v>
      </c>
      <c r="AQ309" s="15" t="s">
        <v>39</v>
      </c>
      <c r="AS309" s="15" t="s">
        <v>39</v>
      </c>
      <c r="AT309" s="15" t="s">
        <v>39</v>
      </c>
      <c r="AU309" s="15" t="s">
        <v>39</v>
      </c>
      <c r="AW309" s="15" t="s">
        <v>39</v>
      </c>
      <c r="AX309" s="15" t="s">
        <v>39</v>
      </c>
      <c r="AY309" s="15" t="s">
        <v>39</v>
      </c>
      <c r="BA309" s="15" t="s">
        <v>39</v>
      </c>
      <c r="BB309" s="15" t="s">
        <v>39</v>
      </c>
      <c r="BC309" s="15" t="s">
        <v>39</v>
      </c>
      <c r="BE309" s="15" t="s">
        <v>39</v>
      </c>
      <c r="BF309" s="15" t="s">
        <v>39</v>
      </c>
      <c r="BG309" s="15" t="s">
        <v>39</v>
      </c>
      <c r="BI309" s="15" t="s">
        <v>39</v>
      </c>
      <c r="BJ309" s="15" t="s">
        <v>39</v>
      </c>
      <c r="BK309" s="15" t="s">
        <v>39</v>
      </c>
      <c r="BM309" s="15" t="s">
        <v>39</v>
      </c>
      <c r="BN309" s="15" t="s">
        <v>39</v>
      </c>
      <c r="BO309" s="15" t="s">
        <v>39</v>
      </c>
      <c r="BQ309" s="15" t="s">
        <v>39</v>
      </c>
      <c r="BR309" s="15" t="s">
        <v>39</v>
      </c>
      <c r="BS309" s="15" t="s">
        <v>39</v>
      </c>
      <c r="BU309" s="15" t="s">
        <v>39</v>
      </c>
      <c r="BV309" s="15" t="s">
        <v>39</v>
      </c>
      <c r="BW309" s="15" t="s">
        <v>39</v>
      </c>
      <c r="BY309" s="15" t="s">
        <v>39</v>
      </c>
      <c r="BZ309" s="15" t="s">
        <v>39</v>
      </c>
      <c r="CA309" s="15" t="s">
        <v>39</v>
      </c>
      <c r="CC309" s="15" t="s">
        <v>39</v>
      </c>
    </row>
    <row r="310" spans="1:81">
      <c r="A310" s="15">
        <v>38236273</v>
      </c>
      <c r="B310" s="17" t="s">
        <v>1140</v>
      </c>
      <c r="C310" s="15" t="s">
        <v>1141</v>
      </c>
      <c r="D310" s="15" t="s">
        <v>1140</v>
      </c>
      <c r="E310" s="15" t="s">
        <v>1142</v>
      </c>
      <c r="F310" s="15">
        <v>134252965</v>
      </c>
      <c r="G310" s="15" t="s">
        <v>46</v>
      </c>
      <c r="H310" s="15">
        <v>5</v>
      </c>
      <c r="I310" s="15">
        <v>0</v>
      </c>
      <c r="K310" s="15" t="b">
        <v>0</v>
      </c>
      <c r="L310" s="15" t="b">
        <v>0</v>
      </c>
      <c r="M310" s="15" t="b">
        <v>0</v>
      </c>
      <c r="N310" s="15" t="b">
        <v>0</v>
      </c>
      <c r="O310" s="15" t="b">
        <v>1</v>
      </c>
      <c r="P310" s="15">
        <v>0</v>
      </c>
      <c r="Q310" s="15">
        <v>0</v>
      </c>
      <c r="T310" s="15">
        <v>38236273</v>
      </c>
      <c r="U310" s="15" t="s">
        <v>39</v>
      </c>
      <c r="V310" s="15" t="s">
        <v>39</v>
      </c>
      <c r="W310" s="15" t="s">
        <v>39</v>
      </c>
      <c r="Y310" s="15" t="s">
        <v>39</v>
      </c>
      <c r="Z310" s="15" t="s">
        <v>39</v>
      </c>
      <c r="AA310" s="15" t="s">
        <v>39</v>
      </c>
      <c r="AC310" s="15" t="s">
        <v>39</v>
      </c>
      <c r="AD310" s="15" t="s">
        <v>39</v>
      </c>
      <c r="AE310" s="15" t="s">
        <v>39</v>
      </c>
      <c r="AG310" s="15" t="s">
        <v>39</v>
      </c>
      <c r="AH310" s="15" t="s">
        <v>39</v>
      </c>
      <c r="AI310" s="15" t="s">
        <v>39</v>
      </c>
      <c r="AK310" s="15" t="s">
        <v>39</v>
      </c>
      <c r="AL310" s="15" t="s">
        <v>39</v>
      </c>
      <c r="AM310" s="15" t="s">
        <v>39</v>
      </c>
      <c r="AO310" s="15" t="s">
        <v>39</v>
      </c>
      <c r="AP310" s="15" t="s">
        <v>39</v>
      </c>
      <c r="AQ310" s="15" t="s">
        <v>39</v>
      </c>
      <c r="AS310" s="15" t="s">
        <v>39</v>
      </c>
      <c r="AT310" s="15" t="s">
        <v>39</v>
      </c>
      <c r="AU310" s="15" t="s">
        <v>39</v>
      </c>
      <c r="AW310" s="15" t="s">
        <v>39</v>
      </c>
      <c r="AX310" s="15" t="s">
        <v>39</v>
      </c>
      <c r="AY310" s="15" t="s">
        <v>39</v>
      </c>
      <c r="BA310" s="15" t="s">
        <v>39</v>
      </c>
      <c r="BB310" s="15" t="s">
        <v>39</v>
      </c>
      <c r="BC310" s="15" t="s">
        <v>39</v>
      </c>
      <c r="BE310" s="15" t="s">
        <v>39</v>
      </c>
      <c r="BF310" s="15" t="s">
        <v>39</v>
      </c>
      <c r="BG310" s="15" t="s">
        <v>39</v>
      </c>
      <c r="BI310" s="15" t="s">
        <v>39</v>
      </c>
      <c r="BJ310" s="15" t="s">
        <v>39</v>
      </c>
      <c r="BK310" s="15" t="s">
        <v>39</v>
      </c>
      <c r="BM310" s="15" t="s">
        <v>39</v>
      </c>
      <c r="BN310" s="15" t="s">
        <v>39</v>
      </c>
      <c r="BO310" s="15" t="s">
        <v>39</v>
      </c>
      <c r="BQ310" s="15" t="s">
        <v>39</v>
      </c>
      <c r="BR310" s="15" t="s">
        <v>39</v>
      </c>
      <c r="BS310" s="15" t="s">
        <v>39</v>
      </c>
      <c r="BU310" s="15" t="s">
        <v>39</v>
      </c>
      <c r="BV310" s="15" t="s">
        <v>39</v>
      </c>
      <c r="BW310" s="15" t="s">
        <v>39</v>
      </c>
      <c r="BY310" s="15" t="s">
        <v>39</v>
      </c>
      <c r="BZ310" s="15" t="s">
        <v>39</v>
      </c>
      <c r="CA310" s="15" t="s">
        <v>39</v>
      </c>
      <c r="CC310" s="15" t="s">
        <v>39</v>
      </c>
    </row>
    <row r="311" spans="1:81">
      <c r="A311" s="15">
        <v>38236274</v>
      </c>
      <c r="B311" s="17" t="s">
        <v>1143</v>
      </c>
      <c r="C311" s="15" t="s">
        <v>1144</v>
      </c>
      <c r="D311" s="15" t="s">
        <v>1143</v>
      </c>
      <c r="E311" s="15" t="s">
        <v>1145</v>
      </c>
      <c r="F311" s="15">
        <v>134265292</v>
      </c>
      <c r="G311" s="15" t="s">
        <v>46</v>
      </c>
      <c r="H311" s="15">
        <v>5</v>
      </c>
      <c r="I311" s="15">
        <v>0</v>
      </c>
      <c r="K311" s="15" t="b">
        <v>0</v>
      </c>
      <c r="L311" s="15" t="b">
        <v>0</v>
      </c>
      <c r="M311" s="15" t="b">
        <v>0</v>
      </c>
      <c r="N311" s="15" t="b">
        <v>0</v>
      </c>
      <c r="O311" s="15" t="b">
        <v>1</v>
      </c>
      <c r="P311" s="15">
        <v>0</v>
      </c>
      <c r="Q311" s="15">
        <v>0</v>
      </c>
      <c r="T311" s="15">
        <v>38236274</v>
      </c>
      <c r="U311" s="15" t="s">
        <v>39</v>
      </c>
      <c r="V311" s="15" t="s">
        <v>39</v>
      </c>
      <c r="W311" s="15" t="s">
        <v>39</v>
      </c>
      <c r="Y311" s="15" t="s">
        <v>39</v>
      </c>
      <c r="Z311" s="15" t="s">
        <v>39</v>
      </c>
      <c r="AA311" s="15" t="s">
        <v>39</v>
      </c>
      <c r="AC311" s="15" t="s">
        <v>39</v>
      </c>
      <c r="AD311" s="15" t="s">
        <v>39</v>
      </c>
      <c r="AE311" s="15" t="s">
        <v>39</v>
      </c>
      <c r="AG311" s="15" t="s">
        <v>39</v>
      </c>
      <c r="AH311" s="15" t="s">
        <v>39</v>
      </c>
      <c r="AI311" s="15" t="s">
        <v>39</v>
      </c>
      <c r="AK311" s="15" t="s">
        <v>39</v>
      </c>
      <c r="AL311" s="15" t="s">
        <v>39</v>
      </c>
      <c r="AM311" s="15" t="s">
        <v>39</v>
      </c>
      <c r="AO311" s="15" t="s">
        <v>39</v>
      </c>
      <c r="AP311" s="15" t="s">
        <v>39</v>
      </c>
      <c r="AQ311" s="15" t="s">
        <v>39</v>
      </c>
      <c r="AS311" s="15" t="s">
        <v>39</v>
      </c>
      <c r="AT311" s="15" t="s">
        <v>39</v>
      </c>
      <c r="AU311" s="15" t="s">
        <v>39</v>
      </c>
      <c r="AW311" s="15" t="s">
        <v>39</v>
      </c>
      <c r="AX311" s="15" t="s">
        <v>39</v>
      </c>
      <c r="AY311" s="15" t="s">
        <v>39</v>
      </c>
      <c r="BA311" s="15" t="s">
        <v>39</v>
      </c>
      <c r="BB311" s="15" t="s">
        <v>39</v>
      </c>
      <c r="BC311" s="15" t="s">
        <v>39</v>
      </c>
      <c r="BE311" s="15" t="s">
        <v>39</v>
      </c>
      <c r="BF311" s="15" t="s">
        <v>39</v>
      </c>
      <c r="BG311" s="15" t="s">
        <v>39</v>
      </c>
      <c r="BI311" s="15" t="s">
        <v>39</v>
      </c>
      <c r="BJ311" s="15" t="s">
        <v>39</v>
      </c>
      <c r="BK311" s="15" t="s">
        <v>39</v>
      </c>
      <c r="BM311" s="15" t="s">
        <v>39</v>
      </c>
      <c r="BN311" s="15" t="s">
        <v>39</v>
      </c>
      <c r="BO311" s="15" t="s">
        <v>39</v>
      </c>
      <c r="BQ311" s="15" t="s">
        <v>39</v>
      </c>
      <c r="BR311" s="15" t="s">
        <v>39</v>
      </c>
      <c r="BS311" s="15" t="s">
        <v>39</v>
      </c>
      <c r="BU311" s="15" t="s">
        <v>39</v>
      </c>
      <c r="BV311" s="15" t="s">
        <v>39</v>
      </c>
      <c r="BW311" s="15" t="s">
        <v>39</v>
      </c>
      <c r="BY311" s="15" t="s">
        <v>39</v>
      </c>
      <c r="BZ311" s="15" t="s">
        <v>39</v>
      </c>
      <c r="CA311" s="15" t="s">
        <v>39</v>
      </c>
      <c r="CC311" s="15" t="s">
        <v>39</v>
      </c>
    </row>
    <row r="312" spans="1:81">
      <c r="A312" s="15">
        <v>38236275</v>
      </c>
      <c r="B312" s="17" t="s">
        <v>1146</v>
      </c>
      <c r="C312" s="15" t="s">
        <v>1147</v>
      </c>
      <c r="D312" s="15" t="s">
        <v>1146</v>
      </c>
      <c r="E312" s="15" t="s">
        <v>1148</v>
      </c>
      <c r="F312" s="15">
        <v>134272447</v>
      </c>
      <c r="G312" s="15" t="s">
        <v>46</v>
      </c>
      <c r="H312" s="15">
        <v>5</v>
      </c>
      <c r="I312" s="15">
        <v>0</v>
      </c>
      <c r="K312" s="15" t="b">
        <v>0</v>
      </c>
      <c r="L312" s="15" t="b">
        <v>0</v>
      </c>
      <c r="M312" s="15" t="b">
        <v>0</v>
      </c>
      <c r="N312" s="15" t="b">
        <v>0</v>
      </c>
      <c r="O312" s="15" t="b">
        <v>1</v>
      </c>
      <c r="P312" s="15">
        <v>0</v>
      </c>
      <c r="Q312" s="15">
        <v>0</v>
      </c>
      <c r="T312" s="15">
        <v>38236275</v>
      </c>
      <c r="U312" s="15" t="s">
        <v>39</v>
      </c>
      <c r="V312" s="15" t="s">
        <v>39</v>
      </c>
      <c r="W312" s="15" t="s">
        <v>39</v>
      </c>
      <c r="Y312" s="15" t="s">
        <v>39</v>
      </c>
      <c r="Z312" s="15" t="s">
        <v>39</v>
      </c>
      <c r="AA312" s="15" t="s">
        <v>39</v>
      </c>
      <c r="AC312" s="15" t="s">
        <v>39</v>
      </c>
      <c r="AD312" s="15" t="s">
        <v>39</v>
      </c>
      <c r="AE312" s="15" t="s">
        <v>39</v>
      </c>
      <c r="AG312" s="15" t="s">
        <v>39</v>
      </c>
      <c r="AH312" s="15" t="s">
        <v>39</v>
      </c>
      <c r="AI312" s="15" t="s">
        <v>39</v>
      </c>
      <c r="AK312" s="15" t="s">
        <v>39</v>
      </c>
      <c r="AL312" s="15" t="s">
        <v>39</v>
      </c>
      <c r="AM312" s="15" t="s">
        <v>39</v>
      </c>
      <c r="AO312" s="15" t="s">
        <v>39</v>
      </c>
      <c r="AP312" s="15" t="s">
        <v>39</v>
      </c>
      <c r="AQ312" s="15" t="s">
        <v>39</v>
      </c>
      <c r="AS312" s="15" t="s">
        <v>39</v>
      </c>
      <c r="AT312" s="15" t="s">
        <v>39</v>
      </c>
      <c r="AU312" s="15" t="s">
        <v>39</v>
      </c>
      <c r="AW312" s="15" t="s">
        <v>39</v>
      </c>
      <c r="AX312" s="15" t="s">
        <v>39</v>
      </c>
      <c r="AY312" s="15" t="s">
        <v>39</v>
      </c>
      <c r="BA312" s="15" t="s">
        <v>39</v>
      </c>
      <c r="BB312" s="15" t="s">
        <v>39</v>
      </c>
      <c r="BC312" s="15" t="s">
        <v>39</v>
      </c>
      <c r="BE312" s="15" t="s">
        <v>39</v>
      </c>
      <c r="BF312" s="15" t="s">
        <v>39</v>
      </c>
      <c r="BG312" s="15" t="s">
        <v>39</v>
      </c>
      <c r="BI312" s="15" t="s">
        <v>39</v>
      </c>
      <c r="BJ312" s="15" t="s">
        <v>39</v>
      </c>
      <c r="BK312" s="15" t="s">
        <v>39</v>
      </c>
      <c r="BM312" s="15" t="s">
        <v>39</v>
      </c>
      <c r="BN312" s="15" t="s">
        <v>39</v>
      </c>
      <c r="BO312" s="15" t="s">
        <v>39</v>
      </c>
      <c r="BQ312" s="15" t="s">
        <v>39</v>
      </c>
      <c r="BR312" s="15" t="s">
        <v>39</v>
      </c>
      <c r="BS312" s="15" t="s">
        <v>39</v>
      </c>
      <c r="BU312" s="15" t="s">
        <v>39</v>
      </c>
      <c r="BV312" s="15" t="s">
        <v>39</v>
      </c>
      <c r="BW312" s="15" t="s">
        <v>39</v>
      </c>
      <c r="BY312" s="15" t="s">
        <v>39</v>
      </c>
      <c r="BZ312" s="15" t="s">
        <v>39</v>
      </c>
      <c r="CA312" s="15" t="s">
        <v>39</v>
      </c>
      <c r="CC312" s="15" t="s">
        <v>39</v>
      </c>
    </row>
    <row r="313" spans="1:81">
      <c r="A313" s="15">
        <v>38236276</v>
      </c>
      <c r="B313" s="17" t="s">
        <v>1149</v>
      </c>
      <c r="C313" s="15" t="s">
        <v>1150</v>
      </c>
      <c r="D313" s="15" t="s">
        <v>1149</v>
      </c>
      <c r="E313" s="15" t="s">
        <v>1151</v>
      </c>
      <c r="F313" s="15">
        <v>134235621</v>
      </c>
      <c r="G313" s="15" t="s">
        <v>46</v>
      </c>
      <c r="H313" s="15">
        <v>5</v>
      </c>
      <c r="I313" s="15">
        <v>0</v>
      </c>
      <c r="K313" s="15" t="b">
        <v>0</v>
      </c>
      <c r="L313" s="15" t="b">
        <v>0</v>
      </c>
      <c r="M313" s="15" t="b">
        <v>0</v>
      </c>
      <c r="N313" s="15" t="b">
        <v>0</v>
      </c>
      <c r="O313" s="15" t="b">
        <v>1</v>
      </c>
      <c r="P313" s="15">
        <v>0</v>
      </c>
      <c r="Q313" s="15">
        <v>0</v>
      </c>
      <c r="T313" s="15">
        <v>38236276</v>
      </c>
      <c r="U313" s="15" t="s">
        <v>39</v>
      </c>
      <c r="V313" s="15" t="s">
        <v>39</v>
      </c>
      <c r="W313" s="15" t="s">
        <v>39</v>
      </c>
      <c r="Y313" s="15" t="s">
        <v>39</v>
      </c>
      <c r="Z313" s="15" t="s">
        <v>39</v>
      </c>
      <c r="AA313" s="15" t="s">
        <v>39</v>
      </c>
      <c r="AC313" s="15" t="s">
        <v>39</v>
      </c>
      <c r="AD313" s="15" t="s">
        <v>39</v>
      </c>
      <c r="AE313" s="15" t="s">
        <v>39</v>
      </c>
      <c r="AG313" s="15" t="s">
        <v>39</v>
      </c>
      <c r="AH313" s="15" t="s">
        <v>39</v>
      </c>
      <c r="AI313" s="15" t="s">
        <v>39</v>
      </c>
      <c r="AK313" s="15" t="s">
        <v>39</v>
      </c>
      <c r="AL313" s="15" t="s">
        <v>39</v>
      </c>
      <c r="AM313" s="15" t="s">
        <v>39</v>
      </c>
      <c r="AO313" s="15" t="s">
        <v>39</v>
      </c>
      <c r="AP313" s="15" t="s">
        <v>39</v>
      </c>
      <c r="AQ313" s="15" t="s">
        <v>39</v>
      </c>
      <c r="AS313" s="15" t="s">
        <v>39</v>
      </c>
      <c r="AT313" s="15" t="s">
        <v>39</v>
      </c>
      <c r="AU313" s="15" t="s">
        <v>39</v>
      </c>
      <c r="AW313" s="15" t="s">
        <v>39</v>
      </c>
      <c r="AX313" s="15" t="s">
        <v>39</v>
      </c>
      <c r="AY313" s="15" t="s">
        <v>39</v>
      </c>
      <c r="BA313" s="15" t="s">
        <v>39</v>
      </c>
      <c r="BB313" s="15" t="s">
        <v>39</v>
      </c>
      <c r="BC313" s="15" t="s">
        <v>39</v>
      </c>
      <c r="BE313" s="15" t="s">
        <v>39</v>
      </c>
      <c r="BF313" s="15" t="s">
        <v>39</v>
      </c>
      <c r="BG313" s="15" t="s">
        <v>39</v>
      </c>
      <c r="BI313" s="15" t="s">
        <v>39</v>
      </c>
      <c r="BJ313" s="15" t="s">
        <v>39</v>
      </c>
      <c r="BK313" s="15" t="s">
        <v>39</v>
      </c>
      <c r="BM313" s="15" t="s">
        <v>39</v>
      </c>
      <c r="BN313" s="15" t="s">
        <v>39</v>
      </c>
      <c r="BO313" s="15" t="s">
        <v>39</v>
      </c>
      <c r="BQ313" s="15" t="s">
        <v>39</v>
      </c>
      <c r="BR313" s="15" t="s">
        <v>39</v>
      </c>
      <c r="BS313" s="15" t="s">
        <v>39</v>
      </c>
      <c r="BU313" s="15" t="s">
        <v>39</v>
      </c>
      <c r="BV313" s="15" t="s">
        <v>39</v>
      </c>
      <c r="BW313" s="15" t="s">
        <v>39</v>
      </c>
      <c r="BY313" s="15" t="s">
        <v>39</v>
      </c>
      <c r="BZ313" s="15" t="s">
        <v>39</v>
      </c>
      <c r="CA313" s="15" t="s">
        <v>39</v>
      </c>
      <c r="CC313" s="15" t="s">
        <v>39</v>
      </c>
    </row>
    <row r="314" spans="1:81">
      <c r="A314" s="15">
        <v>38236277</v>
      </c>
      <c r="B314" s="17" t="s">
        <v>1152</v>
      </c>
      <c r="C314" s="15" t="s">
        <v>1153</v>
      </c>
      <c r="D314" s="15" t="s">
        <v>1152</v>
      </c>
      <c r="E314" s="15" t="s">
        <v>1154</v>
      </c>
      <c r="F314" s="15">
        <v>134267834</v>
      </c>
      <c r="G314" s="15" t="s">
        <v>46</v>
      </c>
      <c r="H314" s="15">
        <v>5</v>
      </c>
      <c r="I314" s="15">
        <v>0</v>
      </c>
      <c r="K314" s="15" t="b">
        <v>0</v>
      </c>
      <c r="L314" s="15" t="b">
        <v>0</v>
      </c>
      <c r="M314" s="15" t="b">
        <v>0</v>
      </c>
      <c r="N314" s="15" t="b">
        <v>0</v>
      </c>
      <c r="O314" s="15" t="b">
        <v>1</v>
      </c>
      <c r="P314" s="15">
        <v>0</v>
      </c>
      <c r="Q314" s="15">
        <v>0</v>
      </c>
      <c r="T314" s="15">
        <v>38236277</v>
      </c>
      <c r="U314" s="15" t="s">
        <v>39</v>
      </c>
      <c r="V314" s="15" t="s">
        <v>39</v>
      </c>
      <c r="W314" s="15" t="s">
        <v>39</v>
      </c>
      <c r="Y314" s="15" t="s">
        <v>39</v>
      </c>
      <c r="Z314" s="15" t="s">
        <v>39</v>
      </c>
      <c r="AA314" s="15" t="s">
        <v>39</v>
      </c>
      <c r="AC314" s="15" t="s">
        <v>39</v>
      </c>
      <c r="AD314" s="15" t="s">
        <v>39</v>
      </c>
      <c r="AE314" s="15" t="s">
        <v>39</v>
      </c>
      <c r="AG314" s="15" t="s">
        <v>39</v>
      </c>
      <c r="AH314" s="15" t="s">
        <v>39</v>
      </c>
      <c r="AI314" s="15" t="s">
        <v>39</v>
      </c>
      <c r="AK314" s="15" t="s">
        <v>39</v>
      </c>
      <c r="AL314" s="15" t="s">
        <v>39</v>
      </c>
      <c r="AM314" s="15" t="s">
        <v>39</v>
      </c>
      <c r="AO314" s="15" t="s">
        <v>39</v>
      </c>
      <c r="AP314" s="15" t="s">
        <v>39</v>
      </c>
      <c r="AQ314" s="15" t="s">
        <v>39</v>
      </c>
      <c r="AS314" s="15" t="s">
        <v>39</v>
      </c>
      <c r="AT314" s="15" t="s">
        <v>39</v>
      </c>
      <c r="AU314" s="15" t="s">
        <v>39</v>
      </c>
      <c r="AW314" s="15" t="s">
        <v>39</v>
      </c>
      <c r="AX314" s="15" t="s">
        <v>39</v>
      </c>
      <c r="AY314" s="15" t="s">
        <v>39</v>
      </c>
      <c r="BA314" s="15" t="s">
        <v>39</v>
      </c>
      <c r="BB314" s="15" t="s">
        <v>39</v>
      </c>
      <c r="BC314" s="15" t="s">
        <v>39</v>
      </c>
      <c r="BE314" s="15" t="s">
        <v>39</v>
      </c>
      <c r="BF314" s="15" t="s">
        <v>39</v>
      </c>
      <c r="BG314" s="15" t="s">
        <v>39</v>
      </c>
      <c r="BI314" s="15" t="s">
        <v>39</v>
      </c>
      <c r="BJ314" s="15" t="s">
        <v>39</v>
      </c>
      <c r="BK314" s="15" t="s">
        <v>39</v>
      </c>
      <c r="BM314" s="15" t="s">
        <v>39</v>
      </c>
      <c r="BN314" s="15" t="s">
        <v>39</v>
      </c>
      <c r="BO314" s="15" t="s">
        <v>39</v>
      </c>
      <c r="BQ314" s="15" t="s">
        <v>39</v>
      </c>
      <c r="BR314" s="15" t="s">
        <v>39</v>
      </c>
      <c r="BS314" s="15" t="s">
        <v>39</v>
      </c>
      <c r="BU314" s="15" t="s">
        <v>39</v>
      </c>
      <c r="BV314" s="15" t="s">
        <v>39</v>
      </c>
      <c r="BW314" s="15" t="s">
        <v>39</v>
      </c>
      <c r="BY314" s="15" t="s">
        <v>39</v>
      </c>
      <c r="BZ314" s="15" t="s">
        <v>39</v>
      </c>
      <c r="CA314" s="15" t="s">
        <v>39</v>
      </c>
      <c r="CC314" s="15" t="s">
        <v>39</v>
      </c>
    </row>
    <row r="315" spans="1:81">
      <c r="A315" s="15">
        <v>38236330</v>
      </c>
      <c r="B315" s="17" t="s">
        <v>1155</v>
      </c>
      <c r="C315" s="15" t="s">
        <v>1156</v>
      </c>
      <c r="D315" s="15" t="s">
        <v>1155</v>
      </c>
      <c r="E315" s="15" t="s">
        <v>1157</v>
      </c>
      <c r="F315" s="15">
        <v>134234555</v>
      </c>
      <c r="G315" s="15" t="s">
        <v>46</v>
      </c>
      <c r="H315" s="15">
        <v>5</v>
      </c>
      <c r="I315" s="15">
        <v>0</v>
      </c>
      <c r="K315" s="15" t="b">
        <v>0</v>
      </c>
      <c r="L315" s="15" t="b">
        <v>0</v>
      </c>
      <c r="M315" s="15" t="b">
        <v>0</v>
      </c>
      <c r="N315" s="15" t="b">
        <v>0</v>
      </c>
      <c r="O315" s="15" t="b">
        <v>1</v>
      </c>
      <c r="P315" s="15">
        <v>0</v>
      </c>
      <c r="Q315" s="15">
        <v>0</v>
      </c>
      <c r="T315" s="15">
        <v>38236330</v>
      </c>
      <c r="U315" s="15" t="s">
        <v>39</v>
      </c>
      <c r="V315" s="15" t="s">
        <v>39</v>
      </c>
      <c r="W315" s="15" t="s">
        <v>39</v>
      </c>
      <c r="Y315" s="15" t="s">
        <v>39</v>
      </c>
      <c r="Z315" s="15" t="s">
        <v>39</v>
      </c>
      <c r="AA315" s="15" t="s">
        <v>39</v>
      </c>
      <c r="AC315" s="15" t="s">
        <v>39</v>
      </c>
      <c r="AD315" s="15" t="s">
        <v>39</v>
      </c>
      <c r="AE315" s="15" t="s">
        <v>39</v>
      </c>
      <c r="AG315" s="15" t="s">
        <v>39</v>
      </c>
      <c r="AH315" s="15" t="s">
        <v>39</v>
      </c>
      <c r="AI315" s="15" t="s">
        <v>39</v>
      </c>
      <c r="AK315" s="15" t="s">
        <v>39</v>
      </c>
      <c r="AL315" s="15" t="s">
        <v>39</v>
      </c>
      <c r="AM315" s="15" t="s">
        <v>39</v>
      </c>
      <c r="AO315" s="15" t="s">
        <v>39</v>
      </c>
      <c r="AP315" s="15" t="s">
        <v>39</v>
      </c>
      <c r="AQ315" s="15" t="s">
        <v>39</v>
      </c>
      <c r="AS315" s="15" t="s">
        <v>39</v>
      </c>
      <c r="AT315" s="15" t="s">
        <v>39</v>
      </c>
      <c r="AU315" s="15" t="s">
        <v>39</v>
      </c>
      <c r="AW315" s="15" t="s">
        <v>39</v>
      </c>
      <c r="AX315" s="15" t="s">
        <v>39</v>
      </c>
      <c r="AY315" s="15" t="s">
        <v>39</v>
      </c>
      <c r="BA315" s="15" t="s">
        <v>39</v>
      </c>
      <c r="BB315" s="15" t="s">
        <v>39</v>
      </c>
      <c r="BC315" s="15" t="s">
        <v>39</v>
      </c>
      <c r="BE315" s="15" t="s">
        <v>39</v>
      </c>
      <c r="BF315" s="15" t="s">
        <v>39</v>
      </c>
      <c r="BG315" s="15" t="s">
        <v>39</v>
      </c>
      <c r="BI315" s="15" t="s">
        <v>39</v>
      </c>
      <c r="BJ315" s="15" t="s">
        <v>39</v>
      </c>
      <c r="BK315" s="15" t="s">
        <v>39</v>
      </c>
      <c r="BM315" s="15" t="s">
        <v>39</v>
      </c>
      <c r="BN315" s="15" t="s">
        <v>39</v>
      </c>
      <c r="BO315" s="15" t="s">
        <v>39</v>
      </c>
      <c r="BQ315" s="15" t="s">
        <v>39</v>
      </c>
      <c r="BR315" s="15" t="s">
        <v>39</v>
      </c>
      <c r="BS315" s="15" t="s">
        <v>39</v>
      </c>
      <c r="BU315" s="15" t="s">
        <v>39</v>
      </c>
      <c r="BV315" s="15" t="s">
        <v>39</v>
      </c>
      <c r="BW315" s="15" t="s">
        <v>39</v>
      </c>
      <c r="BY315" s="15" t="s">
        <v>39</v>
      </c>
      <c r="BZ315" s="15" t="s">
        <v>39</v>
      </c>
      <c r="CA315" s="15" t="s">
        <v>39</v>
      </c>
      <c r="CC315" s="15" t="s">
        <v>39</v>
      </c>
    </row>
    <row r="316" spans="1:81">
      <c r="A316" s="15">
        <v>38236331</v>
      </c>
      <c r="B316" s="17" t="s">
        <v>1158</v>
      </c>
      <c r="C316" s="15" t="s">
        <v>1159</v>
      </c>
      <c r="D316" s="15" t="s">
        <v>1158</v>
      </c>
      <c r="E316" s="15" t="s">
        <v>1160</v>
      </c>
      <c r="F316" s="15">
        <v>134282800</v>
      </c>
      <c r="G316" s="15" t="s">
        <v>46</v>
      </c>
      <c r="H316" s="15">
        <v>5</v>
      </c>
      <c r="I316" s="15">
        <v>0</v>
      </c>
      <c r="K316" s="15" t="b">
        <v>0</v>
      </c>
      <c r="L316" s="15" t="b">
        <v>0</v>
      </c>
      <c r="M316" s="15" t="b">
        <v>0</v>
      </c>
      <c r="N316" s="15" t="b">
        <v>0</v>
      </c>
      <c r="O316" s="15" t="b">
        <v>1</v>
      </c>
      <c r="P316" s="15">
        <v>0</v>
      </c>
      <c r="Q316" s="15">
        <v>0</v>
      </c>
      <c r="T316" s="15">
        <v>38236331</v>
      </c>
      <c r="U316" s="15" t="s">
        <v>39</v>
      </c>
      <c r="V316" s="15" t="s">
        <v>39</v>
      </c>
      <c r="W316" s="15" t="s">
        <v>39</v>
      </c>
      <c r="Y316" s="15" t="s">
        <v>39</v>
      </c>
      <c r="Z316" s="15" t="s">
        <v>39</v>
      </c>
      <c r="AA316" s="15" t="s">
        <v>39</v>
      </c>
      <c r="AC316" s="15" t="s">
        <v>39</v>
      </c>
      <c r="AD316" s="15" t="s">
        <v>39</v>
      </c>
      <c r="AE316" s="15" t="s">
        <v>39</v>
      </c>
      <c r="AG316" s="15" t="s">
        <v>39</v>
      </c>
      <c r="AH316" s="15" t="s">
        <v>39</v>
      </c>
      <c r="AI316" s="15" t="s">
        <v>39</v>
      </c>
      <c r="AK316" s="15" t="s">
        <v>39</v>
      </c>
      <c r="AL316" s="15" t="s">
        <v>39</v>
      </c>
      <c r="AM316" s="15" t="s">
        <v>39</v>
      </c>
      <c r="AO316" s="15" t="s">
        <v>39</v>
      </c>
      <c r="AP316" s="15" t="s">
        <v>39</v>
      </c>
      <c r="AQ316" s="15" t="s">
        <v>39</v>
      </c>
      <c r="AS316" s="15" t="s">
        <v>39</v>
      </c>
      <c r="AT316" s="15" t="s">
        <v>39</v>
      </c>
      <c r="AU316" s="15" t="s">
        <v>39</v>
      </c>
      <c r="AW316" s="15" t="s">
        <v>39</v>
      </c>
      <c r="AX316" s="15" t="s">
        <v>39</v>
      </c>
      <c r="AY316" s="15" t="s">
        <v>39</v>
      </c>
      <c r="BA316" s="15" t="s">
        <v>39</v>
      </c>
      <c r="BB316" s="15" t="s">
        <v>39</v>
      </c>
      <c r="BC316" s="15" t="s">
        <v>39</v>
      </c>
      <c r="BE316" s="15" t="s">
        <v>39</v>
      </c>
      <c r="BF316" s="15" t="s">
        <v>39</v>
      </c>
      <c r="BG316" s="15" t="s">
        <v>39</v>
      </c>
      <c r="BI316" s="15" t="s">
        <v>39</v>
      </c>
      <c r="BJ316" s="15" t="s">
        <v>39</v>
      </c>
      <c r="BK316" s="15" t="s">
        <v>39</v>
      </c>
      <c r="BM316" s="15" t="s">
        <v>39</v>
      </c>
      <c r="BN316" s="15" t="s">
        <v>39</v>
      </c>
      <c r="BO316" s="15" t="s">
        <v>39</v>
      </c>
      <c r="BQ316" s="15" t="s">
        <v>39</v>
      </c>
      <c r="BR316" s="15" t="s">
        <v>39</v>
      </c>
      <c r="BS316" s="15" t="s">
        <v>39</v>
      </c>
      <c r="BU316" s="15" t="s">
        <v>39</v>
      </c>
      <c r="BV316" s="15" t="s">
        <v>39</v>
      </c>
      <c r="BW316" s="15" t="s">
        <v>39</v>
      </c>
      <c r="BY316" s="15" t="s">
        <v>39</v>
      </c>
      <c r="BZ316" s="15" t="s">
        <v>39</v>
      </c>
      <c r="CA316" s="15" t="s">
        <v>39</v>
      </c>
      <c r="CC316" s="15" t="s">
        <v>39</v>
      </c>
    </row>
    <row r="317" spans="1:81">
      <c r="A317" s="15">
        <v>38236332</v>
      </c>
      <c r="B317" s="17" t="s">
        <v>1161</v>
      </c>
      <c r="C317" s="15" t="s">
        <v>1162</v>
      </c>
      <c r="D317" s="15" t="s">
        <v>1161</v>
      </c>
      <c r="E317" s="15" t="s">
        <v>1163</v>
      </c>
      <c r="F317" s="15">
        <v>134245276</v>
      </c>
      <c r="G317" s="15" t="s">
        <v>46</v>
      </c>
      <c r="H317" s="15">
        <v>5</v>
      </c>
      <c r="I317" s="15">
        <v>0</v>
      </c>
      <c r="K317" s="15" t="b">
        <v>0</v>
      </c>
      <c r="L317" s="15" t="b">
        <v>0</v>
      </c>
      <c r="M317" s="15" t="b">
        <v>0</v>
      </c>
      <c r="N317" s="15" t="b">
        <v>0</v>
      </c>
      <c r="O317" s="15" t="b">
        <v>1</v>
      </c>
      <c r="P317" s="15">
        <v>0</v>
      </c>
      <c r="Q317" s="15">
        <v>0</v>
      </c>
      <c r="T317" s="15">
        <v>38236332</v>
      </c>
      <c r="U317" s="15" t="s">
        <v>39</v>
      </c>
      <c r="V317" s="15" t="s">
        <v>39</v>
      </c>
      <c r="W317" s="15" t="s">
        <v>39</v>
      </c>
      <c r="Y317" s="15" t="s">
        <v>39</v>
      </c>
      <c r="Z317" s="15" t="s">
        <v>39</v>
      </c>
      <c r="AA317" s="15" t="s">
        <v>39</v>
      </c>
      <c r="AC317" s="15" t="s">
        <v>39</v>
      </c>
      <c r="AD317" s="15" t="s">
        <v>39</v>
      </c>
      <c r="AE317" s="15" t="s">
        <v>39</v>
      </c>
      <c r="AG317" s="15" t="s">
        <v>39</v>
      </c>
      <c r="AH317" s="15" t="s">
        <v>39</v>
      </c>
      <c r="AI317" s="15" t="s">
        <v>39</v>
      </c>
      <c r="AK317" s="15" t="s">
        <v>39</v>
      </c>
      <c r="AL317" s="15" t="s">
        <v>39</v>
      </c>
      <c r="AM317" s="15" t="s">
        <v>39</v>
      </c>
      <c r="AO317" s="15" t="s">
        <v>39</v>
      </c>
      <c r="AP317" s="15" t="s">
        <v>39</v>
      </c>
      <c r="AQ317" s="15" t="s">
        <v>39</v>
      </c>
      <c r="AS317" s="15" t="s">
        <v>39</v>
      </c>
      <c r="AT317" s="15" t="s">
        <v>39</v>
      </c>
      <c r="AU317" s="15" t="s">
        <v>39</v>
      </c>
      <c r="AW317" s="15" t="s">
        <v>39</v>
      </c>
      <c r="AX317" s="15" t="s">
        <v>39</v>
      </c>
      <c r="AY317" s="15" t="s">
        <v>39</v>
      </c>
      <c r="BA317" s="15" t="s">
        <v>39</v>
      </c>
      <c r="BB317" s="15" t="s">
        <v>39</v>
      </c>
      <c r="BC317" s="15" t="s">
        <v>39</v>
      </c>
      <c r="BE317" s="15" t="s">
        <v>39</v>
      </c>
      <c r="BF317" s="15" t="s">
        <v>39</v>
      </c>
      <c r="BG317" s="15" t="s">
        <v>39</v>
      </c>
      <c r="BI317" s="15" t="s">
        <v>39</v>
      </c>
      <c r="BJ317" s="15" t="s">
        <v>39</v>
      </c>
      <c r="BK317" s="15" t="s">
        <v>39</v>
      </c>
      <c r="BM317" s="15" t="s">
        <v>39</v>
      </c>
      <c r="BN317" s="15" t="s">
        <v>39</v>
      </c>
      <c r="BO317" s="15" t="s">
        <v>39</v>
      </c>
      <c r="BQ317" s="15" t="s">
        <v>39</v>
      </c>
      <c r="BR317" s="15" t="s">
        <v>39</v>
      </c>
      <c r="BS317" s="15" t="s">
        <v>39</v>
      </c>
      <c r="BU317" s="15" t="s">
        <v>39</v>
      </c>
      <c r="BV317" s="15" t="s">
        <v>39</v>
      </c>
      <c r="BW317" s="15" t="s">
        <v>39</v>
      </c>
      <c r="BY317" s="15" t="s">
        <v>39</v>
      </c>
      <c r="BZ317" s="15" t="s">
        <v>39</v>
      </c>
      <c r="CA317" s="15" t="s">
        <v>39</v>
      </c>
      <c r="CC317" s="15" t="s">
        <v>39</v>
      </c>
    </row>
    <row r="318" spans="1:81">
      <c r="A318" s="15">
        <v>38236333</v>
      </c>
      <c r="B318" s="17" t="s">
        <v>1164</v>
      </c>
      <c r="C318" s="15" t="s">
        <v>1165</v>
      </c>
      <c r="D318" s="15" t="s">
        <v>1164</v>
      </c>
      <c r="E318" s="15" t="s">
        <v>1166</v>
      </c>
      <c r="F318" s="15">
        <v>134283036</v>
      </c>
      <c r="G318" s="15" t="s">
        <v>46</v>
      </c>
      <c r="H318" s="15">
        <v>5</v>
      </c>
      <c r="I318" s="15">
        <v>0</v>
      </c>
      <c r="K318" s="15" t="b">
        <v>0</v>
      </c>
      <c r="L318" s="15" t="b">
        <v>0</v>
      </c>
      <c r="M318" s="15" t="b">
        <v>0</v>
      </c>
      <c r="N318" s="15" t="b">
        <v>0</v>
      </c>
      <c r="O318" s="15" t="b">
        <v>1</v>
      </c>
      <c r="P318" s="15">
        <v>0</v>
      </c>
      <c r="Q318" s="15">
        <v>0</v>
      </c>
      <c r="T318" s="15">
        <v>38236333</v>
      </c>
      <c r="U318" s="15" t="s">
        <v>39</v>
      </c>
      <c r="V318" s="15" t="s">
        <v>39</v>
      </c>
      <c r="W318" s="15" t="s">
        <v>39</v>
      </c>
      <c r="Y318" s="15" t="s">
        <v>39</v>
      </c>
      <c r="Z318" s="15" t="s">
        <v>39</v>
      </c>
      <c r="AA318" s="15" t="s">
        <v>39</v>
      </c>
      <c r="AC318" s="15" t="s">
        <v>39</v>
      </c>
      <c r="AD318" s="15" t="s">
        <v>39</v>
      </c>
      <c r="AE318" s="15" t="s">
        <v>39</v>
      </c>
      <c r="AG318" s="15" t="s">
        <v>39</v>
      </c>
      <c r="AH318" s="15" t="s">
        <v>39</v>
      </c>
      <c r="AI318" s="15" t="s">
        <v>39</v>
      </c>
      <c r="AK318" s="15" t="s">
        <v>39</v>
      </c>
      <c r="AL318" s="15" t="s">
        <v>39</v>
      </c>
      <c r="AM318" s="15" t="s">
        <v>39</v>
      </c>
      <c r="AO318" s="15" t="s">
        <v>39</v>
      </c>
      <c r="AP318" s="15" t="s">
        <v>39</v>
      </c>
      <c r="AQ318" s="15" t="s">
        <v>39</v>
      </c>
      <c r="AS318" s="15" t="s">
        <v>39</v>
      </c>
      <c r="AT318" s="15" t="s">
        <v>39</v>
      </c>
      <c r="AU318" s="15" t="s">
        <v>39</v>
      </c>
      <c r="AW318" s="15" t="s">
        <v>39</v>
      </c>
      <c r="AX318" s="15" t="s">
        <v>39</v>
      </c>
      <c r="AY318" s="15" t="s">
        <v>39</v>
      </c>
      <c r="BA318" s="15" t="s">
        <v>39</v>
      </c>
      <c r="BB318" s="15" t="s">
        <v>39</v>
      </c>
      <c r="BC318" s="15" t="s">
        <v>39</v>
      </c>
      <c r="BE318" s="15" t="s">
        <v>39</v>
      </c>
      <c r="BF318" s="15" t="s">
        <v>39</v>
      </c>
      <c r="BG318" s="15" t="s">
        <v>39</v>
      </c>
      <c r="BI318" s="15" t="s">
        <v>39</v>
      </c>
      <c r="BJ318" s="15" t="s">
        <v>39</v>
      </c>
      <c r="BK318" s="15" t="s">
        <v>39</v>
      </c>
      <c r="BM318" s="15" t="s">
        <v>39</v>
      </c>
      <c r="BN318" s="15" t="s">
        <v>39</v>
      </c>
      <c r="BO318" s="15" t="s">
        <v>39</v>
      </c>
      <c r="BQ318" s="15" t="s">
        <v>39</v>
      </c>
      <c r="BR318" s="15" t="s">
        <v>39</v>
      </c>
      <c r="BS318" s="15" t="s">
        <v>39</v>
      </c>
      <c r="BU318" s="15" t="s">
        <v>39</v>
      </c>
      <c r="BV318" s="15" t="s">
        <v>39</v>
      </c>
      <c r="BW318" s="15" t="s">
        <v>39</v>
      </c>
      <c r="BY318" s="15" t="s">
        <v>39</v>
      </c>
      <c r="BZ318" s="15" t="s">
        <v>39</v>
      </c>
      <c r="CA318" s="15" t="s">
        <v>39</v>
      </c>
      <c r="CC318" s="15" t="s">
        <v>39</v>
      </c>
    </row>
    <row r="319" spans="1:81">
      <c r="A319" s="15">
        <v>38236334</v>
      </c>
      <c r="B319" s="17" t="s">
        <v>1167</v>
      </c>
      <c r="C319" s="15" t="s">
        <v>1168</v>
      </c>
      <c r="D319" s="15" t="s">
        <v>1167</v>
      </c>
      <c r="E319" s="15" t="s">
        <v>1169</v>
      </c>
      <c r="F319" s="15">
        <v>134256207</v>
      </c>
      <c r="G319" s="15" t="s">
        <v>46</v>
      </c>
      <c r="H319" s="15">
        <v>5</v>
      </c>
      <c r="I319" s="15">
        <v>0</v>
      </c>
      <c r="K319" s="15" t="b">
        <v>0</v>
      </c>
      <c r="L319" s="15" t="b">
        <v>0</v>
      </c>
      <c r="M319" s="15" t="b">
        <v>0</v>
      </c>
      <c r="N319" s="15" t="b">
        <v>0</v>
      </c>
      <c r="O319" s="15" t="b">
        <v>1</v>
      </c>
      <c r="P319" s="15">
        <v>0</v>
      </c>
      <c r="Q319" s="15">
        <v>0</v>
      </c>
      <c r="T319" s="15">
        <v>38236334</v>
      </c>
      <c r="U319" s="15" t="s">
        <v>39</v>
      </c>
      <c r="V319" s="15" t="s">
        <v>39</v>
      </c>
      <c r="W319" s="15" t="s">
        <v>39</v>
      </c>
      <c r="Y319" s="15" t="s">
        <v>39</v>
      </c>
      <c r="Z319" s="15" t="s">
        <v>39</v>
      </c>
      <c r="AA319" s="15" t="s">
        <v>39</v>
      </c>
      <c r="AC319" s="15" t="s">
        <v>39</v>
      </c>
      <c r="AD319" s="15" t="s">
        <v>39</v>
      </c>
      <c r="AE319" s="15" t="s">
        <v>39</v>
      </c>
      <c r="AG319" s="15" t="s">
        <v>39</v>
      </c>
      <c r="AH319" s="15" t="s">
        <v>39</v>
      </c>
      <c r="AI319" s="15" t="s">
        <v>39</v>
      </c>
      <c r="AK319" s="15" t="s">
        <v>39</v>
      </c>
      <c r="AL319" s="15" t="s">
        <v>39</v>
      </c>
      <c r="AM319" s="15" t="s">
        <v>39</v>
      </c>
      <c r="AO319" s="15" t="s">
        <v>39</v>
      </c>
      <c r="AP319" s="15" t="s">
        <v>39</v>
      </c>
      <c r="AQ319" s="15" t="s">
        <v>39</v>
      </c>
      <c r="AS319" s="15" t="s">
        <v>39</v>
      </c>
      <c r="AT319" s="15" t="s">
        <v>39</v>
      </c>
      <c r="AU319" s="15" t="s">
        <v>39</v>
      </c>
      <c r="AW319" s="15" t="s">
        <v>39</v>
      </c>
      <c r="AX319" s="15" t="s">
        <v>39</v>
      </c>
      <c r="AY319" s="15" t="s">
        <v>39</v>
      </c>
      <c r="BA319" s="15" t="s">
        <v>39</v>
      </c>
      <c r="BB319" s="15" t="s">
        <v>39</v>
      </c>
      <c r="BC319" s="15" t="s">
        <v>39</v>
      </c>
      <c r="BE319" s="15" t="s">
        <v>39</v>
      </c>
      <c r="BF319" s="15" t="s">
        <v>39</v>
      </c>
      <c r="BG319" s="15" t="s">
        <v>39</v>
      </c>
      <c r="BI319" s="15" t="s">
        <v>39</v>
      </c>
      <c r="BJ319" s="15" t="s">
        <v>39</v>
      </c>
      <c r="BK319" s="15" t="s">
        <v>39</v>
      </c>
      <c r="BM319" s="15" t="s">
        <v>39</v>
      </c>
      <c r="BN319" s="15" t="s">
        <v>39</v>
      </c>
      <c r="BO319" s="15" t="s">
        <v>39</v>
      </c>
      <c r="BQ319" s="15" t="s">
        <v>39</v>
      </c>
      <c r="BR319" s="15" t="s">
        <v>39</v>
      </c>
      <c r="BS319" s="15" t="s">
        <v>39</v>
      </c>
      <c r="BU319" s="15" t="s">
        <v>39</v>
      </c>
      <c r="BV319" s="15" t="s">
        <v>39</v>
      </c>
      <c r="BW319" s="15" t="s">
        <v>39</v>
      </c>
      <c r="BY319" s="15" t="s">
        <v>39</v>
      </c>
      <c r="BZ319" s="15" t="s">
        <v>39</v>
      </c>
      <c r="CA319" s="15" t="s">
        <v>39</v>
      </c>
      <c r="CC319" s="15" t="s">
        <v>39</v>
      </c>
    </row>
    <row r="320" spans="1:81">
      <c r="A320" s="15">
        <v>38236335</v>
      </c>
      <c r="B320" s="17" t="s">
        <v>1170</v>
      </c>
      <c r="C320" s="15" t="s">
        <v>1171</v>
      </c>
      <c r="D320" s="15" t="s">
        <v>1170</v>
      </c>
      <c r="E320" s="15" t="s">
        <v>1172</v>
      </c>
      <c r="F320" s="15">
        <v>134249893</v>
      </c>
      <c r="G320" s="15" t="s">
        <v>46</v>
      </c>
      <c r="H320" s="15">
        <v>5</v>
      </c>
      <c r="I320" s="15">
        <v>0</v>
      </c>
      <c r="K320" s="15" t="b">
        <v>0</v>
      </c>
      <c r="L320" s="15" t="b">
        <v>0</v>
      </c>
      <c r="M320" s="15" t="b">
        <v>0</v>
      </c>
      <c r="N320" s="15" t="b">
        <v>0</v>
      </c>
      <c r="O320" s="15" t="b">
        <v>1</v>
      </c>
      <c r="P320" s="15">
        <v>0</v>
      </c>
      <c r="Q320" s="15">
        <v>0</v>
      </c>
      <c r="T320" s="15">
        <v>38236335</v>
      </c>
      <c r="U320" s="15" t="s">
        <v>39</v>
      </c>
      <c r="V320" s="15" t="s">
        <v>39</v>
      </c>
      <c r="W320" s="15" t="s">
        <v>39</v>
      </c>
      <c r="Y320" s="15" t="s">
        <v>39</v>
      </c>
      <c r="Z320" s="15" t="s">
        <v>39</v>
      </c>
      <c r="AA320" s="15" t="s">
        <v>39</v>
      </c>
      <c r="AC320" s="15" t="s">
        <v>39</v>
      </c>
      <c r="AD320" s="15" t="s">
        <v>39</v>
      </c>
      <c r="AE320" s="15" t="s">
        <v>39</v>
      </c>
      <c r="AG320" s="15" t="s">
        <v>39</v>
      </c>
      <c r="AH320" s="15" t="s">
        <v>39</v>
      </c>
      <c r="AI320" s="15" t="s">
        <v>39</v>
      </c>
      <c r="AK320" s="15" t="s">
        <v>39</v>
      </c>
      <c r="AL320" s="15" t="s">
        <v>39</v>
      </c>
      <c r="AM320" s="15" t="s">
        <v>39</v>
      </c>
      <c r="AO320" s="15" t="s">
        <v>39</v>
      </c>
      <c r="AP320" s="15" t="s">
        <v>39</v>
      </c>
      <c r="AQ320" s="15" t="s">
        <v>39</v>
      </c>
      <c r="AS320" s="15" t="s">
        <v>39</v>
      </c>
      <c r="AT320" s="15" t="s">
        <v>39</v>
      </c>
      <c r="AU320" s="15" t="s">
        <v>39</v>
      </c>
      <c r="AW320" s="15" t="s">
        <v>39</v>
      </c>
      <c r="AX320" s="15" t="s">
        <v>39</v>
      </c>
      <c r="AY320" s="15" t="s">
        <v>39</v>
      </c>
      <c r="BA320" s="15" t="s">
        <v>39</v>
      </c>
      <c r="BB320" s="15" t="s">
        <v>39</v>
      </c>
      <c r="BC320" s="15" t="s">
        <v>39</v>
      </c>
      <c r="BE320" s="15" t="s">
        <v>39</v>
      </c>
      <c r="BF320" s="15" t="s">
        <v>39</v>
      </c>
      <c r="BG320" s="15" t="s">
        <v>39</v>
      </c>
      <c r="BI320" s="15" t="s">
        <v>39</v>
      </c>
      <c r="BJ320" s="15" t="s">
        <v>39</v>
      </c>
      <c r="BK320" s="15" t="s">
        <v>39</v>
      </c>
      <c r="BM320" s="15" t="s">
        <v>39</v>
      </c>
      <c r="BN320" s="15" t="s">
        <v>39</v>
      </c>
      <c r="BO320" s="15" t="s">
        <v>39</v>
      </c>
      <c r="BQ320" s="15" t="s">
        <v>39</v>
      </c>
      <c r="BR320" s="15" t="s">
        <v>39</v>
      </c>
      <c r="BS320" s="15" t="s">
        <v>39</v>
      </c>
      <c r="BU320" s="15" t="s">
        <v>39</v>
      </c>
      <c r="BV320" s="15" t="s">
        <v>39</v>
      </c>
      <c r="BW320" s="15" t="s">
        <v>39</v>
      </c>
      <c r="BY320" s="15" t="s">
        <v>39</v>
      </c>
      <c r="BZ320" s="15" t="s">
        <v>39</v>
      </c>
      <c r="CA320" s="15" t="s">
        <v>39</v>
      </c>
      <c r="CC320" s="15" t="s">
        <v>39</v>
      </c>
    </row>
    <row r="321" spans="1:81">
      <c r="A321" s="15">
        <v>38236336</v>
      </c>
      <c r="B321" s="17" t="s">
        <v>1173</v>
      </c>
      <c r="C321" s="15" t="s">
        <v>1174</v>
      </c>
      <c r="D321" s="15" t="s">
        <v>1173</v>
      </c>
      <c r="E321" s="15" t="s">
        <v>1175</v>
      </c>
      <c r="F321" s="15">
        <v>134274175</v>
      </c>
      <c r="G321" s="15" t="s">
        <v>46</v>
      </c>
      <c r="H321" s="15">
        <v>5</v>
      </c>
      <c r="I321" s="15">
        <v>0</v>
      </c>
      <c r="K321" s="15" t="b">
        <v>0</v>
      </c>
      <c r="L321" s="15" t="b">
        <v>0</v>
      </c>
      <c r="M321" s="15" t="b">
        <v>0</v>
      </c>
      <c r="N321" s="15" t="b">
        <v>0</v>
      </c>
      <c r="O321" s="15" t="b">
        <v>1</v>
      </c>
      <c r="P321" s="15">
        <v>0</v>
      </c>
      <c r="Q321" s="15">
        <v>0</v>
      </c>
      <c r="T321" s="15">
        <v>38236336</v>
      </c>
      <c r="U321" s="15" t="s">
        <v>39</v>
      </c>
      <c r="V321" s="15" t="s">
        <v>39</v>
      </c>
      <c r="W321" s="15" t="s">
        <v>39</v>
      </c>
      <c r="Y321" s="15" t="s">
        <v>39</v>
      </c>
      <c r="Z321" s="15" t="s">
        <v>39</v>
      </c>
      <c r="AA321" s="15" t="s">
        <v>39</v>
      </c>
      <c r="AC321" s="15" t="s">
        <v>39</v>
      </c>
      <c r="AD321" s="15" t="s">
        <v>39</v>
      </c>
      <c r="AE321" s="15" t="s">
        <v>39</v>
      </c>
      <c r="AG321" s="15" t="s">
        <v>39</v>
      </c>
      <c r="AH321" s="15" t="s">
        <v>39</v>
      </c>
      <c r="AI321" s="15" t="s">
        <v>39</v>
      </c>
      <c r="AK321" s="15" t="s">
        <v>39</v>
      </c>
      <c r="AL321" s="15" t="s">
        <v>39</v>
      </c>
      <c r="AM321" s="15" t="s">
        <v>39</v>
      </c>
      <c r="AO321" s="15" t="s">
        <v>39</v>
      </c>
      <c r="AP321" s="15" t="s">
        <v>39</v>
      </c>
      <c r="AQ321" s="15" t="s">
        <v>39</v>
      </c>
      <c r="AS321" s="15" t="s">
        <v>39</v>
      </c>
      <c r="AT321" s="15" t="s">
        <v>39</v>
      </c>
      <c r="AU321" s="15" t="s">
        <v>39</v>
      </c>
      <c r="AW321" s="15" t="s">
        <v>39</v>
      </c>
      <c r="AX321" s="15" t="s">
        <v>39</v>
      </c>
      <c r="AY321" s="15" t="s">
        <v>39</v>
      </c>
      <c r="BA321" s="15" t="s">
        <v>39</v>
      </c>
      <c r="BB321" s="15" t="s">
        <v>39</v>
      </c>
      <c r="BC321" s="15" t="s">
        <v>39</v>
      </c>
      <c r="BE321" s="15" t="s">
        <v>39</v>
      </c>
      <c r="BF321" s="15" t="s">
        <v>39</v>
      </c>
      <c r="BG321" s="15" t="s">
        <v>39</v>
      </c>
      <c r="BI321" s="15" t="s">
        <v>39</v>
      </c>
      <c r="BJ321" s="15" t="s">
        <v>39</v>
      </c>
      <c r="BK321" s="15" t="s">
        <v>39</v>
      </c>
      <c r="BM321" s="15" t="s">
        <v>39</v>
      </c>
      <c r="BN321" s="15" t="s">
        <v>39</v>
      </c>
      <c r="BO321" s="15" t="s">
        <v>39</v>
      </c>
      <c r="BQ321" s="15" t="s">
        <v>39</v>
      </c>
      <c r="BR321" s="15" t="s">
        <v>39</v>
      </c>
      <c r="BS321" s="15" t="s">
        <v>39</v>
      </c>
      <c r="BU321" s="15" t="s">
        <v>39</v>
      </c>
      <c r="BV321" s="15" t="s">
        <v>39</v>
      </c>
      <c r="BW321" s="15" t="s">
        <v>39</v>
      </c>
      <c r="BY321" s="15" t="s">
        <v>39</v>
      </c>
      <c r="BZ321" s="15" t="s">
        <v>39</v>
      </c>
      <c r="CA321" s="15" t="s">
        <v>39</v>
      </c>
      <c r="CC321" s="15" t="s">
        <v>39</v>
      </c>
    </row>
    <row r="322" spans="1:81">
      <c r="A322" s="15">
        <v>38236337</v>
      </c>
      <c r="B322" s="17" t="s">
        <v>1176</v>
      </c>
      <c r="C322" s="15" t="s">
        <v>1177</v>
      </c>
      <c r="D322" s="15" t="s">
        <v>1176</v>
      </c>
      <c r="E322" s="15" t="s">
        <v>890</v>
      </c>
      <c r="F322" s="15">
        <v>134232958</v>
      </c>
      <c r="G322" s="15" t="s">
        <v>46</v>
      </c>
      <c r="H322" s="15">
        <v>5</v>
      </c>
      <c r="I322" s="15">
        <v>0</v>
      </c>
      <c r="K322" s="15" t="b">
        <v>0</v>
      </c>
      <c r="L322" s="15" t="b">
        <v>0</v>
      </c>
      <c r="M322" s="15" t="b">
        <v>0</v>
      </c>
      <c r="N322" s="15" t="b">
        <v>0</v>
      </c>
      <c r="O322" s="15" t="b">
        <v>1</v>
      </c>
      <c r="P322" s="15">
        <v>0</v>
      </c>
      <c r="Q322" s="15">
        <v>0</v>
      </c>
      <c r="R322" s="15" t="s">
        <v>1178</v>
      </c>
      <c r="T322" s="15">
        <v>38236337</v>
      </c>
      <c r="U322" s="15" t="s">
        <v>39</v>
      </c>
      <c r="V322" s="15" t="s">
        <v>39</v>
      </c>
      <c r="W322" s="15" t="s">
        <v>39</v>
      </c>
      <c r="X322" s="15">
        <v>1</v>
      </c>
      <c r="Y322" s="15" t="s">
        <v>39</v>
      </c>
      <c r="Z322" s="15" t="s">
        <v>39</v>
      </c>
      <c r="AA322" s="15" t="s">
        <v>39</v>
      </c>
      <c r="AC322" s="15" t="s">
        <v>39</v>
      </c>
      <c r="AD322" s="15" t="s">
        <v>39</v>
      </c>
      <c r="AE322" s="15" t="s">
        <v>39</v>
      </c>
      <c r="AG322" s="15" t="s">
        <v>39</v>
      </c>
      <c r="AH322" s="15" t="s">
        <v>39</v>
      </c>
      <c r="AI322" s="15" t="s">
        <v>39</v>
      </c>
      <c r="AK322" s="15" t="s">
        <v>39</v>
      </c>
      <c r="AL322" s="15" t="s">
        <v>39</v>
      </c>
      <c r="AM322" s="15" t="s">
        <v>39</v>
      </c>
      <c r="AO322" s="15" t="s">
        <v>39</v>
      </c>
      <c r="AP322" s="15" t="s">
        <v>39</v>
      </c>
      <c r="AQ322" s="15" t="s">
        <v>39</v>
      </c>
      <c r="AS322" s="15" t="s">
        <v>39</v>
      </c>
      <c r="AT322" s="15" t="s">
        <v>39</v>
      </c>
      <c r="AU322" s="15" t="s">
        <v>39</v>
      </c>
      <c r="AW322" s="15" t="s">
        <v>39</v>
      </c>
      <c r="AX322" s="15" t="s">
        <v>39</v>
      </c>
      <c r="AY322" s="15" t="s">
        <v>39</v>
      </c>
      <c r="BA322" s="15" t="s">
        <v>39</v>
      </c>
      <c r="BB322" s="15" t="s">
        <v>39</v>
      </c>
      <c r="BC322" s="15" t="s">
        <v>39</v>
      </c>
      <c r="BE322" s="15" t="s">
        <v>39</v>
      </c>
      <c r="BF322" s="15" t="s">
        <v>39</v>
      </c>
      <c r="BG322" s="15" t="s">
        <v>39</v>
      </c>
      <c r="BI322" s="15" t="s">
        <v>39</v>
      </c>
      <c r="BJ322" s="15" t="s">
        <v>39</v>
      </c>
      <c r="BK322" s="15" t="s">
        <v>39</v>
      </c>
      <c r="BM322" s="15" t="s">
        <v>39</v>
      </c>
      <c r="BN322" s="15" t="s">
        <v>39</v>
      </c>
      <c r="BO322" s="15" t="s">
        <v>39</v>
      </c>
      <c r="BQ322" s="15" t="s">
        <v>39</v>
      </c>
      <c r="BR322" s="15" t="s">
        <v>39</v>
      </c>
      <c r="BS322" s="15" t="s">
        <v>39</v>
      </c>
      <c r="BU322" s="15" t="s">
        <v>39</v>
      </c>
      <c r="BV322" s="15" t="s">
        <v>39</v>
      </c>
      <c r="BW322" s="15" t="s">
        <v>39</v>
      </c>
      <c r="BY322" s="15" t="s">
        <v>39</v>
      </c>
      <c r="BZ322" s="15" t="s">
        <v>39</v>
      </c>
      <c r="CA322" s="15" t="s">
        <v>39</v>
      </c>
      <c r="CC322" s="15" t="s">
        <v>39</v>
      </c>
    </row>
    <row r="323" spans="1:81">
      <c r="A323" s="15">
        <v>38236910</v>
      </c>
      <c r="B323" s="17" t="s">
        <v>1179</v>
      </c>
      <c r="C323" s="15" t="s">
        <v>1180</v>
      </c>
      <c r="D323" s="15" t="s">
        <v>1179</v>
      </c>
      <c r="E323" s="15" t="s">
        <v>942</v>
      </c>
      <c r="F323" s="15">
        <v>134223912</v>
      </c>
      <c r="G323" s="15" t="s">
        <v>46</v>
      </c>
      <c r="H323" s="15">
        <v>5</v>
      </c>
      <c r="I323" s="15">
        <v>800</v>
      </c>
      <c r="K323" s="15" t="b">
        <v>1</v>
      </c>
      <c r="L323" s="15" t="b">
        <v>0</v>
      </c>
      <c r="M323" s="15" t="b">
        <v>1</v>
      </c>
      <c r="N323" s="15" t="b">
        <v>1</v>
      </c>
      <c r="O323" s="15" t="b">
        <v>1</v>
      </c>
      <c r="P323" s="15">
        <v>1</v>
      </c>
      <c r="Q323" s="15">
        <v>1</v>
      </c>
      <c r="T323" s="15">
        <v>38236910</v>
      </c>
      <c r="U323" s="15" t="s">
        <v>39</v>
      </c>
      <c r="V323" s="15" t="s">
        <v>39</v>
      </c>
      <c r="W323" s="15" t="s">
        <v>39</v>
      </c>
      <c r="Y323" s="15" t="s">
        <v>39</v>
      </c>
      <c r="Z323" s="15" t="s">
        <v>39</v>
      </c>
      <c r="AA323" s="15" t="s">
        <v>39</v>
      </c>
      <c r="AC323" s="15" t="s">
        <v>39</v>
      </c>
      <c r="AD323" s="15" t="s">
        <v>39</v>
      </c>
      <c r="AE323" s="15" t="s">
        <v>39</v>
      </c>
      <c r="AG323" s="15" t="s">
        <v>39</v>
      </c>
      <c r="AH323" s="15" t="s">
        <v>39</v>
      </c>
      <c r="AI323" s="15" t="s">
        <v>39</v>
      </c>
      <c r="AK323" s="15" t="s">
        <v>39</v>
      </c>
      <c r="AL323" s="15" t="s">
        <v>39</v>
      </c>
      <c r="AM323" s="15" t="s">
        <v>39</v>
      </c>
      <c r="AO323" s="15" t="s">
        <v>39</v>
      </c>
      <c r="AP323" s="15" t="s">
        <v>39</v>
      </c>
      <c r="AQ323" s="15" t="s">
        <v>39</v>
      </c>
      <c r="AS323" s="15" t="s">
        <v>39</v>
      </c>
      <c r="AT323" s="15" t="s">
        <v>39</v>
      </c>
      <c r="AU323" s="15" t="s">
        <v>39</v>
      </c>
      <c r="AW323" s="15" t="s">
        <v>39</v>
      </c>
      <c r="AX323" s="15" t="s">
        <v>39</v>
      </c>
      <c r="AY323" s="15" t="s">
        <v>39</v>
      </c>
      <c r="BA323" s="15" t="s">
        <v>39</v>
      </c>
      <c r="BB323" s="15" t="s">
        <v>39</v>
      </c>
      <c r="BC323" s="15" t="s">
        <v>39</v>
      </c>
      <c r="BE323" s="15" t="s">
        <v>39</v>
      </c>
      <c r="BF323" s="15" t="s">
        <v>39</v>
      </c>
      <c r="BG323" s="15" t="s">
        <v>39</v>
      </c>
      <c r="BI323" s="15" t="s">
        <v>39</v>
      </c>
      <c r="BJ323" s="15" t="s">
        <v>39</v>
      </c>
      <c r="BK323" s="15" t="s">
        <v>39</v>
      </c>
      <c r="BM323" s="15" t="s">
        <v>39</v>
      </c>
      <c r="BN323" s="15" t="s">
        <v>39</v>
      </c>
      <c r="BO323" s="15" t="s">
        <v>39</v>
      </c>
      <c r="BQ323" s="15" t="s">
        <v>39</v>
      </c>
      <c r="BR323" s="15" t="s">
        <v>39</v>
      </c>
      <c r="BS323" s="15" t="s">
        <v>39</v>
      </c>
      <c r="BU323" s="15" t="s">
        <v>39</v>
      </c>
      <c r="BV323" s="15" t="s">
        <v>39</v>
      </c>
      <c r="BW323" s="15" t="s">
        <v>39</v>
      </c>
      <c r="BY323" s="15" t="s">
        <v>39</v>
      </c>
      <c r="BZ323" s="15" t="s">
        <v>39</v>
      </c>
      <c r="CA323" s="15" t="s">
        <v>39</v>
      </c>
      <c r="CC323" s="15" t="s">
        <v>39</v>
      </c>
    </row>
    <row r="324" spans="1:81">
      <c r="A324" s="15">
        <v>38247862</v>
      </c>
      <c r="B324" s="17" t="s">
        <v>1181</v>
      </c>
      <c r="C324" s="15" t="s">
        <v>1182</v>
      </c>
      <c r="D324" s="15" t="s">
        <v>1181</v>
      </c>
      <c r="E324" s="15" t="s">
        <v>1183</v>
      </c>
      <c r="F324" s="15">
        <v>134261470</v>
      </c>
      <c r="G324" s="15" t="s">
        <v>46</v>
      </c>
      <c r="H324" s="15">
        <v>5</v>
      </c>
      <c r="I324" s="15">
        <v>0</v>
      </c>
      <c r="K324" s="15" t="b">
        <v>0</v>
      </c>
      <c r="L324" s="15" t="b">
        <v>0</v>
      </c>
      <c r="M324" s="15" t="b">
        <v>0</v>
      </c>
      <c r="N324" s="15" t="b">
        <v>0</v>
      </c>
      <c r="O324" s="15" t="b">
        <v>1</v>
      </c>
      <c r="P324" s="15">
        <v>0</v>
      </c>
      <c r="Q324" s="15">
        <v>0</v>
      </c>
      <c r="T324" s="15">
        <v>38247862</v>
      </c>
      <c r="U324" s="15" t="s">
        <v>39</v>
      </c>
      <c r="V324" s="15" t="s">
        <v>39</v>
      </c>
      <c r="W324" s="15" t="s">
        <v>39</v>
      </c>
      <c r="Y324" s="15" t="s">
        <v>39</v>
      </c>
      <c r="Z324" s="15" t="s">
        <v>39</v>
      </c>
      <c r="AA324" s="15" t="s">
        <v>39</v>
      </c>
      <c r="AC324" s="15" t="s">
        <v>39</v>
      </c>
      <c r="AD324" s="15" t="s">
        <v>39</v>
      </c>
      <c r="AE324" s="15" t="s">
        <v>39</v>
      </c>
      <c r="AG324" s="15" t="s">
        <v>39</v>
      </c>
      <c r="AH324" s="15" t="s">
        <v>39</v>
      </c>
      <c r="AI324" s="15" t="s">
        <v>39</v>
      </c>
      <c r="AK324" s="15" t="s">
        <v>39</v>
      </c>
      <c r="AL324" s="15" t="s">
        <v>39</v>
      </c>
      <c r="AM324" s="15" t="s">
        <v>39</v>
      </c>
      <c r="AO324" s="15" t="s">
        <v>39</v>
      </c>
      <c r="AP324" s="15" t="s">
        <v>39</v>
      </c>
      <c r="AQ324" s="15" t="s">
        <v>39</v>
      </c>
      <c r="AS324" s="15" t="s">
        <v>39</v>
      </c>
      <c r="AT324" s="15" t="s">
        <v>39</v>
      </c>
      <c r="AU324" s="15" t="s">
        <v>39</v>
      </c>
      <c r="AW324" s="15" t="s">
        <v>39</v>
      </c>
      <c r="AX324" s="15" t="s">
        <v>39</v>
      </c>
      <c r="AY324" s="15" t="s">
        <v>39</v>
      </c>
      <c r="BA324" s="15" t="s">
        <v>39</v>
      </c>
      <c r="BB324" s="15" t="s">
        <v>39</v>
      </c>
      <c r="BC324" s="15" t="s">
        <v>39</v>
      </c>
      <c r="BE324" s="15" t="s">
        <v>39</v>
      </c>
      <c r="BF324" s="15" t="s">
        <v>39</v>
      </c>
      <c r="BG324" s="15" t="s">
        <v>39</v>
      </c>
      <c r="BI324" s="15" t="s">
        <v>39</v>
      </c>
      <c r="BJ324" s="15" t="s">
        <v>39</v>
      </c>
      <c r="BK324" s="15" t="s">
        <v>39</v>
      </c>
      <c r="BM324" s="15" t="s">
        <v>39</v>
      </c>
      <c r="BN324" s="15" t="s">
        <v>39</v>
      </c>
      <c r="BO324" s="15" t="s">
        <v>39</v>
      </c>
      <c r="BQ324" s="15" t="s">
        <v>39</v>
      </c>
      <c r="BR324" s="15" t="s">
        <v>39</v>
      </c>
      <c r="BS324" s="15" t="s">
        <v>39</v>
      </c>
      <c r="BU324" s="15" t="s">
        <v>39</v>
      </c>
      <c r="BV324" s="15" t="s">
        <v>39</v>
      </c>
      <c r="BW324" s="15" t="s">
        <v>39</v>
      </c>
      <c r="BY324" s="15" t="s">
        <v>39</v>
      </c>
      <c r="BZ324" s="15" t="s">
        <v>39</v>
      </c>
      <c r="CA324" s="15" t="s">
        <v>39</v>
      </c>
      <c r="CC324" s="15" t="s">
        <v>39</v>
      </c>
    </row>
    <row r="325" spans="1:81">
      <c r="A325" s="15">
        <v>38247863</v>
      </c>
      <c r="B325" s="17" t="s">
        <v>1184</v>
      </c>
      <c r="C325" s="15" t="s">
        <v>1185</v>
      </c>
      <c r="D325" s="15" t="s">
        <v>1184</v>
      </c>
      <c r="E325" s="15" t="s">
        <v>1186</v>
      </c>
      <c r="F325" s="15">
        <v>134224733</v>
      </c>
      <c r="G325" s="15" t="s">
        <v>46</v>
      </c>
      <c r="H325" s="15">
        <v>5</v>
      </c>
      <c r="I325" s="15">
        <v>0</v>
      </c>
      <c r="K325" s="15" t="b">
        <v>0</v>
      </c>
      <c r="L325" s="15" t="b">
        <v>0</v>
      </c>
      <c r="M325" s="15" t="b">
        <v>0</v>
      </c>
      <c r="N325" s="15" t="b">
        <v>0</v>
      </c>
      <c r="O325" s="15" t="b">
        <v>1</v>
      </c>
      <c r="P325" s="15">
        <v>0</v>
      </c>
      <c r="Q325" s="15">
        <v>0</v>
      </c>
      <c r="T325" s="15">
        <v>38247863</v>
      </c>
      <c r="U325" s="15" t="s">
        <v>39</v>
      </c>
      <c r="V325" s="15" t="s">
        <v>39</v>
      </c>
      <c r="W325" s="15" t="s">
        <v>39</v>
      </c>
      <c r="Y325" s="15" t="s">
        <v>39</v>
      </c>
      <c r="Z325" s="15" t="s">
        <v>39</v>
      </c>
      <c r="AA325" s="15" t="s">
        <v>39</v>
      </c>
      <c r="AC325" s="15" t="s">
        <v>39</v>
      </c>
      <c r="AD325" s="15" t="s">
        <v>39</v>
      </c>
      <c r="AE325" s="15" t="s">
        <v>39</v>
      </c>
      <c r="AG325" s="15" t="s">
        <v>39</v>
      </c>
      <c r="AH325" s="15" t="s">
        <v>39</v>
      </c>
      <c r="AI325" s="15" t="s">
        <v>39</v>
      </c>
      <c r="AK325" s="15" t="s">
        <v>39</v>
      </c>
      <c r="AL325" s="15" t="s">
        <v>39</v>
      </c>
      <c r="AM325" s="15" t="s">
        <v>39</v>
      </c>
      <c r="AO325" s="15" t="s">
        <v>39</v>
      </c>
      <c r="AP325" s="15" t="s">
        <v>39</v>
      </c>
      <c r="AQ325" s="15" t="s">
        <v>39</v>
      </c>
      <c r="AS325" s="15" t="s">
        <v>39</v>
      </c>
      <c r="AT325" s="15" t="s">
        <v>39</v>
      </c>
      <c r="AU325" s="15" t="s">
        <v>39</v>
      </c>
      <c r="AW325" s="15" t="s">
        <v>39</v>
      </c>
      <c r="AX325" s="15" t="s">
        <v>39</v>
      </c>
      <c r="AY325" s="15" t="s">
        <v>39</v>
      </c>
      <c r="BA325" s="15" t="s">
        <v>39</v>
      </c>
      <c r="BB325" s="15" t="s">
        <v>39</v>
      </c>
      <c r="BC325" s="15" t="s">
        <v>39</v>
      </c>
      <c r="BE325" s="15" t="s">
        <v>39</v>
      </c>
      <c r="BF325" s="15" t="s">
        <v>39</v>
      </c>
      <c r="BG325" s="15" t="s">
        <v>39</v>
      </c>
      <c r="BI325" s="15" t="s">
        <v>39</v>
      </c>
      <c r="BJ325" s="15" t="s">
        <v>39</v>
      </c>
      <c r="BK325" s="15" t="s">
        <v>39</v>
      </c>
      <c r="BM325" s="15" t="s">
        <v>39</v>
      </c>
      <c r="BN325" s="15" t="s">
        <v>39</v>
      </c>
      <c r="BO325" s="15" t="s">
        <v>39</v>
      </c>
      <c r="BQ325" s="15" t="s">
        <v>39</v>
      </c>
      <c r="BR325" s="15" t="s">
        <v>39</v>
      </c>
      <c r="BS325" s="15" t="s">
        <v>39</v>
      </c>
      <c r="BU325" s="15" t="s">
        <v>39</v>
      </c>
      <c r="BV325" s="15" t="s">
        <v>39</v>
      </c>
      <c r="BW325" s="15" t="s">
        <v>39</v>
      </c>
      <c r="BY325" s="15" t="s">
        <v>39</v>
      </c>
      <c r="BZ325" s="15" t="s">
        <v>39</v>
      </c>
      <c r="CA325" s="15" t="s">
        <v>39</v>
      </c>
      <c r="CC325" s="15" t="s">
        <v>39</v>
      </c>
    </row>
    <row r="326" spans="1:81">
      <c r="A326" s="15">
        <v>38247864</v>
      </c>
      <c r="B326" s="17" t="s">
        <v>1187</v>
      </c>
      <c r="C326" s="15" t="s">
        <v>1188</v>
      </c>
      <c r="D326" s="15" t="s">
        <v>1187</v>
      </c>
      <c r="E326" s="15" t="s">
        <v>1189</v>
      </c>
      <c r="F326" s="15">
        <v>134255570</v>
      </c>
      <c r="G326" s="15" t="s">
        <v>46</v>
      </c>
      <c r="H326" s="15">
        <v>5</v>
      </c>
      <c r="I326" s="15">
        <v>0</v>
      </c>
      <c r="K326" s="15" t="b">
        <v>0</v>
      </c>
      <c r="L326" s="15" t="b">
        <v>0</v>
      </c>
      <c r="M326" s="15" t="b">
        <v>0</v>
      </c>
      <c r="N326" s="15" t="b">
        <v>0</v>
      </c>
      <c r="O326" s="15" t="b">
        <v>1</v>
      </c>
      <c r="P326" s="15">
        <v>0</v>
      </c>
      <c r="Q326" s="15">
        <v>0</v>
      </c>
      <c r="T326" s="15">
        <v>38247864</v>
      </c>
      <c r="U326" s="15" t="s">
        <v>39</v>
      </c>
      <c r="V326" s="15" t="s">
        <v>39</v>
      </c>
      <c r="W326" s="15" t="s">
        <v>39</v>
      </c>
      <c r="Y326" s="15" t="s">
        <v>39</v>
      </c>
      <c r="Z326" s="15" t="s">
        <v>39</v>
      </c>
      <c r="AA326" s="15" t="s">
        <v>39</v>
      </c>
      <c r="AC326" s="15" t="s">
        <v>39</v>
      </c>
      <c r="AD326" s="15" t="s">
        <v>39</v>
      </c>
      <c r="AE326" s="15" t="s">
        <v>39</v>
      </c>
      <c r="AG326" s="15" t="s">
        <v>39</v>
      </c>
      <c r="AH326" s="15" t="s">
        <v>39</v>
      </c>
      <c r="AI326" s="15" t="s">
        <v>39</v>
      </c>
      <c r="AK326" s="15" t="s">
        <v>39</v>
      </c>
      <c r="AL326" s="15" t="s">
        <v>39</v>
      </c>
      <c r="AM326" s="15" t="s">
        <v>39</v>
      </c>
      <c r="AO326" s="15" t="s">
        <v>39</v>
      </c>
      <c r="AP326" s="15" t="s">
        <v>39</v>
      </c>
      <c r="AQ326" s="15" t="s">
        <v>39</v>
      </c>
      <c r="AS326" s="15" t="s">
        <v>39</v>
      </c>
      <c r="AT326" s="15" t="s">
        <v>39</v>
      </c>
      <c r="AU326" s="15" t="s">
        <v>39</v>
      </c>
      <c r="AW326" s="15" t="s">
        <v>39</v>
      </c>
      <c r="AX326" s="15" t="s">
        <v>39</v>
      </c>
      <c r="AY326" s="15" t="s">
        <v>39</v>
      </c>
      <c r="BA326" s="15" t="s">
        <v>39</v>
      </c>
      <c r="BB326" s="15" t="s">
        <v>39</v>
      </c>
      <c r="BC326" s="15" t="s">
        <v>39</v>
      </c>
      <c r="BE326" s="15" t="s">
        <v>39</v>
      </c>
      <c r="BF326" s="15" t="s">
        <v>39</v>
      </c>
      <c r="BG326" s="15" t="s">
        <v>39</v>
      </c>
      <c r="BI326" s="15" t="s">
        <v>39</v>
      </c>
      <c r="BJ326" s="15" t="s">
        <v>39</v>
      </c>
      <c r="BK326" s="15" t="s">
        <v>39</v>
      </c>
      <c r="BM326" s="15" t="s">
        <v>39</v>
      </c>
      <c r="BN326" s="15" t="s">
        <v>39</v>
      </c>
      <c r="BO326" s="15" t="s">
        <v>39</v>
      </c>
      <c r="BQ326" s="15" t="s">
        <v>39</v>
      </c>
      <c r="BR326" s="15" t="s">
        <v>39</v>
      </c>
      <c r="BS326" s="15" t="s">
        <v>39</v>
      </c>
      <c r="BU326" s="15" t="s">
        <v>39</v>
      </c>
      <c r="BV326" s="15" t="s">
        <v>39</v>
      </c>
      <c r="BW326" s="15" t="s">
        <v>39</v>
      </c>
      <c r="BY326" s="15" t="s">
        <v>39</v>
      </c>
      <c r="BZ326" s="15" t="s">
        <v>39</v>
      </c>
      <c r="CA326" s="15" t="s">
        <v>39</v>
      </c>
      <c r="CC326" s="15" t="s">
        <v>39</v>
      </c>
    </row>
    <row r="327" spans="1:81">
      <c r="A327" s="15">
        <v>38247865</v>
      </c>
      <c r="B327" s="17" t="s">
        <v>1190</v>
      </c>
      <c r="C327" s="15" t="s">
        <v>1191</v>
      </c>
      <c r="D327" s="15" t="s">
        <v>1190</v>
      </c>
      <c r="E327" s="15" t="s">
        <v>1192</v>
      </c>
      <c r="F327" s="15">
        <v>134218468</v>
      </c>
      <c r="G327" s="15" t="s">
        <v>46</v>
      </c>
      <c r="H327" s="15">
        <v>5</v>
      </c>
      <c r="I327" s="15">
        <v>700</v>
      </c>
      <c r="K327" s="15" t="b">
        <v>0</v>
      </c>
      <c r="L327" s="15" t="b">
        <v>0</v>
      </c>
      <c r="M327" s="15" t="b">
        <v>0</v>
      </c>
      <c r="N327" s="15" t="b">
        <v>0</v>
      </c>
      <c r="O327" s="15" t="b">
        <v>1</v>
      </c>
      <c r="P327" s="15">
        <v>0</v>
      </c>
      <c r="Q327" s="15">
        <v>0</v>
      </c>
      <c r="T327" s="15">
        <v>38247865</v>
      </c>
      <c r="U327" s="15" t="s">
        <v>39</v>
      </c>
      <c r="V327" s="15" t="s">
        <v>39</v>
      </c>
      <c r="W327" s="15" t="s">
        <v>39</v>
      </c>
      <c r="Y327" s="15" t="s">
        <v>39</v>
      </c>
      <c r="Z327" s="15" t="s">
        <v>39</v>
      </c>
      <c r="AA327" s="15" t="s">
        <v>39</v>
      </c>
      <c r="AC327" s="15" t="s">
        <v>39</v>
      </c>
      <c r="AD327" s="15" t="s">
        <v>39</v>
      </c>
      <c r="AE327" s="15" t="s">
        <v>39</v>
      </c>
      <c r="AG327" s="15" t="s">
        <v>39</v>
      </c>
      <c r="AH327" s="15" t="s">
        <v>39</v>
      </c>
      <c r="AI327" s="15" t="s">
        <v>39</v>
      </c>
      <c r="AK327" s="15" t="s">
        <v>39</v>
      </c>
      <c r="AL327" s="15" t="s">
        <v>39</v>
      </c>
      <c r="AM327" s="15" t="s">
        <v>39</v>
      </c>
      <c r="AO327" s="15" t="s">
        <v>39</v>
      </c>
      <c r="AP327" s="15" t="s">
        <v>39</v>
      </c>
      <c r="AQ327" s="15" t="s">
        <v>39</v>
      </c>
      <c r="AS327" s="15" t="s">
        <v>39</v>
      </c>
      <c r="AT327" s="15" t="s">
        <v>39</v>
      </c>
      <c r="AU327" s="15" t="s">
        <v>39</v>
      </c>
      <c r="AW327" s="15" t="s">
        <v>39</v>
      </c>
      <c r="AX327" s="15" t="s">
        <v>39</v>
      </c>
      <c r="AY327" s="15" t="s">
        <v>39</v>
      </c>
      <c r="BA327" s="15" t="s">
        <v>39</v>
      </c>
      <c r="BB327" s="15" t="s">
        <v>39</v>
      </c>
      <c r="BC327" s="15" t="s">
        <v>39</v>
      </c>
      <c r="BE327" s="15" t="s">
        <v>39</v>
      </c>
      <c r="BF327" s="15" t="s">
        <v>39</v>
      </c>
      <c r="BG327" s="15" t="s">
        <v>39</v>
      </c>
      <c r="BI327" s="15" t="s">
        <v>39</v>
      </c>
      <c r="BJ327" s="15" t="s">
        <v>39</v>
      </c>
      <c r="BK327" s="15" t="s">
        <v>39</v>
      </c>
      <c r="BM327" s="15" t="s">
        <v>39</v>
      </c>
      <c r="BN327" s="15" t="s">
        <v>39</v>
      </c>
      <c r="BO327" s="15" t="s">
        <v>39</v>
      </c>
      <c r="BQ327" s="15" t="s">
        <v>39</v>
      </c>
      <c r="BR327" s="15" t="s">
        <v>39</v>
      </c>
      <c r="BS327" s="15" t="s">
        <v>39</v>
      </c>
      <c r="BU327" s="15" t="s">
        <v>39</v>
      </c>
      <c r="BV327" s="15" t="s">
        <v>39</v>
      </c>
      <c r="BW327" s="15" t="s">
        <v>39</v>
      </c>
      <c r="BY327" s="15" t="s">
        <v>39</v>
      </c>
      <c r="BZ327" s="15" t="s">
        <v>39</v>
      </c>
      <c r="CA327" s="15" t="s">
        <v>39</v>
      </c>
      <c r="CC327" s="15" t="s">
        <v>39</v>
      </c>
    </row>
    <row r="328" spans="1:81">
      <c r="A328" s="15">
        <v>38247866</v>
      </c>
      <c r="B328" s="17" t="s">
        <v>1193</v>
      </c>
      <c r="C328" s="15" t="s">
        <v>1194</v>
      </c>
      <c r="D328" s="15" t="s">
        <v>1193</v>
      </c>
      <c r="E328" s="15" t="s">
        <v>1195</v>
      </c>
      <c r="F328" s="15">
        <v>134237648</v>
      </c>
      <c r="G328" s="15" t="s">
        <v>46</v>
      </c>
      <c r="H328" s="15">
        <v>5</v>
      </c>
      <c r="I328" s="15">
        <v>0</v>
      </c>
      <c r="K328" s="15" t="b">
        <v>0</v>
      </c>
      <c r="L328" s="15" t="b">
        <v>0</v>
      </c>
      <c r="M328" s="15" t="b">
        <v>0</v>
      </c>
      <c r="N328" s="15" t="b">
        <v>0</v>
      </c>
      <c r="O328" s="15" t="b">
        <v>1</v>
      </c>
      <c r="P328" s="15">
        <v>0</v>
      </c>
      <c r="Q328" s="15">
        <v>0</v>
      </c>
      <c r="T328" s="15">
        <v>38247866</v>
      </c>
      <c r="U328" s="15" t="s">
        <v>39</v>
      </c>
      <c r="V328" s="15" t="s">
        <v>39</v>
      </c>
      <c r="W328" s="15" t="s">
        <v>39</v>
      </c>
      <c r="Y328" s="15" t="s">
        <v>39</v>
      </c>
      <c r="Z328" s="15" t="s">
        <v>39</v>
      </c>
      <c r="AA328" s="15" t="s">
        <v>39</v>
      </c>
      <c r="AC328" s="15" t="s">
        <v>39</v>
      </c>
      <c r="AD328" s="15" t="s">
        <v>39</v>
      </c>
      <c r="AE328" s="15" t="s">
        <v>39</v>
      </c>
      <c r="AG328" s="15" t="s">
        <v>39</v>
      </c>
      <c r="AH328" s="15" t="s">
        <v>39</v>
      </c>
      <c r="AI328" s="15" t="s">
        <v>39</v>
      </c>
      <c r="AK328" s="15" t="s">
        <v>39</v>
      </c>
      <c r="AL328" s="15" t="s">
        <v>39</v>
      </c>
      <c r="AM328" s="15" t="s">
        <v>39</v>
      </c>
      <c r="AO328" s="15" t="s">
        <v>39</v>
      </c>
      <c r="AP328" s="15" t="s">
        <v>39</v>
      </c>
      <c r="AQ328" s="15" t="s">
        <v>39</v>
      </c>
      <c r="AS328" s="15" t="s">
        <v>39</v>
      </c>
      <c r="AT328" s="15" t="s">
        <v>39</v>
      </c>
      <c r="AU328" s="15" t="s">
        <v>39</v>
      </c>
      <c r="AW328" s="15" t="s">
        <v>39</v>
      </c>
      <c r="AX328" s="15" t="s">
        <v>39</v>
      </c>
      <c r="AY328" s="15" t="s">
        <v>39</v>
      </c>
      <c r="BA328" s="15" t="s">
        <v>39</v>
      </c>
      <c r="BB328" s="15" t="s">
        <v>39</v>
      </c>
      <c r="BC328" s="15" t="s">
        <v>39</v>
      </c>
      <c r="BE328" s="15" t="s">
        <v>39</v>
      </c>
      <c r="BF328" s="15" t="s">
        <v>39</v>
      </c>
      <c r="BG328" s="15" t="s">
        <v>39</v>
      </c>
      <c r="BI328" s="15" t="s">
        <v>39</v>
      </c>
      <c r="BJ328" s="15" t="s">
        <v>39</v>
      </c>
      <c r="BK328" s="15" t="s">
        <v>39</v>
      </c>
      <c r="BM328" s="15" t="s">
        <v>39</v>
      </c>
      <c r="BN328" s="15" t="s">
        <v>39</v>
      </c>
      <c r="BO328" s="15" t="s">
        <v>39</v>
      </c>
      <c r="BQ328" s="15" t="s">
        <v>39</v>
      </c>
      <c r="BR328" s="15" t="s">
        <v>39</v>
      </c>
      <c r="BS328" s="15" t="s">
        <v>39</v>
      </c>
      <c r="BU328" s="15" t="s">
        <v>39</v>
      </c>
      <c r="BV328" s="15" t="s">
        <v>39</v>
      </c>
      <c r="BW328" s="15" t="s">
        <v>39</v>
      </c>
      <c r="BY328" s="15" t="s">
        <v>39</v>
      </c>
      <c r="BZ328" s="15" t="s">
        <v>39</v>
      </c>
      <c r="CA328" s="15" t="s">
        <v>39</v>
      </c>
      <c r="CC328" s="15" t="s">
        <v>39</v>
      </c>
    </row>
    <row r="329" spans="1:81">
      <c r="A329" s="15">
        <v>38247867</v>
      </c>
      <c r="B329" s="17" t="s">
        <v>1196</v>
      </c>
      <c r="C329" s="15" t="s">
        <v>1197</v>
      </c>
      <c r="D329" s="15" t="s">
        <v>1196</v>
      </c>
      <c r="E329" s="15" t="s">
        <v>1198</v>
      </c>
      <c r="F329" s="15">
        <v>134220466</v>
      </c>
      <c r="G329" s="15" t="s">
        <v>46</v>
      </c>
      <c r="H329" s="15">
        <v>5</v>
      </c>
      <c r="I329" s="15">
        <v>0</v>
      </c>
      <c r="K329" s="15" t="b">
        <v>0</v>
      </c>
      <c r="L329" s="15" t="b">
        <v>0</v>
      </c>
      <c r="M329" s="15" t="b">
        <v>0</v>
      </c>
      <c r="N329" s="15" t="b">
        <v>0</v>
      </c>
      <c r="O329" s="15" t="b">
        <v>1</v>
      </c>
      <c r="P329" s="15">
        <v>0</v>
      </c>
      <c r="Q329" s="15">
        <v>0</v>
      </c>
      <c r="T329" s="15">
        <v>38247867</v>
      </c>
      <c r="U329" s="15" t="s">
        <v>39</v>
      </c>
      <c r="V329" s="15" t="s">
        <v>39</v>
      </c>
      <c r="W329" s="15" t="s">
        <v>39</v>
      </c>
      <c r="Y329" s="15" t="s">
        <v>39</v>
      </c>
      <c r="Z329" s="15" t="s">
        <v>39</v>
      </c>
      <c r="AA329" s="15" t="s">
        <v>39</v>
      </c>
      <c r="AC329" s="15" t="s">
        <v>39</v>
      </c>
      <c r="AD329" s="15" t="s">
        <v>39</v>
      </c>
      <c r="AE329" s="15" t="s">
        <v>39</v>
      </c>
      <c r="AG329" s="15" t="s">
        <v>39</v>
      </c>
      <c r="AH329" s="15" t="s">
        <v>39</v>
      </c>
      <c r="AI329" s="15" t="s">
        <v>39</v>
      </c>
      <c r="AK329" s="15" t="s">
        <v>39</v>
      </c>
      <c r="AL329" s="15" t="s">
        <v>39</v>
      </c>
      <c r="AM329" s="15" t="s">
        <v>39</v>
      </c>
      <c r="AO329" s="15" t="s">
        <v>39</v>
      </c>
      <c r="AP329" s="15" t="s">
        <v>39</v>
      </c>
      <c r="AQ329" s="15" t="s">
        <v>39</v>
      </c>
      <c r="AS329" s="15" t="s">
        <v>39</v>
      </c>
      <c r="AT329" s="15" t="s">
        <v>39</v>
      </c>
      <c r="AU329" s="15" t="s">
        <v>39</v>
      </c>
      <c r="AW329" s="15" t="s">
        <v>39</v>
      </c>
      <c r="AX329" s="15" t="s">
        <v>39</v>
      </c>
      <c r="AY329" s="15" t="s">
        <v>39</v>
      </c>
      <c r="BA329" s="15" t="s">
        <v>39</v>
      </c>
      <c r="BB329" s="15" t="s">
        <v>39</v>
      </c>
      <c r="BC329" s="15" t="s">
        <v>39</v>
      </c>
      <c r="BE329" s="15" t="s">
        <v>39</v>
      </c>
      <c r="BF329" s="15" t="s">
        <v>39</v>
      </c>
      <c r="BG329" s="15" t="s">
        <v>39</v>
      </c>
      <c r="BI329" s="15" t="s">
        <v>39</v>
      </c>
      <c r="BJ329" s="15" t="s">
        <v>39</v>
      </c>
      <c r="BK329" s="15" t="s">
        <v>39</v>
      </c>
      <c r="BM329" s="15" t="s">
        <v>39</v>
      </c>
      <c r="BN329" s="15" t="s">
        <v>39</v>
      </c>
      <c r="BO329" s="15" t="s">
        <v>39</v>
      </c>
      <c r="BQ329" s="15" t="s">
        <v>39</v>
      </c>
      <c r="BR329" s="15" t="s">
        <v>39</v>
      </c>
      <c r="BS329" s="15" t="s">
        <v>39</v>
      </c>
      <c r="BU329" s="15" t="s">
        <v>39</v>
      </c>
      <c r="BV329" s="15" t="s">
        <v>39</v>
      </c>
      <c r="BW329" s="15" t="s">
        <v>39</v>
      </c>
      <c r="BY329" s="15" t="s">
        <v>39</v>
      </c>
      <c r="BZ329" s="15" t="s">
        <v>39</v>
      </c>
      <c r="CA329" s="15" t="s">
        <v>39</v>
      </c>
      <c r="CC329" s="15" t="s">
        <v>39</v>
      </c>
    </row>
    <row r="330" spans="1:81">
      <c r="A330" s="15">
        <v>38247868</v>
      </c>
      <c r="B330" s="17" t="s">
        <v>1199</v>
      </c>
      <c r="C330" s="15" t="s">
        <v>1200</v>
      </c>
      <c r="D330" s="15" t="s">
        <v>1199</v>
      </c>
      <c r="E330" s="15" t="s">
        <v>1201</v>
      </c>
      <c r="F330" s="15">
        <v>134279880</v>
      </c>
      <c r="G330" s="15" t="s">
        <v>46</v>
      </c>
      <c r="H330" s="15">
        <v>5</v>
      </c>
      <c r="I330" s="15">
        <v>0</v>
      </c>
      <c r="K330" s="15" t="b">
        <v>0</v>
      </c>
      <c r="L330" s="15" t="b">
        <v>0</v>
      </c>
      <c r="M330" s="15" t="b">
        <v>0</v>
      </c>
      <c r="N330" s="15" t="b">
        <v>0</v>
      </c>
      <c r="O330" s="15" t="b">
        <v>1</v>
      </c>
      <c r="P330" s="15">
        <v>0</v>
      </c>
      <c r="Q330" s="15">
        <v>0</v>
      </c>
      <c r="T330" s="15">
        <v>38247868</v>
      </c>
      <c r="U330" s="15" t="s">
        <v>39</v>
      </c>
      <c r="V330" s="15" t="s">
        <v>39</v>
      </c>
      <c r="W330" s="15" t="s">
        <v>39</v>
      </c>
      <c r="Y330" s="15" t="s">
        <v>39</v>
      </c>
      <c r="Z330" s="15" t="s">
        <v>39</v>
      </c>
      <c r="AA330" s="15" t="s">
        <v>39</v>
      </c>
      <c r="AC330" s="15" t="s">
        <v>39</v>
      </c>
      <c r="AD330" s="15" t="s">
        <v>39</v>
      </c>
      <c r="AE330" s="15" t="s">
        <v>39</v>
      </c>
      <c r="AG330" s="15" t="s">
        <v>39</v>
      </c>
      <c r="AH330" s="15" t="s">
        <v>39</v>
      </c>
      <c r="AI330" s="15" t="s">
        <v>39</v>
      </c>
      <c r="AK330" s="15" t="s">
        <v>39</v>
      </c>
      <c r="AL330" s="15" t="s">
        <v>39</v>
      </c>
      <c r="AM330" s="15" t="s">
        <v>39</v>
      </c>
      <c r="AO330" s="15" t="s">
        <v>39</v>
      </c>
      <c r="AP330" s="15" t="s">
        <v>39</v>
      </c>
      <c r="AQ330" s="15" t="s">
        <v>39</v>
      </c>
      <c r="AS330" s="15" t="s">
        <v>39</v>
      </c>
      <c r="AT330" s="15" t="s">
        <v>39</v>
      </c>
      <c r="AU330" s="15" t="s">
        <v>39</v>
      </c>
      <c r="AW330" s="15" t="s">
        <v>39</v>
      </c>
      <c r="AX330" s="15" t="s">
        <v>39</v>
      </c>
      <c r="AY330" s="15" t="s">
        <v>39</v>
      </c>
      <c r="BA330" s="15" t="s">
        <v>39</v>
      </c>
      <c r="BB330" s="15" t="s">
        <v>39</v>
      </c>
      <c r="BC330" s="15" t="s">
        <v>39</v>
      </c>
      <c r="BE330" s="15" t="s">
        <v>39</v>
      </c>
      <c r="BF330" s="15" t="s">
        <v>39</v>
      </c>
      <c r="BG330" s="15" t="s">
        <v>39</v>
      </c>
      <c r="BI330" s="15" t="s">
        <v>39</v>
      </c>
      <c r="BJ330" s="15" t="s">
        <v>39</v>
      </c>
      <c r="BK330" s="15" t="s">
        <v>39</v>
      </c>
      <c r="BM330" s="15" t="s">
        <v>39</v>
      </c>
      <c r="BN330" s="15" t="s">
        <v>39</v>
      </c>
      <c r="BO330" s="15" t="s">
        <v>39</v>
      </c>
      <c r="BQ330" s="15" t="s">
        <v>39</v>
      </c>
      <c r="BR330" s="15" t="s">
        <v>39</v>
      </c>
      <c r="BS330" s="15" t="s">
        <v>39</v>
      </c>
      <c r="BU330" s="15" t="s">
        <v>39</v>
      </c>
      <c r="BV330" s="15" t="s">
        <v>39</v>
      </c>
      <c r="BW330" s="15" t="s">
        <v>39</v>
      </c>
      <c r="BY330" s="15" t="s">
        <v>39</v>
      </c>
      <c r="BZ330" s="15" t="s">
        <v>39</v>
      </c>
      <c r="CA330" s="15" t="s">
        <v>39</v>
      </c>
      <c r="CC330" s="15" t="s">
        <v>39</v>
      </c>
    </row>
    <row r="331" spans="1:81">
      <c r="A331" s="15">
        <v>38247869</v>
      </c>
      <c r="B331" s="17" t="s">
        <v>1202</v>
      </c>
      <c r="C331" s="15" t="s">
        <v>1203</v>
      </c>
      <c r="D331" s="15" t="s">
        <v>1202</v>
      </c>
      <c r="E331" s="15" t="s">
        <v>1204</v>
      </c>
      <c r="F331" s="15">
        <v>134237723</v>
      </c>
      <c r="G331" s="15" t="s">
        <v>46</v>
      </c>
      <c r="H331" s="15">
        <v>5</v>
      </c>
      <c r="I331" s="15">
        <v>0</v>
      </c>
      <c r="K331" s="15" t="b">
        <v>0</v>
      </c>
      <c r="L331" s="15" t="b">
        <v>0</v>
      </c>
      <c r="M331" s="15" t="b">
        <v>0</v>
      </c>
      <c r="N331" s="15" t="b">
        <v>0</v>
      </c>
      <c r="O331" s="15" t="b">
        <v>1</v>
      </c>
      <c r="P331" s="15">
        <v>0</v>
      </c>
      <c r="Q331" s="15">
        <v>0</v>
      </c>
      <c r="T331" s="15">
        <v>38247869</v>
      </c>
      <c r="U331" s="15" t="s">
        <v>39</v>
      </c>
      <c r="V331" s="15" t="s">
        <v>39</v>
      </c>
      <c r="W331" s="15" t="s">
        <v>39</v>
      </c>
      <c r="Y331" s="15" t="s">
        <v>39</v>
      </c>
      <c r="Z331" s="15" t="s">
        <v>39</v>
      </c>
      <c r="AA331" s="15" t="s">
        <v>39</v>
      </c>
      <c r="AC331" s="15" t="s">
        <v>39</v>
      </c>
      <c r="AD331" s="15" t="s">
        <v>39</v>
      </c>
      <c r="AE331" s="15" t="s">
        <v>39</v>
      </c>
      <c r="AG331" s="15" t="s">
        <v>39</v>
      </c>
      <c r="AH331" s="15" t="s">
        <v>39</v>
      </c>
      <c r="AI331" s="15" t="s">
        <v>39</v>
      </c>
      <c r="AK331" s="15" t="s">
        <v>39</v>
      </c>
      <c r="AL331" s="15" t="s">
        <v>39</v>
      </c>
      <c r="AM331" s="15" t="s">
        <v>39</v>
      </c>
      <c r="AO331" s="15" t="s">
        <v>39</v>
      </c>
      <c r="AP331" s="15" t="s">
        <v>39</v>
      </c>
      <c r="AQ331" s="15" t="s">
        <v>39</v>
      </c>
      <c r="AS331" s="15" t="s">
        <v>39</v>
      </c>
      <c r="AT331" s="15" t="s">
        <v>39</v>
      </c>
      <c r="AU331" s="15" t="s">
        <v>39</v>
      </c>
      <c r="AW331" s="15" t="s">
        <v>39</v>
      </c>
      <c r="AX331" s="15" t="s">
        <v>39</v>
      </c>
      <c r="AY331" s="15" t="s">
        <v>39</v>
      </c>
      <c r="BA331" s="15" t="s">
        <v>39</v>
      </c>
      <c r="BB331" s="15" t="s">
        <v>39</v>
      </c>
      <c r="BC331" s="15" t="s">
        <v>39</v>
      </c>
      <c r="BE331" s="15" t="s">
        <v>39</v>
      </c>
      <c r="BF331" s="15" t="s">
        <v>39</v>
      </c>
      <c r="BG331" s="15" t="s">
        <v>39</v>
      </c>
      <c r="BI331" s="15" t="s">
        <v>39</v>
      </c>
      <c r="BJ331" s="15" t="s">
        <v>39</v>
      </c>
      <c r="BK331" s="15" t="s">
        <v>39</v>
      </c>
      <c r="BM331" s="15" t="s">
        <v>39</v>
      </c>
      <c r="BN331" s="15" t="s">
        <v>39</v>
      </c>
      <c r="BO331" s="15" t="s">
        <v>39</v>
      </c>
      <c r="BQ331" s="15" t="s">
        <v>39</v>
      </c>
      <c r="BR331" s="15" t="s">
        <v>39</v>
      </c>
      <c r="BS331" s="15" t="s">
        <v>39</v>
      </c>
      <c r="BU331" s="15" t="s">
        <v>39</v>
      </c>
      <c r="BV331" s="15" t="s">
        <v>39</v>
      </c>
      <c r="BW331" s="15" t="s">
        <v>39</v>
      </c>
      <c r="BY331" s="15" t="s">
        <v>39</v>
      </c>
      <c r="BZ331" s="15" t="s">
        <v>39</v>
      </c>
      <c r="CA331" s="15" t="s">
        <v>39</v>
      </c>
      <c r="CC331" s="15" t="s">
        <v>39</v>
      </c>
    </row>
    <row r="332" spans="1:81">
      <c r="A332" s="15">
        <v>38247870</v>
      </c>
      <c r="B332" s="17" t="s">
        <v>901</v>
      </c>
      <c r="C332" s="15" t="s">
        <v>1205</v>
      </c>
      <c r="D332" s="15" t="s">
        <v>901</v>
      </c>
      <c r="E332" s="15" t="s">
        <v>903</v>
      </c>
      <c r="F332" s="15">
        <v>134232505</v>
      </c>
      <c r="G332" s="15" t="s">
        <v>46</v>
      </c>
      <c r="H332" s="15">
        <v>5</v>
      </c>
      <c r="I332" s="15">
        <v>600</v>
      </c>
      <c r="K332" s="15" t="b">
        <v>0</v>
      </c>
      <c r="L332" s="15" t="b">
        <v>0</v>
      </c>
      <c r="M332" s="15" t="b">
        <v>0</v>
      </c>
      <c r="N332" s="15" t="b">
        <v>0</v>
      </c>
      <c r="O332" s="15" t="b">
        <v>1</v>
      </c>
      <c r="P332" s="15">
        <v>0</v>
      </c>
      <c r="Q332" s="15">
        <v>0</v>
      </c>
      <c r="T332" s="15">
        <v>38247870</v>
      </c>
      <c r="U332" s="15" t="s">
        <v>39</v>
      </c>
      <c r="V332" s="15" t="s">
        <v>39</v>
      </c>
      <c r="W332" s="15" t="s">
        <v>39</v>
      </c>
      <c r="Y332" s="15" t="s">
        <v>39</v>
      </c>
      <c r="Z332" s="15" t="s">
        <v>39</v>
      </c>
      <c r="AA332" s="15" t="s">
        <v>39</v>
      </c>
      <c r="AC332" s="15" t="s">
        <v>39</v>
      </c>
      <c r="AD332" s="15" t="s">
        <v>39</v>
      </c>
      <c r="AE332" s="15" t="s">
        <v>39</v>
      </c>
      <c r="AG332" s="15" t="s">
        <v>39</v>
      </c>
      <c r="AH332" s="15" t="s">
        <v>39</v>
      </c>
      <c r="AI332" s="15" t="s">
        <v>39</v>
      </c>
      <c r="AK332" s="15" t="s">
        <v>39</v>
      </c>
      <c r="AL332" s="15" t="s">
        <v>39</v>
      </c>
      <c r="AM332" s="15" t="s">
        <v>39</v>
      </c>
      <c r="AO332" s="15" t="s">
        <v>39</v>
      </c>
      <c r="AP332" s="15" t="s">
        <v>39</v>
      </c>
      <c r="AQ332" s="15" t="s">
        <v>39</v>
      </c>
      <c r="AS332" s="15" t="s">
        <v>39</v>
      </c>
      <c r="AT332" s="15" t="s">
        <v>39</v>
      </c>
      <c r="AU332" s="15" t="s">
        <v>39</v>
      </c>
      <c r="AW332" s="15" t="s">
        <v>39</v>
      </c>
      <c r="AX332" s="15" t="s">
        <v>39</v>
      </c>
      <c r="AY332" s="15" t="s">
        <v>39</v>
      </c>
      <c r="BA332" s="15" t="s">
        <v>39</v>
      </c>
      <c r="BB332" s="15" t="s">
        <v>39</v>
      </c>
      <c r="BC332" s="15" t="s">
        <v>39</v>
      </c>
      <c r="BE332" s="15" t="s">
        <v>39</v>
      </c>
      <c r="BF332" s="15" t="s">
        <v>39</v>
      </c>
      <c r="BG332" s="15" t="s">
        <v>39</v>
      </c>
      <c r="BI332" s="15" t="s">
        <v>39</v>
      </c>
      <c r="BJ332" s="15" t="s">
        <v>39</v>
      </c>
      <c r="BK332" s="15" t="s">
        <v>39</v>
      </c>
      <c r="BM332" s="15" t="s">
        <v>39</v>
      </c>
      <c r="BN332" s="15" t="s">
        <v>39</v>
      </c>
      <c r="BO332" s="15" t="s">
        <v>39</v>
      </c>
      <c r="BQ332" s="15" t="s">
        <v>39</v>
      </c>
      <c r="BR332" s="15" t="s">
        <v>39</v>
      </c>
      <c r="BS332" s="15" t="s">
        <v>39</v>
      </c>
      <c r="BU332" s="15" t="s">
        <v>39</v>
      </c>
      <c r="BV332" s="15" t="s">
        <v>39</v>
      </c>
      <c r="BW332" s="15" t="s">
        <v>39</v>
      </c>
      <c r="BY332" s="15" t="s">
        <v>39</v>
      </c>
      <c r="BZ332" s="15" t="s">
        <v>39</v>
      </c>
      <c r="CA332" s="15" t="s">
        <v>39</v>
      </c>
      <c r="CC332" s="15" t="s">
        <v>39</v>
      </c>
    </row>
    <row r="333" spans="1:81">
      <c r="A333" s="15">
        <v>38247871</v>
      </c>
      <c r="B333" s="17" t="s">
        <v>1206</v>
      </c>
      <c r="C333" s="15" t="s">
        <v>1207</v>
      </c>
      <c r="D333" s="15" t="s">
        <v>1206</v>
      </c>
      <c r="E333" s="15" t="s">
        <v>1208</v>
      </c>
      <c r="F333" s="15">
        <v>134261839</v>
      </c>
      <c r="G333" s="15" t="s">
        <v>46</v>
      </c>
      <c r="H333" s="15">
        <v>5</v>
      </c>
      <c r="I333" s="15">
        <v>0</v>
      </c>
      <c r="K333" s="15" t="b">
        <v>0</v>
      </c>
      <c r="L333" s="15" t="b">
        <v>0</v>
      </c>
      <c r="M333" s="15" t="b">
        <v>0</v>
      </c>
      <c r="N333" s="15" t="b">
        <v>0</v>
      </c>
      <c r="O333" s="15" t="b">
        <v>1</v>
      </c>
      <c r="P333" s="15">
        <v>0</v>
      </c>
      <c r="Q333" s="15">
        <v>0</v>
      </c>
      <c r="T333" s="15">
        <v>38247871</v>
      </c>
      <c r="U333" s="15" t="s">
        <v>39</v>
      </c>
      <c r="V333" s="15" t="s">
        <v>39</v>
      </c>
      <c r="W333" s="15" t="s">
        <v>39</v>
      </c>
      <c r="Y333" s="15" t="s">
        <v>39</v>
      </c>
      <c r="Z333" s="15" t="s">
        <v>39</v>
      </c>
      <c r="AA333" s="15" t="s">
        <v>39</v>
      </c>
      <c r="AC333" s="15" t="s">
        <v>39</v>
      </c>
      <c r="AD333" s="15" t="s">
        <v>39</v>
      </c>
      <c r="AE333" s="15" t="s">
        <v>39</v>
      </c>
      <c r="AG333" s="15" t="s">
        <v>39</v>
      </c>
      <c r="AH333" s="15" t="s">
        <v>39</v>
      </c>
      <c r="AI333" s="15" t="s">
        <v>39</v>
      </c>
      <c r="AK333" s="15" t="s">
        <v>39</v>
      </c>
      <c r="AL333" s="15" t="s">
        <v>39</v>
      </c>
      <c r="AM333" s="15" t="s">
        <v>39</v>
      </c>
      <c r="AO333" s="15" t="s">
        <v>39</v>
      </c>
      <c r="AP333" s="15" t="s">
        <v>39</v>
      </c>
      <c r="AQ333" s="15" t="s">
        <v>39</v>
      </c>
      <c r="AS333" s="15" t="s">
        <v>39</v>
      </c>
      <c r="AT333" s="15" t="s">
        <v>39</v>
      </c>
      <c r="AU333" s="15" t="s">
        <v>39</v>
      </c>
      <c r="AW333" s="15" t="s">
        <v>39</v>
      </c>
      <c r="AX333" s="15" t="s">
        <v>39</v>
      </c>
      <c r="AY333" s="15" t="s">
        <v>39</v>
      </c>
      <c r="BA333" s="15" t="s">
        <v>39</v>
      </c>
      <c r="BB333" s="15" t="s">
        <v>39</v>
      </c>
      <c r="BC333" s="15" t="s">
        <v>39</v>
      </c>
      <c r="BE333" s="15" t="s">
        <v>39</v>
      </c>
      <c r="BF333" s="15" t="s">
        <v>39</v>
      </c>
      <c r="BG333" s="15" t="s">
        <v>39</v>
      </c>
      <c r="BI333" s="15" t="s">
        <v>39</v>
      </c>
      <c r="BJ333" s="15" t="s">
        <v>39</v>
      </c>
      <c r="BK333" s="15" t="s">
        <v>39</v>
      </c>
      <c r="BM333" s="15" t="s">
        <v>39</v>
      </c>
      <c r="BN333" s="15" t="s">
        <v>39</v>
      </c>
      <c r="BO333" s="15" t="s">
        <v>39</v>
      </c>
      <c r="BQ333" s="15" t="s">
        <v>39</v>
      </c>
      <c r="BR333" s="15" t="s">
        <v>39</v>
      </c>
      <c r="BS333" s="15" t="s">
        <v>39</v>
      </c>
      <c r="BU333" s="15" t="s">
        <v>39</v>
      </c>
      <c r="BV333" s="15" t="s">
        <v>39</v>
      </c>
      <c r="BW333" s="15" t="s">
        <v>39</v>
      </c>
      <c r="BY333" s="15" t="s">
        <v>39</v>
      </c>
      <c r="BZ333" s="15" t="s">
        <v>39</v>
      </c>
      <c r="CA333" s="15" t="s">
        <v>39</v>
      </c>
      <c r="CC333" s="15" t="s">
        <v>39</v>
      </c>
    </row>
    <row r="334" spans="1:81">
      <c r="A334" s="15">
        <v>38247872</v>
      </c>
      <c r="B334" s="17" t="s">
        <v>1209</v>
      </c>
      <c r="C334" s="15" t="s">
        <v>1210</v>
      </c>
      <c r="D334" s="15" t="s">
        <v>1209</v>
      </c>
      <c r="E334" s="15" t="s">
        <v>1189</v>
      </c>
      <c r="F334" s="15">
        <v>134255570</v>
      </c>
      <c r="G334" s="15" t="s">
        <v>46</v>
      </c>
      <c r="H334" s="15">
        <v>5</v>
      </c>
      <c r="I334" s="15">
        <v>0</v>
      </c>
      <c r="K334" s="15" t="b">
        <v>0</v>
      </c>
      <c r="L334" s="15" t="b">
        <v>0</v>
      </c>
      <c r="M334" s="15" t="b">
        <v>0</v>
      </c>
      <c r="N334" s="15" t="b">
        <v>0</v>
      </c>
      <c r="O334" s="15" t="b">
        <v>1</v>
      </c>
      <c r="P334" s="15">
        <v>0</v>
      </c>
      <c r="Q334" s="15">
        <v>0</v>
      </c>
      <c r="T334" s="15">
        <v>38247872</v>
      </c>
      <c r="U334" s="15" t="s">
        <v>39</v>
      </c>
      <c r="V334" s="15" t="s">
        <v>39</v>
      </c>
      <c r="W334" s="15" t="s">
        <v>39</v>
      </c>
      <c r="Y334" s="15" t="s">
        <v>39</v>
      </c>
      <c r="Z334" s="15" t="s">
        <v>39</v>
      </c>
      <c r="AA334" s="15" t="s">
        <v>39</v>
      </c>
      <c r="AC334" s="15" t="s">
        <v>39</v>
      </c>
      <c r="AD334" s="15" t="s">
        <v>39</v>
      </c>
      <c r="AE334" s="15" t="s">
        <v>39</v>
      </c>
      <c r="AG334" s="15" t="s">
        <v>39</v>
      </c>
      <c r="AH334" s="15" t="s">
        <v>39</v>
      </c>
      <c r="AI334" s="15" t="s">
        <v>39</v>
      </c>
      <c r="AK334" s="15" t="s">
        <v>39</v>
      </c>
      <c r="AL334" s="15" t="s">
        <v>39</v>
      </c>
      <c r="AM334" s="15" t="s">
        <v>39</v>
      </c>
      <c r="AO334" s="15" t="s">
        <v>39</v>
      </c>
      <c r="AP334" s="15" t="s">
        <v>39</v>
      </c>
      <c r="AQ334" s="15" t="s">
        <v>39</v>
      </c>
      <c r="AS334" s="15" t="s">
        <v>39</v>
      </c>
      <c r="AT334" s="15" t="s">
        <v>39</v>
      </c>
      <c r="AU334" s="15" t="s">
        <v>39</v>
      </c>
      <c r="AW334" s="15" t="s">
        <v>39</v>
      </c>
      <c r="AX334" s="15" t="s">
        <v>39</v>
      </c>
      <c r="AY334" s="15" t="s">
        <v>39</v>
      </c>
      <c r="BA334" s="15" t="s">
        <v>39</v>
      </c>
      <c r="BB334" s="15" t="s">
        <v>39</v>
      </c>
      <c r="BC334" s="15" t="s">
        <v>39</v>
      </c>
      <c r="BE334" s="15" t="s">
        <v>39</v>
      </c>
      <c r="BF334" s="15" t="s">
        <v>39</v>
      </c>
      <c r="BG334" s="15" t="s">
        <v>39</v>
      </c>
      <c r="BI334" s="15" t="s">
        <v>39</v>
      </c>
      <c r="BJ334" s="15" t="s">
        <v>39</v>
      </c>
      <c r="BK334" s="15" t="s">
        <v>39</v>
      </c>
      <c r="BM334" s="15" t="s">
        <v>39</v>
      </c>
      <c r="BN334" s="15" t="s">
        <v>39</v>
      </c>
      <c r="BO334" s="15" t="s">
        <v>39</v>
      </c>
      <c r="BQ334" s="15" t="s">
        <v>39</v>
      </c>
      <c r="BR334" s="15" t="s">
        <v>39</v>
      </c>
      <c r="BS334" s="15" t="s">
        <v>39</v>
      </c>
      <c r="BU334" s="15" t="s">
        <v>39</v>
      </c>
      <c r="BV334" s="15" t="s">
        <v>39</v>
      </c>
      <c r="BW334" s="15" t="s">
        <v>39</v>
      </c>
      <c r="BY334" s="15" t="s">
        <v>39</v>
      </c>
      <c r="BZ334" s="15" t="s">
        <v>39</v>
      </c>
      <c r="CA334" s="15" t="s">
        <v>39</v>
      </c>
      <c r="CC334" s="15" t="s">
        <v>39</v>
      </c>
    </row>
    <row r="335" spans="1:81">
      <c r="A335" s="15">
        <v>38247873</v>
      </c>
      <c r="B335" s="17" t="s">
        <v>1211</v>
      </c>
      <c r="C335" s="15" t="s">
        <v>1212</v>
      </c>
      <c r="D335" s="15" t="s">
        <v>1211</v>
      </c>
      <c r="E335" s="15" t="s">
        <v>1204</v>
      </c>
      <c r="F335" s="15">
        <v>134237723</v>
      </c>
      <c r="G335" s="15" t="s">
        <v>46</v>
      </c>
      <c r="H335" s="15">
        <v>5</v>
      </c>
      <c r="I335" s="15">
        <v>0</v>
      </c>
      <c r="K335" s="15" t="b">
        <v>0</v>
      </c>
      <c r="L335" s="15" t="b">
        <v>0</v>
      </c>
      <c r="M335" s="15" t="b">
        <v>0</v>
      </c>
      <c r="N335" s="15" t="b">
        <v>0</v>
      </c>
      <c r="O335" s="15" t="b">
        <v>1</v>
      </c>
      <c r="P335" s="15">
        <v>0</v>
      </c>
      <c r="Q335" s="15">
        <v>0</v>
      </c>
      <c r="T335" s="15">
        <v>38247873</v>
      </c>
      <c r="U335" s="15" t="s">
        <v>39</v>
      </c>
      <c r="V335" s="15" t="s">
        <v>39</v>
      </c>
      <c r="W335" s="15" t="s">
        <v>39</v>
      </c>
      <c r="Y335" s="15" t="s">
        <v>39</v>
      </c>
      <c r="Z335" s="15" t="s">
        <v>39</v>
      </c>
      <c r="AA335" s="15" t="s">
        <v>39</v>
      </c>
      <c r="AC335" s="15" t="s">
        <v>39</v>
      </c>
      <c r="AD335" s="15" t="s">
        <v>39</v>
      </c>
      <c r="AE335" s="15" t="s">
        <v>39</v>
      </c>
      <c r="AG335" s="15" t="s">
        <v>39</v>
      </c>
      <c r="AH335" s="15" t="s">
        <v>39</v>
      </c>
      <c r="AI335" s="15" t="s">
        <v>39</v>
      </c>
      <c r="AK335" s="15" t="s">
        <v>39</v>
      </c>
      <c r="AL335" s="15" t="s">
        <v>39</v>
      </c>
      <c r="AM335" s="15" t="s">
        <v>39</v>
      </c>
      <c r="AO335" s="15" t="s">
        <v>39</v>
      </c>
      <c r="AP335" s="15" t="s">
        <v>39</v>
      </c>
      <c r="AQ335" s="15" t="s">
        <v>39</v>
      </c>
      <c r="AS335" s="15" t="s">
        <v>39</v>
      </c>
      <c r="AT335" s="15" t="s">
        <v>39</v>
      </c>
      <c r="AU335" s="15" t="s">
        <v>39</v>
      </c>
      <c r="AW335" s="15" t="s">
        <v>39</v>
      </c>
      <c r="AX335" s="15" t="s">
        <v>39</v>
      </c>
      <c r="AY335" s="15" t="s">
        <v>39</v>
      </c>
      <c r="BA335" s="15" t="s">
        <v>39</v>
      </c>
      <c r="BB335" s="15" t="s">
        <v>39</v>
      </c>
      <c r="BC335" s="15" t="s">
        <v>39</v>
      </c>
      <c r="BE335" s="15" t="s">
        <v>39</v>
      </c>
      <c r="BF335" s="15" t="s">
        <v>39</v>
      </c>
      <c r="BG335" s="15" t="s">
        <v>39</v>
      </c>
      <c r="BI335" s="15" t="s">
        <v>39</v>
      </c>
      <c r="BJ335" s="15" t="s">
        <v>39</v>
      </c>
      <c r="BK335" s="15" t="s">
        <v>39</v>
      </c>
      <c r="BM335" s="15" t="s">
        <v>39</v>
      </c>
      <c r="BN335" s="15" t="s">
        <v>39</v>
      </c>
      <c r="BO335" s="15" t="s">
        <v>39</v>
      </c>
      <c r="BQ335" s="15" t="s">
        <v>39</v>
      </c>
      <c r="BR335" s="15" t="s">
        <v>39</v>
      </c>
      <c r="BS335" s="15" t="s">
        <v>39</v>
      </c>
      <c r="BU335" s="15" t="s">
        <v>39</v>
      </c>
      <c r="BV335" s="15" t="s">
        <v>39</v>
      </c>
      <c r="BW335" s="15" t="s">
        <v>39</v>
      </c>
      <c r="BY335" s="15" t="s">
        <v>39</v>
      </c>
      <c r="BZ335" s="15" t="s">
        <v>39</v>
      </c>
      <c r="CA335" s="15" t="s">
        <v>39</v>
      </c>
      <c r="CC335" s="15" t="s">
        <v>39</v>
      </c>
    </row>
    <row r="336" spans="1:81">
      <c r="A336" s="15">
        <v>38247874</v>
      </c>
      <c r="B336" s="17" t="s">
        <v>1213</v>
      </c>
      <c r="C336" s="15" t="s">
        <v>1214</v>
      </c>
      <c r="D336" s="15" t="s">
        <v>1213</v>
      </c>
      <c r="E336" s="15" t="s">
        <v>1215</v>
      </c>
      <c r="F336" s="15">
        <v>134219607</v>
      </c>
      <c r="G336" s="15" t="s">
        <v>46</v>
      </c>
      <c r="H336" s="15">
        <v>5</v>
      </c>
      <c r="I336" s="15">
        <v>0</v>
      </c>
      <c r="K336" s="15" t="b">
        <v>0</v>
      </c>
      <c r="L336" s="15" t="b">
        <v>0</v>
      </c>
      <c r="M336" s="15" t="b">
        <v>0</v>
      </c>
      <c r="N336" s="15" t="b">
        <v>0</v>
      </c>
      <c r="O336" s="15" t="b">
        <v>1</v>
      </c>
      <c r="P336" s="15">
        <v>0</v>
      </c>
      <c r="Q336" s="15">
        <v>0</v>
      </c>
      <c r="T336" s="15">
        <v>38247874</v>
      </c>
      <c r="U336" s="15" t="s">
        <v>39</v>
      </c>
      <c r="V336" s="15" t="s">
        <v>39</v>
      </c>
      <c r="W336" s="15" t="s">
        <v>39</v>
      </c>
      <c r="Y336" s="15" t="s">
        <v>39</v>
      </c>
      <c r="Z336" s="15" t="s">
        <v>39</v>
      </c>
      <c r="AA336" s="15" t="s">
        <v>39</v>
      </c>
      <c r="AC336" s="15" t="s">
        <v>39</v>
      </c>
      <c r="AD336" s="15" t="s">
        <v>39</v>
      </c>
      <c r="AE336" s="15" t="s">
        <v>39</v>
      </c>
      <c r="AG336" s="15" t="s">
        <v>39</v>
      </c>
      <c r="AH336" s="15" t="s">
        <v>39</v>
      </c>
      <c r="AI336" s="15" t="s">
        <v>39</v>
      </c>
      <c r="AK336" s="15" t="s">
        <v>39</v>
      </c>
      <c r="AL336" s="15" t="s">
        <v>39</v>
      </c>
      <c r="AM336" s="15" t="s">
        <v>39</v>
      </c>
      <c r="AO336" s="15" t="s">
        <v>39</v>
      </c>
      <c r="AP336" s="15" t="s">
        <v>39</v>
      </c>
      <c r="AQ336" s="15" t="s">
        <v>39</v>
      </c>
      <c r="AS336" s="15" t="s">
        <v>39</v>
      </c>
      <c r="AT336" s="15" t="s">
        <v>39</v>
      </c>
      <c r="AU336" s="15" t="s">
        <v>39</v>
      </c>
      <c r="AW336" s="15" t="s">
        <v>39</v>
      </c>
      <c r="AX336" s="15" t="s">
        <v>39</v>
      </c>
      <c r="AY336" s="15" t="s">
        <v>39</v>
      </c>
      <c r="BA336" s="15" t="s">
        <v>39</v>
      </c>
      <c r="BB336" s="15" t="s">
        <v>39</v>
      </c>
      <c r="BC336" s="15" t="s">
        <v>39</v>
      </c>
      <c r="BE336" s="15" t="s">
        <v>39</v>
      </c>
      <c r="BF336" s="15" t="s">
        <v>39</v>
      </c>
      <c r="BG336" s="15" t="s">
        <v>39</v>
      </c>
      <c r="BI336" s="15" t="s">
        <v>39</v>
      </c>
      <c r="BJ336" s="15" t="s">
        <v>39</v>
      </c>
      <c r="BK336" s="15" t="s">
        <v>39</v>
      </c>
      <c r="BM336" s="15" t="s">
        <v>39</v>
      </c>
      <c r="BN336" s="15" t="s">
        <v>39</v>
      </c>
      <c r="BO336" s="15" t="s">
        <v>39</v>
      </c>
      <c r="BQ336" s="15" t="s">
        <v>39</v>
      </c>
      <c r="BR336" s="15" t="s">
        <v>39</v>
      </c>
      <c r="BS336" s="15" t="s">
        <v>39</v>
      </c>
      <c r="BU336" s="15" t="s">
        <v>39</v>
      </c>
      <c r="BV336" s="15" t="s">
        <v>39</v>
      </c>
      <c r="BW336" s="15" t="s">
        <v>39</v>
      </c>
      <c r="BY336" s="15" t="s">
        <v>39</v>
      </c>
      <c r="BZ336" s="15" t="s">
        <v>39</v>
      </c>
      <c r="CA336" s="15" t="s">
        <v>39</v>
      </c>
      <c r="CC336" s="15" t="s">
        <v>39</v>
      </c>
    </row>
    <row r="337" spans="1:81">
      <c r="A337" s="15">
        <v>38247875</v>
      </c>
      <c r="B337" s="17" t="s">
        <v>649</v>
      </c>
      <c r="C337" s="15" t="s">
        <v>1216</v>
      </c>
      <c r="D337" s="15" t="s">
        <v>649</v>
      </c>
      <c r="E337" s="15" t="s">
        <v>1217</v>
      </c>
      <c r="F337" s="15">
        <v>134273378</v>
      </c>
      <c r="G337" s="15" t="s">
        <v>46</v>
      </c>
      <c r="H337" s="15">
        <v>5</v>
      </c>
      <c r="I337" s="15">
        <v>0</v>
      </c>
      <c r="K337" s="15" t="b">
        <v>0</v>
      </c>
      <c r="L337" s="15" t="b">
        <v>1</v>
      </c>
      <c r="M337" s="15" t="b">
        <v>0</v>
      </c>
      <c r="N337" s="15" t="b">
        <v>1</v>
      </c>
      <c r="O337" s="15" t="b">
        <v>1</v>
      </c>
      <c r="P337" s="15">
        <v>0</v>
      </c>
      <c r="Q337" s="15">
        <v>0</v>
      </c>
      <c r="T337" s="15">
        <v>38247875</v>
      </c>
      <c r="U337" s="15" t="s">
        <v>39</v>
      </c>
      <c r="V337" s="15" t="s">
        <v>39</v>
      </c>
      <c r="W337" s="15" t="s">
        <v>39</v>
      </c>
      <c r="Y337" s="15" t="s">
        <v>39</v>
      </c>
      <c r="Z337" s="15" t="s">
        <v>39</v>
      </c>
      <c r="AA337" s="15" t="s">
        <v>39</v>
      </c>
      <c r="AC337" s="15" t="s">
        <v>39</v>
      </c>
      <c r="AD337" s="15" t="s">
        <v>39</v>
      </c>
      <c r="AE337" s="15" t="s">
        <v>39</v>
      </c>
      <c r="AG337" s="15" t="s">
        <v>39</v>
      </c>
      <c r="AH337" s="15" t="s">
        <v>39</v>
      </c>
      <c r="AI337" s="15" t="s">
        <v>39</v>
      </c>
      <c r="AK337" s="15" t="s">
        <v>39</v>
      </c>
      <c r="AL337" s="15" t="s">
        <v>39</v>
      </c>
      <c r="AM337" s="15" t="s">
        <v>39</v>
      </c>
      <c r="AO337" s="15" t="s">
        <v>39</v>
      </c>
      <c r="AP337" s="15" t="s">
        <v>39</v>
      </c>
      <c r="AQ337" s="15" t="s">
        <v>39</v>
      </c>
      <c r="AS337" s="15" t="s">
        <v>39</v>
      </c>
      <c r="AT337" s="15" t="s">
        <v>39</v>
      </c>
      <c r="AU337" s="15" t="s">
        <v>39</v>
      </c>
      <c r="AW337" s="15" t="s">
        <v>39</v>
      </c>
      <c r="AX337" s="15" t="s">
        <v>39</v>
      </c>
      <c r="AY337" s="15" t="s">
        <v>39</v>
      </c>
      <c r="BA337" s="15" t="s">
        <v>39</v>
      </c>
      <c r="BB337" s="15" t="s">
        <v>39</v>
      </c>
      <c r="BC337" s="15" t="s">
        <v>39</v>
      </c>
      <c r="BE337" s="15" t="s">
        <v>39</v>
      </c>
      <c r="BF337" s="15" t="s">
        <v>39</v>
      </c>
      <c r="BG337" s="15" t="s">
        <v>39</v>
      </c>
      <c r="BI337" s="15" t="s">
        <v>39</v>
      </c>
      <c r="BJ337" s="15" t="s">
        <v>39</v>
      </c>
      <c r="BK337" s="15" t="s">
        <v>39</v>
      </c>
      <c r="BM337" s="15" t="s">
        <v>39</v>
      </c>
      <c r="BN337" s="15" t="s">
        <v>39</v>
      </c>
      <c r="BO337" s="15" t="s">
        <v>39</v>
      </c>
      <c r="BQ337" s="15" t="s">
        <v>39</v>
      </c>
      <c r="BR337" s="15" t="s">
        <v>39</v>
      </c>
      <c r="BS337" s="15" t="s">
        <v>39</v>
      </c>
      <c r="BU337" s="15" t="s">
        <v>39</v>
      </c>
      <c r="BV337" s="15" t="s">
        <v>39</v>
      </c>
      <c r="BW337" s="15" t="s">
        <v>39</v>
      </c>
      <c r="BY337" s="15" t="s">
        <v>39</v>
      </c>
      <c r="BZ337" s="15" t="s">
        <v>39</v>
      </c>
      <c r="CA337" s="15" t="s">
        <v>39</v>
      </c>
      <c r="CC337" s="15" t="s">
        <v>39</v>
      </c>
    </row>
    <row r="338" spans="1:81">
      <c r="A338" s="15">
        <v>38247924</v>
      </c>
      <c r="B338" s="17" t="s">
        <v>1218</v>
      </c>
      <c r="C338" s="15" t="s">
        <v>1219</v>
      </c>
      <c r="D338" s="15" t="s">
        <v>1218</v>
      </c>
      <c r="E338" s="15" t="s">
        <v>1220</v>
      </c>
      <c r="F338" s="15">
        <v>134238380</v>
      </c>
      <c r="G338" s="15" t="s">
        <v>46</v>
      </c>
      <c r="H338" s="15">
        <v>5</v>
      </c>
      <c r="I338" s="15">
        <v>0</v>
      </c>
      <c r="K338" s="15" t="b">
        <v>0</v>
      </c>
      <c r="L338" s="15" t="b">
        <v>0</v>
      </c>
      <c r="M338" s="15" t="b">
        <v>0</v>
      </c>
      <c r="N338" s="15" t="b">
        <v>0</v>
      </c>
      <c r="O338" s="15" t="b">
        <v>1</v>
      </c>
      <c r="P338" s="15">
        <v>0</v>
      </c>
      <c r="Q338" s="15">
        <v>0</v>
      </c>
      <c r="T338" s="15">
        <v>38247924</v>
      </c>
      <c r="U338" s="15" t="s">
        <v>39</v>
      </c>
      <c r="V338" s="15" t="s">
        <v>39</v>
      </c>
      <c r="W338" s="15" t="s">
        <v>39</v>
      </c>
      <c r="Y338" s="15" t="s">
        <v>39</v>
      </c>
      <c r="Z338" s="15" t="s">
        <v>39</v>
      </c>
      <c r="AA338" s="15" t="s">
        <v>39</v>
      </c>
      <c r="AC338" s="15" t="s">
        <v>39</v>
      </c>
      <c r="AD338" s="15" t="s">
        <v>39</v>
      </c>
      <c r="AE338" s="15" t="s">
        <v>39</v>
      </c>
      <c r="AG338" s="15" t="s">
        <v>39</v>
      </c>
      <c r="AH338" s="15" t="s">
        <v>39</v>
      </c>
      <c r="AI338" s="15" t="s">
        <v>39</v>
      </c>
      <c r="AK338" s="15" t="s">
        <v>39</v>
      </c>
      <c r="AL338" s="15" t="s">
        <v>39</v>
      </c>
      <c r="AM338" s="15" t="s">
        <v>39</v>
      </c>
      <c r="AO338" s="15" t="s">
        <v>39</v>
      </c>
      <c r="AP338" s="15" t="s">
        <v>39</v>
      </c>
      <c r="AQ338" s="15" t="s">
        <v>39</v>
      </c>
      <c r="AS338" s="15" t="s">
        <v>39</v>
      </c>
      <c r="AT338" s="15" t="s">
        <v>39</v>
      </c>
      <c r="AU338" s="15" t="s">
        <v>39</v>
      </c>
      <c r="AW338" s="15" t="s">
        <v>39</v>
      </c>
      <c r="AX338" s="15" t="s">
        <v>39</v>
      </c>
      <c r="AY338" s="15" t="s">
        <v>39</v>
      </c>
      <c r="BA338" s="15" t="s">
        <v>39</v>
      </c>
      <c r="BB338" s="15" t="s">
        <v>39</v>
      </c>
      <c r="BC338" s="15" t="s">
        <v>39</v>
      </c>
      <c r="BE338" s="15" t="s">
        <v>39</v>
      </c>
      <c r="BF338" s="15" t="s">
        <v>39</v>
      </c>
      <c r="BG338" s="15" t="s">
        <v>39</v>
      </c>
      <c r="BI338" s="15" t="s">
        <v>39</v>
      </c>
      <c r="BJ338" s="15" t="s">
        <v>39</v>
      </c>
      <c r="BK338" s="15" t="s">
        <v>39</v>
      </c>
      <c r="BM338" s="15" t="s">
        <v>39</v>
      </c>
      <c r="BN338" s="15" t="s">
        <v>39</v>
      </c>
      <c r="BO338" s="15" t="s">
        <v>39</v>
      </c>
      <c r="BQ338" s="15" t="s">
        <v>39</v>
      </c>
      <c r="BR338" s="15" t="s">
        <v>39</v>
      </c>
      <c r="BS338" s="15" t="s">
        <v>39</v>
      </c>
      <c r="BU338" s="15" t="s">
        <v>39</v>
      </c>
      <c r="BV338" s="15" t="s">
        <v>39</v>
      </c>
      <c r="BW338" s="15" t="s">
        <v>39</v>
      </c>
      <c r="BY338" s="15" t="s">
        <v>39</v>
      </c>
      <c r="BZ338" s="15" t="s">
        <v>39</v>
      </c>
      <c r="CA338" s="15" t="s">
        <v>39</v>
      </c>
      <c r="CC338" s="15" t="s">
        <v>39</v>
      </c>
    </row>
    <row r="339" spans="1:81">
      <c r="A339" s="15">
        <v>38247925</v>
      </c>
      <c r="B339" s="17" t="s">
        <v>1221</v>
      </c>
      <c r="C339" s="15" t="s">
        <v>1222</v>
      </c>
      <c r="D339" s="15" t="s">
        <v>1221</v>
      </c>
      <c r="E339" s="15" t="s">
        <v>1223</v>
      </c>
      <c r="F339" s="15">
        <v>134265546</v>
      </c>
      <c r="G339" s="15" t="s">
        <v>46</v>
      </c>
      <c r="H339" s="15">
        <v>5</v>
      </c>
      <c r="I339" s="15">
        <v>600</v>
      </c>
      <c r="K339" s="15" t="b">
        <v>0</v>
      </c>
      <c r="L339" s="15" t="b">
        <v>0</v>
      </c>
      <c r="M339" s="15" t="b">
        <v>0</v>
      </c>
      <c r="N339" s="15" t="b">
        <v>0</v>
      </c>
      <c r="O339" s="15" t="b">
        <v>1</v>
      </c>
      <c r="P339" s="15">
        <v>0</v>
      </c>
      <c r="Q339" s="15">
        <v>0</v>
      </c>
      <c r="T339" s="15">
        <v>38247925</v>
      </c>
      <c r="U339" s="15" t="s">
        <v>39</v>
      </c>
      <c r="V339" s="15" t="s">
        <v>39</v>
      </c>
      <c r="W339" s="15" t="s">
        <v>39</v>
      </c>
      <c r="Y339" s="15" t="s">
        <v>39</v>
      </c>
      <c r="Z339" s="15" t="s">
        <v>39</v>
      </c>
      <c r="AA339" s="15" t="s">
        <v>39</v>
      </c>
      <c r="AC339" s="15" t="s">
        <v>39</v>
      </c>
      <c r="AD339" s="15" t="s">
        <v>39</v>
      </c>
      <c r="AE339" s="15" t="s">
        <v>39</v>
      </c>
      <c r="AG339" s="15" t="s">
        <v>39</v>
      </c>
      <c r="AH339" s="15" t="s">
        <v>39</v>
      </c>
      <c r="AI339" s="15" t="s">
        <v>39</v>
      </c>
      <c r="AK339" s="15" t="s">
        <v>39</v>
      </c>
      <c r="AL339" s="15" t="s">
        <v>39</v>
      </c>
      <c r="AM339" s="15" t="s">
        <v>39</v>
      </c>
      <c r="AO339" s="15" t="s">
        <v>39</v>
      </c>
      <c r="AP339" s="15" t="s">
        <v>39</v>
      </c>
      <c r="AQ339" s="15" t="s">
        <v>39</v>
      </c>
      <c r="AS339" s="15" t="s">
        <v>39</v>
      </c>
      <c r="AT339" s="15" t="s">
        <v>39</v>
      </c>
      <c r="AU339" s="15" t="s">
        <v>39</v>
      </c>
      <c r="AW339" s="15" t="s">
        <v>39</v>
      </c>
      <c r="AX339" s="15" t="s">
        <v>39</v>
      </c>
      <c r="AY339" s="15" t="s">
        <v>39</v>
      </c>
      <c r="BA339" s="15" t="s">
        <v>39</v>
      </c>
      <c r="BB339" s="15" t="s">
        <v>39</v>
      </c>
      <c r="BC339" s="15" t="s">
        <v>39</v>
      </c>
      <c r="BE339" s="15" t="s">
        <v>39</v>
      </c>
      <c r="BF339" s="15" t="s">
        <v>39</v>
      </c>
      <c r="BG339" s="15" t="s">
        <v>39</v>
      </c>
      <c r="BI339" s="15" t="s">
        <v>39</v>
      </c>
      <c r="BJ339" s="15" t="s">
        <v>39</v>
      </c>
      <c r="BK339" s="15" t="s">
        <v>39</v>
      </c>
      <c r="BM339" s="15" t="s">
        <v>39</v>
      </c>
      <c r="BN339" s="15" t="s">
        <v>39</v>
      </c>
      <c r="BO339" s="15" t="s">
        <v>39</v>
      </c>
      <c r="BQ339" s="15" t="s">
        <v>39</v>
      </c>
      <c r="BR339" s="15" t="s">
        <v>39</v>
      </c>
      <c r="BS339" s="15" t="s">
        <v>39</v>
      </c>
      <c r="BU339" s="15" t="s">
        <v>39</v>
      </c>
      <c r="BV339" s="15" t="s">
        <v>39</v>
      </c>
      <c r="BW339" s="15" t="s">
        <v>39</v>
      </c>
      <c r="BY339" s="15" t="s">
        <v>39</v>
      </c>
      <c r="BZ339" s="15" t="s">
        <v>39</v>
      </c>
      <c r="CA339" s="15" t="s">
        <v>39</v>
      </c>
      <c r="CC339" s="15" t="s">
        <v>39</v>
      </c>
    </row>
    <row r="340" spans="1:81">
      <c r="A340" s="15">
        <v>38247926</v>
      </c>
      <c r="B340" s="17" t="s">
        <v>1224</v>
      </c>
      <c r="C340" s="15" t="s">
        <v>1225</v>
      </c>
      <c r="D340" s="15" t="s">
        <v>1224</v>
      </c>
      <c r="E340" s="15" t="s">
        <v>1226</v>
      </c>
      <c r="F340" s="15">
        <v>134261893</v>
      </c>
      <c r="G340" s="15" t="s">
        <v>46</v>
      </c>
      <c r="H340" s="15">
        <v>5</v>
      </c>
      <c r="I340" s="15">
        <v>0</v>
      </c>
      <c r="K340" s="15" t="b">
        <v>0</v>
      </c>
      <c r="L340" s="15" t="b">
        <v>0</v>
      </c>
      <c r="M340" s="15" t="b">
        <v>0</v>
      </c>
      <c r="N340" s="15" t="b">
        <v>0</v>
      </c>
      <c r="O340" s="15" t="b">
        <v>1</v>
      </c>
      <c r="P340" s="15">
        <v>0</v>
      </c>
      <c r="Q340" s="15">
        <v>0</v>
      </c>
      <c r="T340" s="15">
        <v>38247926</v>
      </c>
      <c r="U340" s="15" t="s">
        <v>39</v>
      </c>
      <c r="V340" s="15" t="s">
        <v>39</v>
      </c>
      <c r="W340" s="15" t="s">
        <v>39</v>
      </c>
      <c r="Y340" s="15" t="s">
        <v>39</v>
      </c>
      <c r="Z340" s="15" t="s">
        <v>39</v>
      </c>
      <c r="AA340" s="15" t="s">
        <v>39</v>
      </c>
      <c r="AC340" s="15" t="s">
        <v>39</v>
      </c>
      <c r="AD340" s="15" t="s">
        <v>39</v>
      </c>
      <c r="AE340" s="15" t="s">
        <v>39</v>
      </c>
      <c r="AG340" s="15" t="s">
        <v>39</v>
      </c>
      <c r="AH340" s="15" t="s">
        <v>39</v>
      </c>
      <c r="AI340" s="15" t="s">
        <v>39</v>
      </c>
      <c r="AK340" s="15" t="s">
        <v>39</v>
      </c>
      <c r="AL340" s="15" t="s">
        <v>39</v>
      </c>
      <c r="AM340" s="15" t="s">
        <v>39</v>
      </c>
      <c r="AO340" s="15" t="s">
        <v>39</v>
      </c>
      <c r="AP340" s="15" t="s">
        <v>39</v>
      </c>
      <c r="AQ340" s="15" t="s">
        <v>39</v>
      </c>
      <c r="AS340" s="15" t="s">
        <v>39</v>
      </c>
      <c r="AT340" s="15" t="s">
        <v>39</v>
      </c>
      <c r="AU340" s="15" t="s">
        <v>39</v>
      </c>
      <c r="AW340" s="15" t="s">
        <v>39</v>
      </c>
      <c r="AX340" s="15" t="s">
        <v>39</v>
      </c>
      <c r="AY340" s="15" t="s">
        <v>39</v>
      </c>
      <c r="BA340" s="15" t="s">
        <v>39</v>
      </c>
      <c r="BB340" s="15" t="s">
        <v>39</v>
      </c>
      <c r="BC340" s="15" t="s">
        <v>39</v>
      </c>
      <c r="BE340" s="15" t="s">
        <v>39</v>
      </c>
      <c r="BF340" s="15" t="s">
        <v>39</v>
      </c>
      <c r="BG340" s="15" t="s">
        <v>39</v>
      </c>
      <c r="BI340" s="15" t="s">
        <v>39</v>
      </c>
      <c r="BJ340" s="15" t="s">
        <v>39</v>
      </c>
      <c r="BK340" s="15" t="s">
        <v>39</v>
      </c>
      <c r="BM340" s="15" t="s">
        <v>39</v>
      </c>
      <c r="BN340" s="15" t="s">
        <v>39</v>
      </c>
      <c r="BO340" s="15" t="s">
        <v>39</v>
      </c>
      <c r="BQ340" s="15" t="s">
        <v>39</v>
      </c>
      <c r="BR340" s="15" t="s">
        <v>39</v>
      </c>
      <c r="BS340" s="15" t="s">
        <v>39</v>
      </c>
      <c r="BU340" s="15" t="s">
        <v>39</v>
      </c>
      <c r="BV340" s="15" t="s">
        <v>39</v>
      </c>
      <c r="BW340" s="15" t="s">
        <v>39</v>
      </c>
      <c r="BY340" s="15" t="s">
        <v>39</v>
      </c>
      <c r="BZ340" s="15" t="s">
        <v>39</v>
      </c>
      <c r="CA340" s="15" t="s">
        <v>39</v>
      </c>
      <c r="CC340" s="15" t="s">
        <v>39</v>
      </c>
    </row>
    <row r="341" spans="1:81">
      <c r="A341" s="15">
        <v>38247927</v>
      </c>
      <c r="B341" s="17" t="s">
        <v>1227</v>
      </c>
      <c r="C341" s="15" t="s">
        <v>1228</v>
      </c>
      <c r="D341" s="15" t="s">
        <v>1227</v>
      </c>
      <c r="E341" s="15" t="s">
        <v>1229</v>
      </c>
      <c r="F341" s="15">
        <v>134236107</v>
      </c>
      <c r="G341" s="15" t="s">
        <v>46</v>
      </c>
      <c r="H341" s="15">
        <v>5</v>
      </c>
      <c r="I341" s="15">
        <v>600</v>
      </c>
      <c r="K341" s="15" t="b">
        <v>0</v>
      </c>
      <c r="L341" s="15" t="b">
        <v>0</v>
      </c>
      <c r="M341" s="15" t="b">
        <v>0</v>
      </c>
      <c r="N341" s="15" t="b">
        <v>0</v>
      </c>
      <c r="O341" s="15" t="b">
        <v>1</v>
      </c>
      <c r="P341" s="15">
        <v>0</v>
      </c>
      <c r="Q341" s="15">
        <v>0</v>
      </c>
      <c r="T341" s="15">
        <v>38247927</v>
      </c>
      <c r="U341" s="15" t="s">
        <v>39</v>
      </c>
      <c r="V341" s="15" t="s">
        <v>39</v>
      </c>
      <c r="W341" s="15" t="s">
        <v>39</v>
      </c>
      <c r="Y341" s="15" t="s">
        <v>39</v>
      </c>
      <c r="Z341" s="15" t="s">
        <v>39</v>
      </c>
      <c r="AA341" s="15" t="s">
        <v>39</v>
      </c>
      <c r="AC341" s="15" t="s">
        <v>39</v>
      </c>
      <c r="AD341" s="15" t="s">
        <v>39</v>
      </c>
      <c r="AE341" s="15" t="s">
        <v>39</v>
      </c>
      <c r="AG341" s="15" t="s">
        <v>39</v>
      </c>
      <c r="AH341" s="15" t="s">
        <v>39</v>
      </c>
      <c r="AI341" s="15" t="s">
        <v>39</v>
      </c>
      <c r="AK341" s="15" t="s">
        <v>39</v>
      </c>
      <c r="AL341" s="15" t="s">
        <v>39</v>
      </c>
      <c r="AM341" s="15" t="s">
        <v>39</v>
      </c>
      <c r="AO341" s="15" t="s">
        <v>39</v>
      </c>
      <c r="AP341" s="15" t="s">
        <v>39</v>
      </c>
      <c r="AQ341" s="15" t="s">
        <v>39</v>
      </c>
      <c r="AS341" s="15" t="s">
        <v>39</v>
      </c>
      <c r="AT341" s="15" t="s">
        <v>39</v>
      </c>
      <c r="AU341" s="15" t="s">
        <v>39</v>
      </c>
      <c r="AW341" s="15" t="s">
        <v>39</v>
      </c>
      <c r="AX341" s="15" t="s">
        <v>39</v>
      </c>
      <c r="AY341" s="15" t="s">
        <v>39</v>
      </c>
      <c r="BA341" s="15" t="s">
        <v>39</v>
      </c>
      <c r="BB341" s="15" t="s">
        <v>39</v>
      </c>
      <c r="BC341" s="15" t="s">
        <v>39</v>
      </c>
      <c r="BE341" s="15" t="s">
        <v>39</v>
      </c>
      <c r="BF341" s="15" t="s">
        <v>39</v>
      </c>
      <c r="BG341" s="15" t="s">
        <v>39</v>
      </c>
      <c r="BI341" s="15" t="s">
        <v>39</v>
      </c>
      <c r="BJ341" s="15" t="s">
        <v>39</v>
      </c>
      <c r="BK341" s="15" t="s">
        <v>39</v>
      </c>
      <c r="BM341" s="15" t="s">
        <v>39</v>
      </c>
      <c r="BN341" s="15" t="s">
        <v>39</v>
      </c>
      <c r="BO341" s="15" t="s">
        <v>39</v>
      </c>
      <c r="BQ341" s="15" t="s">
        <v>39</v>
      </c>
      <c r="BR341" s="15" t="s">
        <v>39</v>
      </c>
      <c r="BS341" s="15" t="s">
        <v>39</v>
      </c>
      <c r="BU341" s="15" t="s">
        <v>39</v>
      </c>
      <c r="BV341" s="15" t="s">
        <v>39</v>
      </c>
      <c r="BW341" s="15" t="s">
        <v>39</v>
      </c>
      <c r="BY341" s="15" t="s">
        <v>39</v>
      </c>
      <c r="BZ341" s="15" t="s">
        <v>39</v>
      </c>
      <c r="CA341" s="15" t="s">
        <v>39</v>
      </c>
      <c r="CC341" s="15" t="s">
        <v>39</v>
      </c>
    </row>
    <row r="342" spans="1:81">
      <c r="A342" s="15">
        <v>38247928</v>
      </c>
      <c r="B342" s="17" t="s">
        <v>1230</v>
      </c>
      <c r="C342" s="15" t="s">
        <v>1231</v>
      </c>
      <c r="D342" s="15" t="s">
        <v>1230</v>
      </c>
      <c r="E342" s="15" t="s">
        <v>1232</v>
      </c>
      <c r="F342" s="15">
        <v>134229076</v>
      </c>
      <c r="G342" s="15" t="s">
        <v>46</v>
      </c>
      <c r="H342" s="15">
        <v>5</v>
      </c>
      <c r="I342" s="15">
        <v>600</v>
      </c>
      <c r="K342" s="15" t="b">
        <v>0</v>
      </c>
      <c r="L342" s="15" t="b">
        <v>0</v>
      </c>
      <c r="M342" s="15" t="b">
        <v>0</v>
      </c>
      <c r="N342" s="15" t="b">
        <v>0</v>
      </c>
      <c r="O342" s="15" t="b">
        <v>1</v>
      </c>
      <c r="P342" s="15">
        <v>0</v>
      </c>
      <c r="Q342" s="15">
        <v>0</v>
      </c>
      <c r="T342" s="15">
        <v>38247928</v>
      </c>
      <c r="U342" s="15" t="s">
        <v>39</v>
      </c>
      <c r="V342" s="15" t="s">
        <v>39</v>
      </c>
      <c r="W342" s="15" t="s">
        <v>39</v>
      </c>
      <c r="Y342" s="15" t="s">
        <v>39</v>
      </c>
      <c r="Z342" s="15" t="s">
        <v>39</v>
      </c>
      <c r="AA342" s="15" t="s">
        <v>39</v>
      </c>
      <c r="AC342" s="15" t="s">
        <v>39</v>
      </c>
      <c r="AD342" s="15" t="s">
        <v>39</v>
      </c>
      <c r="AE342" s="15" t="s">
        <v>39</v>
      </c>
      <c r="AG342" s="15" t="s">
        <v>39</v>
      </c>
      <c r="AH342" s="15" t="s">
        <v>39</v>
      </c>
      <c r="AI342" s="15" t="s">
        <v>39</v>
      </c>
      <c r="AK342" s="15" t="s">
        <v>39</v>
      </c>
      <c r="AL342" s="15" t="s">
        <v>39</v>
      </c>
      <c r="AM342" s="15" t="s">
        <v>39</v>
      </c>
      <c r="AO342" s="15" t="s">
        <v>39</v>
      </c>
      <c r="AP342" s="15" t="s">
        <v>39</v>
      </c>
      <c r="AQ342" s="15" t="s">
        <v>39</v>
      </c>
      <c r="AS342" s="15" t="s">
        <v>39</v>
      </c>
      <c r="AT342" s="15" t="s">
        <v>39</v>
      </c>
      <c r="AU342" s="15" t="s">
        <v>39</v>
      </c>
      <c r="AW342" s="15" t="s">
        <v>39</v>
      </c>
      <c r="AX342" s="15" t="s">
        <v>39</v>
      </c>
      <c r="AY342" s="15" t="s">
        <v>39</v>
      </c>
      <c r="BA342" s="15" t="s">
        <v>39</v>
      </c>
      <c r="BB342" s="15" t="s">
        <v>39</v>
      </c>
      <c r="BC342" s="15" t="s">
        <v>39</v>
      </c>
      <c r="BE342" s="15" t="s">
        <v>39</v>
      </c>
      <c r="BF342" s="15" t="s">
        <v>39</v>
      </c>
      <c r="BG342" s="15" t="s">
        <v>39</v>
      </c>
      <c r="BI342" s="15" t="s">
        <v>39</v>
      </c>
      <c r="BJ342" s="15" t="s">
        <v>39</v>
      </c>
      <c r="BK342" s="15" t="s">
        <v>39</v>
      </c>
      <c r="BM342" s="15" t="s">
        <v>39</v>
      </c>
      <c r="BN342" s="15" t="s">
        <v>39</v>
      </c>
      <c r="BO342" s="15" t="s">
        <v>39</v>
      </c>
      <c r="BQ342" s="15" t="s">
        <v>39</v>
      </c>
      <c r="BR342" s="15" t="s">
        <v>39</v>
      </c>
      <c r="BS342" s="15" t="s">
        <v>39</v>
      </c>
      <c r="BU342" s="15" t="s">
        <v>39</v>
      </c>
      <c r="BV342" s="15" t="s">
        <v>39</v>
      </c>
      <c r="BW342" s="15" t="s">
        <v>39</v>
      </c>
      <c r="BY342" s="15" t="s">
        <v>39</v>
      </c>
      <c r="BZ342" s="15" t="s">
        <v>39</v>
      </c>
      <c r="CA342" s="15" t="s">
        <v>39</v>
      </c>
      <c r="CC342" s="15" t="s">
        <v>39</v>
      </c>
    </row>
    <row r="343" spans="1:81">
      <c r="A343" s="15">
        <v>38247929</v>
      </c>
      <c r="B343" s="17" t="s">
        <v>1233</v>
      </c>
      <c r="C343" s="15" t="s">
        <v>1234</v>
      </c>
      <c r="D343" s="15" t="s">
        <v>1233</v>
      </c>
      <c r="E343" s="15" t="s">
        <v>1235</v>
      </c>
      <c r="F343" s="15">
        <v>134249852</v>
      </c>
      <c r="G343" s="15" t="s">
        <v>46</v>
      </c>
      <c r="H343" s="15">
        <v>5</v>
      </c>
      <c r="I343" s="15">
        <v>0</v>
      </c>
      <c r="K343" s="15" t="b">
        <v>0</v>
      </c>
      <c r="L343" s="15" t="b">
        <v>1</v>
      </c>
      <c r="M343" s="15" t="b">
        <v>0</v>
      </c>
      <c r="N343" s="15" t="b">
        <v>1</v>
      </c>
      <c r="O343" s="15" t="b">
        <v>1</v>
      </c>
      <c r="P343" s="15">
        <v>0</v>
      </c>
      <c r="Q343" s="15">
        <v>0</v>
      </c>
      <c r="T343" s="15">
        <v>38247929</v>
      </c>
      <c r="U343" s="15" t="s">
        <v>39</v>
      </c>
      <c r="V343" s="15" t="s">
        <v>39</v>
      </c>
      <c r="W343" s="15" t="s">
        <v>39</v>
      </c>
      <c r="Y343" s="15" t="s">
        <v>39</v>
      </c>
      <c r="Z343" s="15" t="s">
        <v>39</v>
      </c>
      <c r="AA343" s="15" t="s">
        <v>39</v>
      </c>
      <c r="AC343" s="15" t="s">
        <v>39</v>
      </c>
      <c r="AD343" s="15" t="s">
        <v>39</v>
      </c>
      <c r="AE343" s="15" t="s">
        <v>39</v>
      </c>
      <c r="AG343" s="15" t="s">
        <v>39</v>
      </c>
      <c r="AH343" s="15" t="s">
        <v>39</v>
      </c>
      <c r="AI343" s="15" t="s">
        <v>39</v>
      </c>
      <c r="AK343" s="15" t="s">
        <v>39</v>
      </c>
      <c r="AL343" s="15" t="s">
        <v>39</v>
      </c>
      <c r="AM343" s="15" t="s">
        <v>39</v>
      </c>
      <c r="AO343" s="15" t="s">
        <v>39</v>
      </c>
      <c r="AP343" s="15" t="s">
        <v>39</v>
      </c>
      <c r="AQ343" s="15" t="s">
        <v>39</v>
      </c>
      <c r="AS343" s="15" t="s">
        <v>39</v>
      </c>
      <c r="AT343" s="15" t="s">
        <v>39</v>
      </c>
      <c r="AU343" s="15" t="s">
        <v>39</v>
      </c>
      <c r="AW343" s="15" t="s">
        <v>39</v>
      </c>
      <c r="AX343" s="15" t="s">
        <v>39</v>
      </c>
      <c r="AY343" s="15" t="s">
        <v>39</v>
      </c>
      <c r="BA343" s="15" t="s">
        <v>39</v>
      </c>
      <c r="BB343" s="15" t="s">
        <v>39</v>
      </c>
      <c r="BC343" s="15" t="s">
        <v>39</v>
      </c>
      <c r="BE343" s="15" t="s">
        <v>39</v>
      </c>
      <c r="BF343" s="15" t="s">
        <v>39</v>
      </c>
      <c r="BG343" s="15" t="s">
        <v>39</v>
      </c>
      <c r="BI343" s="15" t="s">
        <v>39</v>
      </c>
      <c r="BJ343" s="15" t="s">
        <v>39</v>
      </c>
      <c r="BK343" s="15" t="s">
        <v>39</v>
      </c>
      <c r="BM343" s="15" t="s">
        <v>39</v>
      </c>
      <c r="BN343" s="15" t="s">
        <v>39</v>
      </c>
      <c r="BO343" s="15" t="s">
        <v>39</v>
      </c>
      <c r="BQ343" s="15" t="s">
        <v>39</v>
      </c>
      <c r="BR343" s="15" t="s">
        <v>39</v>
      </c>
      <c r="BS343" s="15" t="s">
        <v>39</v>
      </c>
      <c r="BU343" s="15" t="s">
        <v>39</v>
      </c>
      <c r="BV343" s="15" t="s">
        <v>39</v>
      </c>
      <c r="BW343" s="15" t="s">
        <v>39</v>
      </c>
      <c r="BY343" s="15" t="s">
        <v>39</v>
      </c>
      <c r="BZ343" s="15" t="s">
        <v>39</v>
      </c>
      <c r="CA343" s="15" t="s">
        <v>39</v>
      </c>
      <c r="CC343" s="15" t="s">
        <v>39</v>
      </c>
    </row>
    <row r="344" spans="1:81">
      <c r="A344" s="15">
        <v>38247930</v>
      </c>
      <c r="B344" s="17" t="s">
        <v>1236</v>
      </c>
      <c r="C344" s="15" t="s">
        <v>1237</v>
      </c>
      <c r="D344" s="15" t="s">
        <v>1236</v>
      </c>
      <c r="E344" s="15" t="s">
        <v>1238</v>
      </c>
      <c r="F344" s="15">
        <v>134268954</v>
      </c>
      <c r="G344" s="15" t="s">
        <v>46</v>
      </c>
      <c r="H344" s="15">
        <v>5</v>
      </c>
      <c r="I344" s="15">
        <v>0</v>
      </c>
      <c r="K344" s="15" t="b">
        <v>0</v>
      </c>
      <c r="L344" s="15" t="b">
        <v>0</v>
      </c>
      <c r="M344" s="15" t="b">
        <v>0</v>
      </c>
      <c r="N344" s="15" t="b">
        <v>0</v>
      </c>
      <c r="O344" s="15" t="b">
        <v>1</v>
      </c>
      <c r="P344" s="15">
        <v>0</v>
      </c>
      <c r="Q344" s="15">
        <v>0</v>
      </c>
      <c r="T344" s="15">
        <v>38247930</v>
      </c>
      <c r="U344" s="15" t="s">
        <v>39</v>
      </c>
      <c r="V344" s="15" t="s">
        <v>39</v>
      </c>
      <c r="W344" s="15" t="s">
        <v>39</v>
      </c>
      <c r="Y344" s="15" t="s">
        <v>39</v>
      </c>
      <c r="Z344" s="15" t="s">
        <v>39</v>
      </c>
      <c r="AA344" s="15" t="s">
        <v>39</v>
      </c>
      <c r="AC344" s="15" t="s">
        <v>39</v>
      </c>
      <c r="AD344" s="15" t="s">
        <v>39</v>
      </c>
      <c r="AE344" s="15" t="s">
        <v>39</v>
      </c>
      <c r="AG344" s="15" t="s">
        <v>39</v>
      </c>
      <c r="AH344" s="15" t="s">
        <v>39</v>
      </c>
      <c r="AI344" s="15" t="s">
        <v>39</v>
      </c>
      <c r="AK344" s="15" t="s">
        <v>39</v>
      </c>
      <c r="AL344" s="15" t="s">
        <v>39</v>
      </c>
      <c r="AM344" s="15" t="s">
        <v>39</v>
      </c>
      <c r="AO344" s="15" t="s">
        <v>39</v>
      </c>
      <c r="AP344" s="15" t="s">
        <v>39</v>
      </c>
      <c r="AQ344" s="15" t="s">
        <v>39</v>
      </c>
      <c r="AS344" s="15" t="s">
        <v>39</v>
      </c>
      <c r="AT344" s="15" t="s">
        <v>39</v>
      </c>
      <c r="AU344" s="15" t="s">
        <v>39</v>
      </c>
      <c r="AW344" s="15" t="s">
        <v>39</v>
      </c>
      <c r="AX344" s="15" t="s">
        <v>39</v>
      </c>
      <c r="AY344" s="15" t="s">
        <v>39</v>
      </c>
      <c r="BA344" s="15" t="s">
        <v>39</v>
      </c>
      <c r="BB344" s="15" t="s">
        <v>39</v>
      </c>
      <c r="BC344" s="15" t="s">
        <v>39</v>
      </c>
      <c r="BE344" s="15" t="s">
        <v>39</v>
      </c>
      <c r="BF344" s="15" t="s">
        <v>39</v>
      </c>
      <c r="BG344" s="15" t="s">
        <v>39</v>
      </c>
      <c r="BI344" s="15" t="s">
        <v>39</v>
      </c>
      <c r="BJ344" s="15" t="s">
        <v>39</v>
      </c>
      <c r="BK344" s="15" t="s">
        <v>39</v>
      </c>
      <c r="BM344" s="15" t="s">
        <v>39</v>
      </c>
      <c r="BN344" s="15" t="s">
        <v>39</v>
      </c>
      <c r="BO344" s="15" t="s">
        <v>39</v>
      </c>
      <c r="BQ344" s="15" t="s">
        <v>39</v>
      </c>
      <c r="BR344" s="15" t="s">
        <v>39</v>
      </c>
      <c r="BS344" s="15" t="s">
        <v>39</v>
      </c>
      <c r="BU344" s="15" t="s">
        <v>39</v>
      </c>
      <c r="BV344" s="15" t="s">
        <v>39</v>
      </c>
      <c r="BW344" s="15" t="s">
        <v>39</v>
      </c>
      <c r="BY344" s="15" t="s">
        <v>39</v>
      </c>
      <c r="BZ344" s="15" t="s">
        <v>39</v>
      </c>
      <c r="CA344" s="15" t="s">
        <v>39</v>
      </c>
      <c r="CC344" s="15" t="s">
        <v>39</v>
      </c>
    </row>
    <row r="345" spans="1:81">
      <c r="A345" s="15">
        <v>38247931</v>
      </c>
      <c r="B345" s="17" t="s">
        <v>1239</v>
      </c>
      <c r="C345" s="15" t="s">
        <v>1240</v>
      </c>
      <c r="D345" s="15" t="s">
        <v>1239</v>
      </c>
      <c r="E345" s="15" t="s">
        <v>1241</v>
      </c>
      <c r="F345" s="15">
        <v>134260817</v>
      </c>
      <c r="G345" s="15" t="s">
        <v>46</v>
      </c>
      <c r="H345" s="15">
        <v>5</v>
      </c>
      <c r="I345" s="15">
        <v>500</v>
      </c>
      <c r="K345" s="15" t="b">
        <v>0</v>
      </c>
      <c r="L345" s="15" t="b">
        <v>0</v>
      </c>
      <c r="M345" s="15" t="b">
        <v>0</v>
      </c>
      <c r="N345" s="15" t="b">
        <v>0</v>
      </c>
      <c r="O345" s="15" t="b">
        <v>1</v>
      </c>
      <c r="P345" s="15">
        <v>0</v>
      </c>
      <c r="Q345" s="15">
        <v>0</v>
      </c>
      <c r="T345" s="15">
        <v>38247931</v>
      </c>
      <c r="U345" s="15" t="s">
        <v>39</v>
      </c>
      <c r="V345" s="15" t="s">
        <v>39</v>
      </c>
      <c r="W345" s="15" t="s">
        <v>39</v>
      </c>
      <c r="Y345" s="15" t="s">
        <v>39</v>
      </c>
      <c r="Z345" s="15" t="s">
        <v>39</v>
      </c>
      <c r="AA345" s="15" t="s">
        <v>39</v>
      </c>
      <c r="AC345" s="15" t="s">
        <v>39</v>
      </c>
      <c r="AD345" s="15" t="s">
        <v>39</v>
      </c>
      <c r="AE345" s="15" t="s">
        <v>39</v>
      </c>
      <c r="AG345" s="15" t="s">
        <v>39</v>
      </c>
      <c r="AH345" s="15" t="s">
        <v>39</v>
      </c>
      <c r="AI345" s="15" t="s">
        <v>39</v>
      </c>
      <c r="AK345" s="15" t="s">
        <v>39</v>
      </c>
      <c r="AL345" s="15" t="s">
        <v>39</v>
      </c>
      <c r="AM345" s="15" t="s">
        <v>39</v>
      </c>
      <c r="AO345" s="15" t="s">
        <v>39</v>
      </c>
      <c r="AP345" s="15" t="s">
        <v>39</v>
      </c>
      <c r="AQ345" s="15" t="s">
        <v>39</v>
      </c>
      <c r="AS345" s="15" t="s">
        <v>39</v>
      </c>
      <c r="AT345" s="15" t="s">
        <v>39</v>
      </c>
      <c r="AU345" s="15" t="s">
        <v>39</v>
      </c>
      <c r="AW345" s="15" t="s">
        <v>39</v>
      </c>
      <c r="AX345" s="15" t="s">
        <v>39</v>
      </c>
      <c r="AY345" s="15" t="s">
        <v>39</v>
      </c>
      <c r="BA345" s="15" t="s">
        <v>39</v>
      </c>
      <c r="BB345" s="15" t="s">
        <v>39</v>
      </c>
      <c r="BC345" s="15" t="s">
        <v>39</v>
      </c>
      <c r="BE345" s="15" t="s">
        <v>39</v>
      </c>
      <c r="BF345" s="15" t="s">
        <v>39</v>
      </c>
      <c r="BG345" s="15" t="s">
        <v>39</v>
      </c>
      <c r="BI345" s="15" t="s">
        <v>39</v>
      </c>
      <c r="BJ345" s="15" t="s">
        <v>39</v>
      </c>
      <c r="BK345" s="15" t="s">
        <v>39</v>
      </c>
      <c r="BM345" s="15" t="s">
        <v>39</v>
      </c>
      <c r="BN345" s="15" t="s">
        <v>39</v>
      </c>
      <c r="BO345" s="15" t="s">
        <v>39</v>
      </c>
      <c r="BQ345" s="15" t="s">
        <v>39</v>
      </c>
      <c r="BR345" s="15" t="s">
        <v>39</v>
      </c>
      <c r="BS345" s="15" t="s">
        <v>39</v>
      </c>
      <c r="BU345" s="15" t="s">
        <v>39</v>
      </c>
      <c r="BV345" s="15" t="s">
        <v>39</v>
      </c>
      <c r="BW345" s="15" t="s">
        <v>39</v>
      </c>
      <c r="BY345" s="15" t="s">
        <v>39</v>
      </c>
      <c r="BZ345" s="15" t="s">
        <v>39</v>
      </c>
      <c r="CA345" s="15" t="s">
        <v>39</v>
      </c>
      <c r="CC345" s="15" t="s">
        <v>39</v>
      </c>
    </row>
    <row r="346" spans="1:81">
      <c r="A346" s="15">
        <v>38247932</v>
      </c>
      <c r="B346" s="17" t="s">
        <v>1242</v>
      </c>
      <c r="C346" s="15" t="s">
        <v>1243</v>
      </c>
      <c r="D346" s="15" t="s">
        <v>1242</v>
      </c>
      <c r="E346" s="15" t="s">
        <v>1244</v>
      </c>
      <c r="F346" s="15">
        <v>134260492</v>
      </c>
      <c r="G346" s="15" t="s">
        <v>46</v>
      </c>
      <c r="H346" s="15">
        <v>5</v>
      </c>
      <c r="I346" s="15">
        <v>0</v>
      </c>
      <c r="K346" s="15" t="b">
        <v>0</v>
      </c>
      <c r="L346" s="15" t="b">
        <v>0</v>
      </c>
      <c r="M346" s="15" t="b">
        <v>0</v>
      </c>
      <c r="N346" s="15" t="b">
        <v>0</v>
      </c>
      <c r="O346" s="15" t="b">
        <v>1</v>
      </c>
      <c r="P346" s="15">
        <v>0</v>
      </c>
      <c r="Q346" s="15">
        <v>0</v>
      </c>
      <c r="T346" s="15">
        <v>38247932</v>
      </c>
      <c r="U346" s="15" t="s">
        <v>39</v>
      </c>
      <c r="V346" s="15" t="s">
        <v>39</v>
      </c>
      <c r="W346" s="15" t="s">
        <v>39</v>
      </c>
      <c r="Y346" s="15" t="s">
        <v>39</v>
      </c>
      <c r="Z346" s="15" t="s">
        <v>39</v>
      </c>
      <c r="AA346" s="15" t="s">
        <v>39</v>
      </c>
      <c r="AC346" s="15" t="s">
        <v>39</v>
      </c>
      <c r="AD346" s="15" t="s">
        <v>39</v>
      </c>
      <c r="AE346" s="15" t="s">
        <v>39</v>
      </c>
      <c r="AG346" s="15" t="s">
        <v>39</v>
      </c>
      <c r="AH346" s="15" t="s">
        <v>39</v>
      </c>
      <c r="AI346" s="15" t="s">
        <v>39</v>
      </c>
      <c r="AK346" s="15" t="s">
        <v>39</v>
      </c>
      <c r="AL346" s="15" t="s">
        <v>39</v>
      </c>
      <c r="AM346" s="15" t="s">
        <v>39</v>
      </c>
      <c r="AO346" s="15" t="s">
        <v>39</v>
      </c>
      <c r="AP346" s="15" t="s">
        <v>39</v>
      </c>
      <c r="AQ346" s="15" t="s">
        <v>39</v>
      </c>
      <c r="AS346" s="15" t="s">
        <v>39</v>
      </c>
      <c r="AT346" s="15" t="s">
        <v>39</v>
      </c>
      <c r="AU346" s="15" t="s">
        <v>39</v>
      </c>
      <c r="AW346" s="15" t="s">
        <v>39</v>
      </c>
      <c r="AX346" s="15" t="s">
        <v>39</v>
      </c>
      <c r="AY346" s="15" t="s">
        <v>39</v>
      </c>
      <c r="BA346" s="15" t="s">
        <v>39</v>
      </c>
      <c r="BB346" s="15" t="s">
        <v>39</v>
      </c>
      <c r="BC346" s="15" t="s">
        <v>39</v>
      </c>
      <c r="BE346" s="15" t="s">
        <v>39</v>
      </c>
      <c r="BF346" s="15" t="s">
        <v>39</v>
      </c>
      <c r="BG346" s="15" t="s">
        <v>39</v>
      </c>
      <c r="BI346" s="15" t="s">
        <v>39</v>
      </c>
      <c r="BJ346" s="15" t="s">
        <v>39</v>
      </c>
      <c r="BK346" s="15" t="s">
        <v>39</v>
      </c>
      <c r="BM346" s="15" t="s">
        <v>39</v>
      </c>
      <c r="BN346" s="15" t="s">
        <v>39</v>
      </c>
      <c r="BO346" s="15" t="s">
        <v>39</v>
      </c>
      <c r="BQ346" s="15" t="s">
        <v>39</v>
      </c>
      <c r="BR346" s="15" t="s">
        <v>39</v>
      </c>
      <c r="BS346" s="15" t="s">
        <v>39</v>
      </c>
      <c r="BU346" s="15" t="s">
        <v>39</v>
      </c>
      <c r="BV346" s="15" t="s">
        <v>39</v>
      </c>
      <c r="BW346" s="15" t="s">
        <v>39</v>
      </c>
      <c r="BY346" s="15" t="s">
        <v>39</v>
      </c>
      <c r="BZ346" s="15" t="s">
        <v>39</v>
      </c>
      <c r="CA346" s="15" t="s">
        <v>39</v>
      </c>
      <c r="CC346" s="15" t="s">
        <v>39</v>
      </c>
    </row>
    <row r="347" spans="1:81">
      <c r="A347" s="15">
        <v>38247933</v>
      </c>
      <c r="B347" s="17" t="s">
        <v>1245</v>
      </c>
      <c r="C347" s="15" t="s">
        <v>1246</v>
      </c>
      <c r="D347" s="15" t="s">
        <v>1245</v>
      </c>
      <c r="E347" s="15" t="s">
        <v>1247</v>
      </c>
      <c r="F347" s="15">
        <v>134249707</v>
      </c>
      <c r="G347" s="15" t="s">
        <v>46</v>
      </c>
      <c r="H347" s="15">
        <v>5</v>
      </c>
      <c r="I347" s="15">
        <v>0</v>
      </c>
      <c r="K347" s="15" t="b">
        <v>0</v>
      </c>
      <c r="L347" s="15" t="b">
        <v>0</v>
      </c>
      <c r="M347" s="15" t="b">
        <v>0</v>
      </c>
      <c r="N347" s="15" t="b">
        <v>0</v>
      </c>
      <c r="O347" s="15" t="b">
        <v>1</v>
      </c>
      <c r="P347" s="15">
        <v>0</v>
      </c>
      <c r="Q347" s="15">
        <v>0</v>
      </c>
      <c r="T347" s="15">
        <v>38247933</v>
      </c>
      <c r="U347" s="15" t="s">
        <v>39</v>
      </c>
      <c r="V347" s="15" t="s">
        <v>39</v>
      </c>
      <c r="W347" s="15" t="s">
        <v>39</v>
      </c>
      <c r="Y347" s="15" t="s">
        <v>39</v>
      </c>
      <c r="Z347" s="15" t="s">
        <v>39</v>
      </c>
      <c r="AA347" s="15" t="s">
        <v>39</v>
      </c>
      <c r="AC347" s="15" t="s">
        <v>39</v>
      </c>
      <c r="AD347" s="15" t="s">
        <v>39</v>
      </c>
      <c r="AE347" s="15" t="s">
        <v>39</v>
      </c>
      <c r="AG347" s="15" t="s">
        <v>39</v>
      </c>
      <c r="AH347" s="15" t="s">
        <v>39</v>
      </c>
      <c r="AI347" s="15" t="s">
        <v>39</v>
      </c>
      <c r="AK347" s="15" t="s">
        <v>39</v>
      </c>
      <c r="AL347" s="15" t="s">
        <v>39</v>
      </c>
      <c r="AM347" s="15" t="s">
        <v>39</v>
      </c>
      <c r="AO347" s="15" t="s">
        <v>39</v>
      </c>
      <c r="AP347" s="15" t="s">
        <v>39</v>
      </c>
      <c r="AQ347" s="15" t="s">
        <v>39</v>
      </c>
      <c r="AS347" s="15" t="s">
        <v>39</v>
      </c>
      <c r="AT347" s="15" t="s">
        <v>39</v>
      </c>
      <c r="AU347" s="15" t="s">
        <v>39</v>
      </c>
      <c r="AW347" s="15" t="s">
        <v>39</v>
      </c>
      <c r="AX347" s="15" t="s">
        <v>39</v>
      </c>
      <c r="AY347" s="15" t="s">
        <v>39</v>
      </c>
      <c r="BA347" s="15" t="s">
        <v>39</v>
      </c>
      <c r="BB347" s="15" t="s">
        <v>39</v>
      </c>
      <c r="BC347" s="15" t="s">
        <v>39</v>
      </c>
      <c r="BE347" s="15" t="s">
        <v>39</v>
      </c>
      <c r="BF347" s="15" t="s">
        <v>39</v>
      </c>
      <c r="BG347" s="15" t="s">
        <v>39</v>
      </c>
      <c r="BI347" s="15" t="s">
        <v>39</v>
      </c>
      <c r="BJ347" s="15" t="s">
        <v>39</v>
      </c>
      <c r="BK347" s="15" t="s">
        <v>39</v>
      </c>
      <c r="BM347" s="15" t="s">
        <v>39</v>
      </c>
      <c r="BN347" s="15" t="s">
        <v>39</v>
      </c>
      <c r="BO347" s="15" t="s">
        <v>39</v>
      </c>
      <c r="BQ347" s="15" t="s">
        <v>39</v>
      </c>
      <c r="BR347" s="15" t="s">
        <v>39</v>
      </c>
      <c r="BS347" s="15" t="s">
        <v>39</v>
      </c>
      <c r="BU347" s="15" t="s">
        <v>39</v>
      </c>
      <c r="BV347" s="15" t="s">
        <v>39</v>
      </c>
      <c r="BW347" s="15" t="s">
        <v>39</v>
      </c>
      <c r="BY347" s="15" t="s">
        <v>39</v>
      </c>
      <c r="BZ347" s="15" t="s">
        <v>39</v>
      </c>
      <c r="CA347" s="15" t="s">
        <v>39</v>
      </c>
      <c r="CC347" s="15" t="s">
        <v>39</v>
      </c>
    </row>
    <row r="348" spans="1:81">
      <c r="A348" s="15">
        <v>38247934</v>
      </c>
      <c r="B348" s="17" t="s">
        <v>1248</v>
      </c>
      <c r="C348" s="15" t="s">
        <v>1249</v>
      </c>
      <c r="D348" s="15" t="s">
        <v>1248</v>
      </c>
      <c r="E348" s="15" t="s">
        <v>1250</v>
      </c>
      <c r="F348" s="15">
        <v>134273629</v>
      </c>
      <c r="G348" s="15" t="s">
        <v>46</v>
      </c>
      <c r="H348" s="15">
        <v>5</v>
      </c>
      <c r="I348" s="15">
        <v>600</v>
      </c>
      <c r="K348" s="15" t="b">
        <v>0</v>
      </c>
      <c r="L348" s="15" t="b">
        <v>0</v>
      </c>
      <c r="M348" s="15" t="b">
        <v>0</v>
      </c>
      <c r="N348" s="15" t="b">
        <v>0</v>
      </c>
      <c r="O348" s="15" t="b">
        <v>1</v>
      </c>
      <c r="P348" s="15">
        <v>0</v>
      </c>
      <c r="Q348" s="15">
        <v>0</v>
      </c>
      <c r="T348" s="15">
        <v>38247934</v>
      </c>
      <c r="U348" s="15" t="s">
        <v>39</v>
      </c>
      <c r="V348" s="15" t="s">
        <v>39</v>
      </c>
      <c r="W348" s="15" t="s">
        <v>39</v>
      </c>
      <c r="Y348" s="15" t="s">
        <v>39</v>
      </c>
      <c r="Z348" s="15" t="s">
        <v>39</v>
      </c>
      <c r="AA348" s="15" t="s">
        <v>39</v>
      </c>
      <c r="AC348" s="15" t="s">
        <v>39</v>
      </c>
      <c r="AD348" s="15" t="s">
        <v>39</v>
      </c>
      <c r="AE348" s="15" t="s">
        <v>39</v>
      </c>
      <c r="AG348" s="15" t="s">
        <v>39</v>
      </c>
      <c r="AH348" s="15" t="s">
        <v>39</v>
      </c>
      <c r="AI348" s="15" t="s">
        <v>39</v>
      </c>
      <c r="AK348" s="15" t="s">
        <v>39</v>
      </c>
      <c r="AL348" s="15" t="s">
        <v>39</v>
      </c>
      <c r="AM348" s="15" t="s">
        <v>39</v>
      </c>
      <c r="AO348" s="15" t="s">
        <v>39</v>
      </c>
      <c r="AP348" s="15" t="s">
        <v>39</v>
      </c>
      <c r="AQ348" s="15" t="s">
        <v>39</v>
      </c>
      <c r="AS348" s="15" t="s">
        <v>39</v>
      </c>
      <c r="AT348" s="15" t="s">
        <v>39</v>
      </c>
      <c r="AU348" s="15" t="s">
        <v>39</v>
      </c>
      <c r="AW348" s="15" t="s">
        <v>39</v>
      </c>
      <c r="AX348" s="15" t="s">
        <v>39</v>
      </c>
      <c r="AY348" s="15" t="s">
        <v>39</v>
      </c>
      <c r="BA348" s="15" t="s">
        <v>39</v>
      </c>
      <c r="BB348" s="15" t="s">
        <v>39</v>
      </c>
      <c r="BC348" s="15" t="s">
        <v>39</v>
      </c>
      <c r="BE348" s="15" t="s">
        <v>39</v>
      </c>
      <c r="BF348" s="15" t="s">
        <v>39</v>
      </c>
      <c r="BG348" s="15" t="s">
        <v>39</v>
      </c>
      <c r="BI348" s="15" t="s">
        <v>39</v>
      </c>
      <c r="BJ348" s="15" t="s">
        <v>39</v>
      </c>
      <c r="BK348" s="15" t="s">
        <v>39</v>
      </c>
      <c r="BM348" s="15" t="s">
        <v>39</v>
      </c>
      <c r="BN348" s="15" t="s">
        <v>39</v>
      </c>
      <c r="BO348" s="15" t="s">
        <v>39</v>
      </c>
      <c r="BQ348" s="15" t="s">
        <v>39</v>
      </c>
      <c r="BR348" s="15" t="s">
        <v>39</v>
      </c>
      <c r="BS348" s="15" t="s">
        <v>39</v>
      </c>
      <c r="BU348" s="15" t="s">
        <v>39</v>
      </c>
      <c r="BV348" s="15" t="s">
        <v>39</v>
      </c>
      <c r="BW348" s="15" t="s">
        <v>39</v>
      </c>
      <c r="BY348" s="15" t="s">
        <v>39</v>
      </c>
      <c r="BZ348" s="15" t="s">
        <v>39</v>
      </c>
      <c r="CA348" s="15" t="s">
        <v>39</v>
      </c>
      <c r="CC348" s="15" t="s">
        <v>39</v>
      </c>
    </row>
    <row r="349" spans="1:81">
      <c r="A349" s="15">
        <v>38247935</v>
      </c>
      <c r="B349" s="17" t="s">
        <v>1251</v>
      </c>
      <c r="C349" s="15" t="s">
        <v>1252</v>
      </c>
      <c r="D349" s="15" t="s">
        <v>1251</v>
      </c>
      <c r="E349" s="15" t="s">
        <v>1253</v>
      </c>
      <c r="F349" s="15">
        <v>134229402</v>
      </c>
      <c r="G349" s="15" t="s">
        <v>46</v>
      </c>
      <c r="H349" s="15">
        <v>5</v>
      </c>
      <c r="I349" s="15">
        <v>800</v>
      </c>
      <c r="K349" s="15" t="b">
        <v>0</v>
      </c>
      <c r="L349" s="15" t="b">
        <v>0</v>
      </c>
      <c r="M349" s="15" t="b">
        <v>0</v>
      </c>
      <c r="N349" s="15" t="b">
        <v>0</v>
      </c>
      <c r="O349" s="15" t="b">
        <v>1</v>
      </c>
      <c r="P349" s="15">
        <v>0</v>
      </c>
      <c r="Q349" s="15">
        <v>0</v>
      </c>
      <c r="T349" s="15">
        <v>38247935</v>
      </c>
      <c r="U349" s="15" t="s">
        <v>39</v>
      </c>
      <c r="V349" s="15" t="s">
        <v>39</v>
      </c>
      <c r="W349" s="15" t="s">
        <v>39</v>
      </c>
      <c r="Y349" s="15" t="s">
        <v>39</v>
      </c>
      <c r="Z349" s="15" t="s">
        <v>39</v>
      </c>
      <c r="AA349" s="15" t="s">
        <v>39</v>
      </c>
      <c r="AC349" s="15" t="s">
        <v>39</v>
      </c>
      <c r="AD349" s="15" t="s">
        <v>39</v>
      </c>
      <c r="AE349" s="15" t="s">
        <v>39</v>
      </c>
      <c r="AG349" s="15" t="s">
        <v>39</v>
      </c>
      <c r="AH349" s="15" t="s">
        <v>39</v>
      </c>
      <c r="AI349" s="15" t="s">
        <v>39</v>
      </c>
      <c r="AK349" s="15" t="s">
        <v>39</v>
      </c>
      <c r="AL349" s="15" t="s">
        <v>39</v>
      </c>
      <c r="AM349" s="15" t="s">
        <v>39</v>
      </c>
      <c r="AO349" s="15" t="s">
        <v>39</v>
      </c>
      <c r="AP349" s="15" t="s">
        <v>39</v>
      </c>
      <c r="AQ349" s="15" t="s">
        <v>39</v>
      </c>
      <c r="AS349" s="15" t="s">
        <v>39</v>
      </c>
      <c r="AT349" s="15" t="s">
        <v>39</v>
      </c>
      <c r="AU349" s="15" t="s">
        <v>39</v>
      </c>
      <c r="AW349" s="15" t="s">
        <v>39</v>
      </c>
      <c r="AX349" s="15" t="s">
        <v>39</v>
      </c>
      <c r="AY349" s="15" t="s">
        <v>39</v>
      </c>
      <c r="BA349" s="15" t="s">
        <v>39</v>
      </c>
      <c r="BB349" s="15" t="s">
        <v>39</v>
      </c>
      <c r="BC349" s="15" t="s">
        <v>39</v>
      </c>
      <c r="BE349" s="15" t="s">
        <v>39</v>
      </c>
      <c r="BF349" s="15" t="s">
        <v>39</v>
      </c>
      <c r="BG349" s="15" t="s">
        <v>39</v>
      </c>
      <c r="BI349" s="15" t="s">
        <v>39</v>
      </c>
      <c r="BJ349" s="15" t="s">
        <v>39</v>
      </c>
      <c r="BK349" s="15" t="s">
        <v>39</v>
      </c>
      <c r="BM349" s="15" t="s">
        <v>39</v>
      </c>
      <c r="BN349" s="15" t="s">
        <v>39</v>
      </c>
      <c r="BO349" s="15" t="s">
        <v>39</v>
      </c>
      <c r="BQ349" s="15" t="s">
        <v>39</v>
      </c>
      <c r="BR349" s="15" t="s">
        <v>39</v>
      </c>
      <c r="BS349" s="15" t="s">
        <v>39</v>
      </c>
      <c r="BU349" s="15" t="s">
        <v>39</v>
      </c>
      <c r="BV349" s="15" t="s">
        <v>39</v>
      </c>
      <c r="BW349" s="15" t="s">
        <v>39</v>
      </c>
      <c r="BY349" s="15" t="s">
        <v>39</v>
      </c>
      <c r="BZ349" s="15" t="s">
        <v>39</v>
      </c>
      <c r="CA349" s="15" t="s">
        <v>39</v>
      </c>
      <c r="CC349" s="15" t="s">
        <v>39</v>
      </c>
    </row>
    <row r="350" spans="1:81">
      <c r="A350" s="15">
        <v>38247936</v>
      </c>
      <c r="B350" s="17" t="s">
        <v>1254</v>
      </c>
      <c r="C350" s="15" t="s">
        <v>1255</v>
      </c>
      <c r="D350" s="15" t="s">
        <v>1254</v>
      </c>
      <c r="E350" s="15" t="s">
        <v>1256</v>
      </c>
      <c r="F350" s="15">
        <v>134269635</v>
      </c>
      <c r="G350" s="15" t="s">
        <v>46</v>
      </c>
      <c r="H350" s="15">
        <v>5</v>
      </c>
      <c r="I350" s="15">
        <v>0</v>
      </c>
      <c r="K350" s="15" t="b">
        <v>0</v>
      </c>
      <c r="L350" s="15" t="b">
        <v>0</v>
      </c>
      <c r="M350" s="15" t="b">
        <v>0</v>
      </c>
      <c r="N350" s="15" t="b">
        <v>0</v>
      </c>
      <c r="O350" s="15" t="b">
        <v>1</v>
      </c>
      <c r="P350" s="15">
        <v>0</v>
      </c>
      <c r="Q350" s="15">
        <v>0</v>
      </c>
      <c r="T350" s="15">
        <v>38247936</v>
      </c>
      <c r="U350" s="15" t="s">
        <v>39</v>
      </c>
      <c r="V350" s="15" t="s">
        <v>39</v>
      </c>
      <c r="W350" s="15" t="s">
        <v>39</v>
      </c>
      <c r="Y350" s="15" t="s">
        <v>39</v>
      </c>
      <c r="Z350" s="15" t="s">
        <v>39</v>
      </c>
      <c r="AA350" s="15" t="s">
        <v>39</v>
      </c>
      <c r="AC350" s="15" t="s">
        <v>39</v>
      </c>
      <c r="AD350" s="15" t="s">
        <v>39</v>
      </c>
      <c r="AE350" s="15" t="s">
        <v>39</v>
      </c>
      <c r="AG350" s="15" t="s">
        <v>39</v>
      </c>
      <c r="AH350" s="15" t="s">
        <v>39</v>
      </c>
      <c r="AI350" s="15" t="s">
        <v>39</v>
      </c>
      <c r="AK350" s="15" t="s">
        <v>39</v>
      </c>
      <c r="AL350" s="15" t="s">
        <v>39</v>
      </c>
      <c r="AM350" s="15" t="s">
        <v>39</v>
      </c>
      <c r="AO350" s="15" t="s">
        <v>39</v>
      </c>
      <c r="AP350" s="15" t="s">
        <v>39</v>
      </c>
      <c r="AQ350" s="15" t="s">
        <v>39</v>
      </c>
      <c r="AS350" s="15" t="s">
        <v>39</v>
      </c>
      <c r="AT350" s="15" t="s">
        <v>39</v>
      </c>
      <c r="AU350" s="15" t="s">
        <v>39</v>
      </c>
      <c r="AW350" s="15" t="s">
        <v>39</v>
      </c>
      <c r="AX350" s="15" t="s">
        <v>39</v>
      </c>
      <c r="AY350" s="15" t="s">
        <v>39</v>
      </c>
      <c r="BA350" s="15" t="s">
        <v>39</v>
      </c>
      <c r="BB350" s="15" t="s">
        <v>39</v>
      </c>
      <c r="BC350" s="15" t="s">
        <v>39</v>
      </c>
      <c r="BE350" s="15" t="s">
        <v>39</v>
      </c>
      <c r="BF350" s="15" t="s">
        <v>39</v>
      </c>
      <c r="BG350" s="15" t="s">
        <v>39</v>
      </c>
      <c r="BI350" s="15" t="s">
        <v>39</v>
      </c>
      <c r="BJ350" s="15" t="s">
        <v>39</v>
      </c>
      <c r="BK350" s="15" t="s">
        <v>39</v>
      </c>
      <c r="BM350" s="15" t="s">
        <v>39</v>
      </c>
      <c r="BN350" s="15" t="s">
        <v>39</v>
      </c>
      <c r="BO350" s="15" t="s">
        <v>39</v>
      </c>
      <c r="BQ350" s="15" t="s">
        <v>39</v>
      </c>
      <c r="BR350" s="15" t="s">
        <v>39</v>
      </c>
      <c r="BS350" s="15" t="s">
        <v>39</v>
      </c>
      <c r="BU350" s="15" t="s">
        <v>39</v>
      </c>
      <c r="BV350" s="15" t="s">
        <v>39</v>
      </c>
      <c r="BW350" s="15" t="s">
        <v>39</v>
      </c>
      <c r="BY350" s="15" t="s">
        <v>39</v>
      </c>
      <c r="BZ350" s="15" t="s">
        <v>39</v>
      </c>
      <c r="CA350" s="15" t="s">
        <v>39</v>
      </c>
      <c r="CC350" s="15" t="s">
        <v>39</v>
      </c>
    </row>
    <row r="351" spans="1:81">
      <c r="A351" s="15">
        <v>38247937</v>
      </c>
      <c r="B351" s="17" t="s">
        <v>1257</v>
      </c>
      <c r="C351" s="15" t="s">
        <v>1258</v>
      </c>
      <c r="D351" s="15" t="s">
        <v>1257</v>
      </c>
      <c r="E351" s="15" t="s">
        <v>1259</v>
      </c>
      <c r="F351" s="15">
        <v>134237067</v>
      </c>
      <c r="G351" s="15" t="s">
        <v>46</v>
      </c>
      <c r="H351" s="15">
        <v>5</v>
      </c>
      <c r="I351" s="15">
        <v>0</v>
      </c>
      <c r="K351" s="15" t="b">
        <v>0</v>
      </c>
      <c r="L351" s="15" t="b">
        <v>0</v>
      </c>
      <c r="M351" s="15" t="b">
        <v>0</v>
      </c>
      <c r="N351" s="15" t="b">
        <v>0</v>
      </c>
      <c r="O351" s="15" t="b">
        <v>1</v>
      </c>
      <c r="P351" s="15">
        <v>0</v>
      </c>
      <c r="Q351" s="15">
        <v>0</v>
      </c>
      <c r="T351" s="15">
        <v>38247937</v>
      </c>
      <c r="U351" s="15" t="s">
        <v>39</v>
      </c>
      <c r="V351" s="15" t="s">
        <v>39</v>
      </c>
      <c r="W351" s="15" t="s">
        <v>39</v>
      </c>
      <c r="Y351" s="15" t="s">
        <v>39</v>
      </c>
      <c r="Z351" s="15" t="s">
        <v>39</v>
      </c>
      <c r="AA351" s="15" t="s">
        <v>39</v>
      </c>
      <c r="AC351" s="15" t="s">
        <v>39</v>
      </c>
      <c r="AD351" s="15" t="s">
        <v>39</v>
      </c>
      <c r="AE351" s="15" t="s">
        <v>39</v>
      </c>
      <c r="AG351" s="15" t="s">
        <v>39</v>
      </c>
      <c r="AH351" s="15" t="s">
        <v>39</v>
      </c>
      <c r="AI351" s="15" t="s">
        <v>39</v>
      </c>
      <c r="AK351" s="15" t="s">
        <v>39</v>
      </c>
      <c r="AL351" s="15" t="s">
        <v>39</v>
      </c>
      <c r="AM351" s="15" t="s">
        <v>39</v>
      </c>
      <c r="AO351" s="15" t="s">
        <v>39</v>
      </c>
      <c r="AP351" s="15" t="s">
        <v>39</v>
      </c>
      <c r="AQ351" s="15" t="s">
        <v>39</v>
      </c>
      <c r="AS351" s="15" t="s">
        <v>39</v>
      </c>
      <c r="AT351" s="15" t="s">
        <v>39</v>
      </c>
      <c r="AU351" s="15" t="s">
        <v>39</v>
      </c>
      <c r="AW351" s="15" t="s">
        <v>39</v>
      </c>
      <c r="AX351" s="15" t="s">
        <v>39</v>
      </c>
      <c r="AY351" s="15" t="s">
        <v>39</v>
      </c>
      <c r="BA351" s="15" t="s">
        <v>39</v>
      </c>
      <c r="BB351" s="15" t="s">
        <v>39</v>
      </c>
      <c r="BC351" s="15" t="s">
        <v>39</v>
      </c>
      <c r="BE351" s="15" t="s">
        <v>39</v>
      </c>
      <c r="BF351" s="15" t="s">
        <v>39</v>
      </c>
      <c r="BG351" s="15" t="s">
        <v>39</v>
      </c>
      <c r="BI351" s="15" t="s">
        <v>39</v>
      </c>
      <c r="BJ351" s="15" t="s">
        <v>39</v>
      </c>
      <c r="BK351" s="15" t="s">
        <v>39</v>
      </c>
      <c r="BM351" s="15" t="s">
        <v>39</v>
      </c>
      <c r="BN351" s="15" t="s">
        <v>39</v>
      </c>
      <c r="BO351" s="15" t="s">
        <v>39</v>
      </c>
      <c r="BQ351" s="15" t="s">
        <v>39</v>
      </c>
      <c r="BR351" s="15" t="s">
        <v>39</v>
      </c>
      <c r="BS351" s="15" t="s">
        <v>39</v>
      </c>
      <c r="BU351" s="15" t="s">
        <v>39</v>
      </c>
      <c r="BV351" s="15" t="s">
        <v>39</v>
      </c>
      <c r="BW351" s="15" t="s">
        <v>39</v>
      </c>
      <c r="BY351" s="15" t="s">
        <v>39</v>
      </c>
      <c r="BZ351" s="15" t="s">
        <v>39</v>
      </c>
      <c r="CA351" s="15" t="s">
        <v>39</v>
      </c>
      <c r="CC351" s="15" t="s">
        <v>39</v>
      </c>
    </row>
    <row r="352" spans="1:81">
      <c r="A352" s="15">
        <v>38247986</v>
      </c>
      <c r="B352" s="17" t="s">
        <v>1260</v>
      </c>
      <c r="C352" s="15" t="s">
        <v>1261</v>
      </c>
      <c r="D352" s="15" t="s">
        <v>1260</v>
      </c>
      <c r="E352" s="15" t="s">
        <v>1262</v>
      </c>
      <c r="F352" s="15">
        <v>134279946</v>
      </c>
      <c r="G352" s="15" t="s">
        <v>46</v>
      </c>
      <c r="H352" s="15">
        <v>5</v>
      </c>
      <c r="I352" s="15">
        <v>0</v>
      </c>
      <c r="K352" s="15" t="b">
        <v>0</v>
      </c>
      <c r="L352" s="15" t="b">
        <v>0</v>
      </c>
      <c r="M352" s="15" t="b">
        <v>0</v>
      </c>
      <c r="N352" s="15" t="b">
        <v>0</v>
      </c>
      <c r="O352" s="15" t="b">
        <v>1</v>
      </c>
      <c r="P352" s="15">
        <v>0</v>
      </c>
      <c r="Q352" s="15">
        <v>0</v>
      </c>
      <c r="T352" s="15">
        <v>38247986</v>
      </c>
      <c r="U352" s="15" t="s">
        <v>39</v>
      </c>
      <c r="V352" s="15" t="s">
        <v>39</v>
      </c>
      <c r="W352" s="15" t="s">
        <v>39</v>
      </c>
      <c r="Y352" s="15" t="s">
        <v>39</v>
      </c>
      <c r="Z352" s="15" t="s">
        <v>39</v>
      </c>
      <c r="AA352" s="15" t="s">
        <v>39</v>
      </c>
      <c r="AC352" s="15" t="s">
        <v>39</v>
      </c>
      <c r="AD352" s="15" t="s">
        <v>39</v>
      </c>
      <c r="AE352" s="15" t="s">
        <v>39</v>
      </c>
      <c r="AG352" s="15" t="s">
        <v>39</v>
      </c>
      <c r="AH352" s="15" t="s">
        <v>39</v>
      </c>
      <c r="AI352" s="15" t="s">
        <v>39</v>
      </c>
      <c r="AK352" s="15" t="s">
        <v>39</v>
      </c>
      <c r="AL352" s="15" t="s">
        <v>39</v>
      </c>
      <c r="AM352" s="15" t="s">
        <v>39</v>
      </c>
      <c r="AO352" s="15" t="s">
        <v>39</v>
      </c>
      <c r="AP352" s="15" t="s">
        <v>39</v>
      </c>
      <c r="AQ352" s="15" t="s">
        <v>39</v>
      </c>
      <c r="AS352" s="15" t="s">
        <v>39</v>
      </c>
      <c r="AT352" s="15" t="s">
        <v>39</v>
      </c>
      <c r="AU352" s="15" t="s">
        <v>39</v>
      </c>
      <c r="AW352" s="15" t="s">
        <v>39</v>
      </c>
      <c r="AX352" s="15" t="s">
        <v>39</v>
      </c>
      <c r="AY352" s="15" t="s">
        <v>39</v>
      </c>
      <c r="BA352" s="15" t="s">
        <v>39</v>
      </c>
      <c r="BB352" s="15" t="s">
        <v>39</v>
      </c>
      <c r="BC352" s="15" t="s">
        <v>39</v>
      </c>
      <c r="BE352" s="15" t="s">
        <v>39</v>
      </c>
      <c r="BF352" s="15" t="s">
        <v>39</v>
      </c>
      <c r="BG352" s="15" t="s">
        <v>39</v>
      </c>
      <c r="BI352" s="15" t="s">
        <v>39</v>
      </c>
      <c r="BJ352" s="15" t="s">
        <v>39</v>
      </c>
      <c r="BK352" s="15" t="s">
        <v>39</v>
      </c>
      <c r="BM352" s="15" t="s">
        <v>39</v>
      </c>
      <c r="BN352" s="15" t="s">
        <v>39</v>
      </c>
      <c r="BO352" s="15" t="s">
        <v>39</v>
      </c>
      <c r="BQ352" s="15" t="s">
        <v>39</v>
      </c>
      <c r="BR352" s="15" t="s">
        <v>39</v>
      </c>
      <c r="BS352" s="15" t="s">
        <v>39</v>
      </c>
      <c r="BU352" s="15" t="s">
        <v>39</v>
      </c>
      <c r="BV352" s="15" t="s">
        <v>39</v>
      </c>
      <c r="BW352" s="15" t="s">
        <v>39</v>
      </c>
      <c r="BY352" s="15" t="s">
        <v>39</v>
      </c>
      <c r="BZ352" s="15" t="s">
        <v>39</v>
      </c>
      <c r="CA352" s="15" t="s">
        <v>39</v>
      </c>
      <c r="CC352" s="15" t="s">
        <v>39</v>
      </c>
    </row>
    <row r="353" spans="1:81">
      <c r="A353" s="15">
        <v>38247987</v>
      </c>
      <c r="B353" s="17" t="s">
        <v>1263</v>
      </c>
      <c r="C353" s="15" t="s">
        <v>1264</v>
      </c>
      <c r="D353" s="15" t="s">
        <v>1263</v>
      </c>
      <c r="E353" s="15" t="s">
        <v>1265</v>
      </c>
      <c r="F353" s="15">
        <v>134249403</v>
      </c>
      <c r="G353" s="15" t="s">
        <v>46</v>
      </c>
      <c r="H353" s="15">
        <v>5</v>
      </c>
      <c r="I353" s="15">
        <v>0</v>
      </c>
      <c r="K353" s="15" t="b">
        <v>0</v>
      </c>
      <c r="L353" s="15" t="b">
        <v>0</v>
      </c>
      <c r="M353" s="15" t="b">
        <v>0</v>
      </c>
      <c r="N353" s="15" t="b">
        <v>0</v>
      </c>
      <c r="O353" s="15" t="b">
        <v>1</v>
      </c>
      <c r="P353" s="15">
        <v>0</v>
      </c>
      <c r="Q353" s="15">
        <v>0</v>
      </c>
      <c r="T353" s="15">
        <v>38247987</v>
      </c>
      <c r="U353" s="15" t="s">
        <v>39</v>
      </c>
      <c r="V353" s="15" t="s">
        <v>39</v>
      </c>
      <c r="W353" s="15" t="s">
        <v>39</v>
      </c>
      <c r="Y353" s="15" t="s">
        <v>39</v>
      </c>
      <c r="Z353" s="15" t="s">
        <v>39</v>
      </c>
      <c r="AA353" s="15" t="s">
        <v>39</v>
      </c>
      <c r="AC353" s="15" t="s">
        <v>39</v>
      </c>
      <c r="AD353" s="15" t="s">
        <v>39</v>
      </c>
      <c r="AE353" s="15" t="s">
        <v>39</v>
      </c>
      <c r="AG353" s="15" t="s">
        <v>39</v>
      </c>
      <c r="AH353" s="15" t="s">
        <v>39</v>
      </c>
      <c r="AI353" s="15" t="s">
        <v>39</v>
      </c>
      <c r="AK353" s="15" t="s">
        <v>39</v>
      </c>
      <c r="AL353" s="15" t="s">
        <v>39</v>
      </c>
      <c r="AM353" s="15" t="s">
        <v>39</v>
      </c>
      <c r="AO353" s="15" t="s">
        <v>39</v>
      </c>
      <c r="AP353" s="15" t="s">
        <v>39</v>
      </c>
      <c r="AQ353" s="15" t="s">
        <v>39</v>
      </c>
      <c r="AS353" s="15" t="s">
        <v>39</v>
      </c>
      <c r="AT353" s="15" t="s">
        <v>39</v>
      </c>
      <c r="AU353" s="15" t="s">
        <v>39</v>
      </c>
      <c r="AW353" s="15" t="s">
        <v>39</v>
      </c>
      <c r="AX353" s="15" t="s">
        <v>39</v>
      </c>
      <c r="AY353" s="15" t="s">
        <v>39</v>
      </c>
      <c r="BA353" s="15" t="s">
        <v>39</v>
      </c>
      <c r="BB353" s="15" t="s">
        <v>39</v>
      </c>
      <c r="BC353" s="15" t="s">
        <v>39</v>
      </c>
      <c r="BE353" s="15" t="s">
        <v>39</v>
      </c>
      <c r="BF353" s="15" t="s">
        <v>39</v>
      </c>
      <c r="BG353" s="15" t="s">
        <v>39</v>
      </c>
      <c r="BI353" s="15" t="s">
        <v>39</v>
      </c>
      <c r="BJ353" s="15" t="s">
        <v>39</v>
      </c>
      <c r="BK353" s="15" t="s">
        <v>39</v>
      </c>
      <c r="BM353" s="15" t="s">
        <v>39</v>
      </c>
      <c r="BN353" s="15" t="s">
        <v>39</v>
      </c>
      <c r="BO353" s="15" t="s">
        <v>39</v>
      </c>
      <c r="BQ353" s="15" t="s">
        <v>39</v>
      </c>
      <c r="BR353" s="15" t="s">
        <v>39</v>
      </c>
      <c r="BS353" s="15" t="s">
        <v>39</v>
      </c>
      <c r="BU353" s="15" t="s">
        <v>39</v>
      </c>
      <c r="BV353" s="15" t="s">
        <v>39</v>
      </c>
      <c r="BW353" s="15" t="s">
        <v>39</v>
      </c>
      <c r="BY353" s="15" t="s">
        <v>39</v>
      </c>
      <c r="BZ353" s="15" t="s">
        <v>39</v>
      </c>
      <c r="CA353" s="15" t="s">
        <v>39</v>
      </c>
      <c r="CC353" s="15" t="s">
        <v>39</v>
      </c>
    </row>
    <row r="354" spans="1:81">
      <c r="A354" s="15">
        <v>38247988</v>
      </c>
      <c r="B354" s="17" t="s">
        <v>1266</v>
      </c>
      <c r="C354" s="15" t="s">
        <v>1267</v>
      </c>
      <c r="D354" s="15" t="s">
        <v>1266</v>
      </c>
      <c r="E354" s="15" t="s">
        <v>212</v>
      </c>
      <c r="F354" s="15">
        <v>134254685</v>
      </c>
      <c r="G354" s="15" t="s">
        <v>46</v>
      </c>
      <c r="H354" s="15">
        <v>5</v>
      </c>
      <c r="I354" s="15">
        <v>0</v>
      </c>
      <c r="K354" s="15" t="b">
        <v>0</v>
      </c>
      <c r="L354" s="15" t="b">
        <v>0</v>
      </c>
      <c r="M354" s="15" t="b">
        <v>0</v>
      </c>
      <c r="N354" s="15" t="b">
        <v>0</v>
      </c>
      <c r="O354" s="15" t="b">
        <v>1</v>
      </c>
      <c r="P354" s="15">
        <v>0</v>
      </c>
      <c r="Q354" s="15">
        <v>0</v>
      </c>
      <c r="T354" s="15">
        <v>38247988</v>
      </c>
      <c r="U354" s="15" t="s">
        <v>39</v>
      </c>
      <c r="V354" s="15" t="s">
        <v>39</v>
      </c>
      <c r="W354" s="15" t="s">
        <v>39</v>
      </c>
      <c r="Y354" s="15" t="s">
        <v>39</v>
      </c>
      <c r="Z354" s="15" t="s">
        <v>39</v>
      </c>
      <c r="AA354" s="15" t="s">
        <v>39</v>
      </c>
      <c r="AC354" s="15" t="s">
        <v>39</v>
      </c>
      <c r="AD354" s="15" t="s">
        <v>39</v>
      </c>
      <c r="AE354" s="15" t="s">
        <v>39</v>
      </c>
      <c r="AG354" s="15" t="s">
        <v>39</v>
      </c>
      <c r="AH354" s="15" t="s">
        <v>39</v>
      </c>
      <c r="AI354" s="15" t="s">
        <v>39</v>
      </c>
      <c r="AK354" s="15" t="s">
        <v>39</v>
      </c>
      <c r="AL354" s="15" t="s">
        <v>39</v>
      </c>
      <c r="AM354" s="15" t="s">
        <v>39</v>
      </c>
      <c r="AO354" s="15" t="s">
        <v>39</v>
      </c>
      <c r="AP354" s="15" t="s">
        <v>39</v>
      </c>
      <c r="AQ354" s="15" t="s">
        <v>39</v>
      </c>
      <c r="AS354" s="15" t="s">
        <v>39</v>
      </c>
      <c r="AT354" s="15" t="s">
        <v>39</v>
      </c>
      <c r="AU354" s="15" t="s">
        <v>39</v>
      </c>
      <c r="AW354" s="15" t="s">
        <v>39</v>
      </c>
      <c r="AX354" s="15" t="s">
        <v>39</v>
      </c>
      <c r="AY354" s="15" t="s">
        <v>39</v>
      </c>
      <c r="BA354" s="15" t="s">
        <v>39</v>
      </c>
      <c r="BB354" s="15" t="s">
        <v>39</v>
      </c>
      <c r="BC354" s="15" t="s">
        <v>39</v>
      </c>
      <c r="BE354" s="15" t="s">
        <v>39</v>
      </c>
      <c r="BF354" s="15" t="s">
        <v>39</v>
      </c>
      <c r="BG354" s="15" t="s">
        <v>39</v>
      </c>
      <c r="BI354" s="15" t="s">
        <v>39</v>
      </c>
      <c r="BJ354" s="15" t="s">
        <v>39</v>
      </c>
      <c r="BK354" s="15" t="s">
        <v>39</v>
      </c>
      <c r="BM354" s="15" t="s">
        <v>39</v>
      </c>
      <c r="BN354" s="15" t="s">
        <v>39</v>
      </c>
      <c r="BO354" s="15" t="s">
        <v>39</v>
      </c>
      <c r="BQ354" s="15" t="s">
        <v>39</v>
      </c>
      <c r="BR354" s="15" t="s">
        <v>39</v>
      </c>
      <c r="BS354" s="15" t="s">
        <v>39</v>
      </c>
      <c r="BU354" s="15" t="s">
        <v>39</v>
      </c>
      <c r="BV354" s="15" t="s">
        <v>39</v>
      </c>
      <c r="BW354" s="15" t="s">
        <v>39</v>
      </c>
      <c r="BY354" s="15" t="s">
        <v>39</v>
      </c>
      <c r="BZ354" s="15" t="s">
        <v>39</v>
      </c>
      <c r="CA354" s="15" t="s">
        <v>39</v>
      </c>
      <c r="CC354" s="15" t="s">
        <v>39</v>
      </c>
    </row>
    <row r="355" spans="1:81">
      <c r="A355" s="15">
        <v>38247989</v>
      </c>
      <c r="B355" s="17" t="s">
        <v>1268</v>
      </c>
      <c r="C355" s="15" t="s">
        <v>1269</v>
      </c>
      <c r="D355" s="15" t="s">
        <v>1268</v>
      </c>
      <c r="E355" s="15" t="s">
        <v>1270</v>
      </c>
      <c r="F355" s="15">
        <v>134231727</v>
      </c>
      <c r="G355" s="15" t="s">
        <v>46</v>
      </c>
      <c r="H355" s="15">
        <v>5</v>
      </c>
      <c r="I355" s="15">
        <v>600</v>
      </c>
      <c r="K355" s="15" t="b">
        <v>0</v>
      </c>
      <c r="L355" s="15" t="b">
        <v>0</v>
      </c>
      <c r="M355" s="15" t="b">
        <v>0</v>
      </c>
      <c r="N355" s="15" t="b">
        <v>0</v>
      </c>
      <c r="O355" s="15" t="b">
        <v>1</v>
      </c>
      <c r="P355" s="15">
        <v>0</v>
      </c>
      <c r="Q355" s="15">
        <v>0</v>
      </c>
      <c r="T355" s="15">
        <v>38247989</v>
      </c>
      <c r="U355" s="15" t="s">
        <v>39</v>
      </c>
      <c r="V355" s="15" t="s">
        <v>39</v>
      </c>
      <c r="W355" s="15" t="s">
        <v>39</v>
      </c>
      <c r="Y355" s="15" t="s">
        <v>39</v>
      </c>
      <c r="Z355" s="15" t="s">
        <v>39</v>
      </c>
      <c r="AA355" s="15" t="s">
        <v>39</v>
      </c>
      <c r="AC355" s="15" t="s">
        <v>39</v>
      </c>
      <c r="AD355" s="15" t="s">
        <v>39</v>
      </c>
      <c r="AE355" s="15" t="s">
        <v>39</v>
      </c>
      <c r="AG355" s="15" t="s">
        <v>39</v>
      </c>
      <c r="AH355" s="15" t="s">
        <v>39</v>
      </c>
      <c r="AI355" s="15" t="s">
        <v>39</v>
      </c>
      <c r="AK355" s="15" t="s">
        <v>39</v>
      </c>
      <c r="AL355" s="15" t="s">
        <v>39</v>
      </c>
      <c r="AM355" s="15" t="s">
        <v>39</v>
      </c>
      <c r="AO355" s="15" t="s">
        <v>39</v>
      </c>
      <c r="AP355" s="15" t="s">
        <v>39</v>
      </c>
      <c r="AQ355" s="15" t="s">
        <v>39</v>
      </c>
      <c r="AS355" s="15" t="s">
        <v>39</v>
      </c>
      <c r="AT355" s="15" t="s">
        <v>39</v>
      </c>
      <c r="AU355" s="15" t="s">
        <v>39</v>
      </c>
      <c r="AW355" s="15" t="s">
        <v>39</v>
      </c>
      <c r="AX355" s="15" t="s">
        <v>39</v>
      </c>
      <c r="AY355" s="15" t="s">
        <v>39</v>
      </c>
      <c r="BA355" s="15" t="s">
        <v>39</v>
      </c>
      <c r="BB355" s="15" t="s">
        <v>39</v>
      </c>
      <c r="BC355" s="15" t="s">
        <v>39</v>
      </c>
      <c r="BE355" s="15" t="s">
        <v>39</v>
      </c>
      <c r="BF355" s="15" t="s">
        <v>39</v>
      </c>
      <c r="BG355" s="15" t="s">
        <v>39</v>
      </c>
      <c r="BI355" s="15" t="s">
        <v>39</v>
      </c>
      <c r="BJ355" s="15" t="s">
        <v>39</v>
      </c>
      <c r="BK355" s="15" t="s">
        <v>39</v>
      </c>
      <c r="BM355" s="15" t="s">
        <v>39</v>
      </c>
      <c r="BN355" s="15" t="s">
        <v>39</v>
      </c>
      <c r="BO355" s="15" t="s">
        <v>39</v>
      </c>
      <c r="BQ355" s="15" t="s">
        <v>39</v>
      </c>
      <c r="BR355" s="15" t="s">
        <v>39</v>
      </c>
      <c r="BS355" s="15" t="s">
        <v>39</v>
      </c>
      <c r="BU355" s="15" t="s">
        <v>39</v>
      </c>
      <c r="BV355" s="15" t="s">
        <v>39</v>
      </c>
      <c r="BW355" s="15" t="s">
        <v>39</v>
      </c>
      <c r="BY355" s="15" t="s">
        <v>39</v>
      </c>
      <c r="BZ355" s="15" t="s">
        <v>39</v>
      </c>
      <c r="CA355" s="15" t="s">
        <v>39</v>
      </c>
      <c r="CC355" s="15" t="s">
        <v>39</v>
      </c>
    </row>
    <row r="356" spans="1:81">
      <c r="A356" s="15">
        <v>38247990</v>
      </c>
      <c r="B356" s="17" t="s">
        <v>1271</v>
      </c>
      <c r="C356" s="15" t="s">
        <v>1272</v>
      </c>
      <c r="D356" s="15" t="s">
        <v>1271</v>
      </c>
      <c r="E356" s="15" t="s">
        <v>1273</v>
      </c>
      <c r="F356" s="15">
        <v>134258547</v>
      </c>
      <c r="G356" s="15" t="s">
        <v>46</v>
      </c>
      <c r="H356" s="15">
        <v>5</v>
      </c>
      <c r="I356" s="15">
        <v>0</v>
      </c>
      <c r="K356" s="15" t="b">
        <v>0</v>
      </c>
      <c r="L356" s="15" t="b">
        <v>0</v>
      </c>
      <c r="M356" s="15" t="b">
        <v>0</v>
      </c>
      <c r="N356" s="15" t="b">
        <v>0</v>
      </c>
      <c r="O356" s="15" t="b">
        <v>1</v>
      </c>
      <c r="P356" s="15">
        <v>0</v>
      </c>
      <c r="Q356" s="15">
        <v>0</v>
      </c>
      <c r="T356" s="15">
        <v>38247990</v>
      </c>
      <c r="U356" s="15" t="s">
        <v>39</v>
      </c>
      <c r="V356" s="15" t="s">
        <v>39</v>
      </c>
      <c r="W356" s="15" t="s">
        <v>39</v>
      </c>
      <c r="Y356" s="15" t="s">
        <v>39</v>
      </c>
      <c r="Z356" s="15" t="s">
        <v>39</v>
      </c>
      <c r="AA356" s="15" t="s">
        <v>39</v>
      </c>
      <c r="AC356" s="15" t="s">
        <v>39</v>
      </c>
      <c r="AD356" s="15" t="s">
        <v>39</v>
      </c>
      <c r="AE356" s="15" t="s">
        <v>39</v>
      </c>
      <c r="AG356" s="15" t="s">
        <v>39</v>
      </c>
      <c r="AH356" s="15" t="s">
        <v>39</v>
      </c>
      <c r="AI356" s="15" t="s">
        <v>39</v>
      </c>
      <c r="AK356" s="15" t="s">
        <v>39</v>
      </c>
      <c r="AL356" s="15" t="s">
        <v>39</v>
      </c>
      <c r="AM356" s="15" t="s">
        <v>39</v>
      </c>
      <c r="AO356" s="15" t="s">
        <v>39</v>
      </c>
      <c r="AP356" s="15" t="s">
        <v>39</v>
      </c>
      <c r="AQ356" s="15" t="s">
        <v>39</v>
      </c>
      <c r="AS356" s="15" t="s">
        <v>39</v>
      </c>
      <c r="AT356" s="15" t="s">
        <v>39</v>
      </c>
      <c r="AU356" s="15" t="s">
        <v>39</v>
      </c>
      <c r="AW356" s="15" t="s">
        <v>39</v>
      </c>
      <c r="AX356" s="15" t="s">
        <v>39</v>
      </c>
      <c r="AY356" s="15" t="s">
        <v>39</v>
      </c>
      <c r="BA356" s="15" t="s">
        <v>39</v>
      </c>
      <c r="BB356" s="15" t="s">
        <v>39</v>
      </c>
      <c r="BC356" s="15" t="s">
        <v>39</v>
      </c>
      <c r="BE356" s="15" t="s">
        <v>39</v>
      </c>
      <c r="BF356" s="15" t="s">
        <v>39</v>
      </c>
      <c r="BG356" s="15" t="s">
        <v>39</v>
      </c>
      <c r="BI356" s="15" t="s">
        <v>39</v>
      </c>
      <c r="BJ356" s="15" t="s">
        <v>39</v>
      </c>
      <c r="BK356" s="15" t="s">
        <v>39</v>
      </c>
      <c r="BM356" s="15" t="s">
        <v>39</v>
      </c>
      <c r="BN356" s="15" t="s">
        <v>39</v>
      </c>
      <c r="BO356" s="15" t="s">
        <v>39</v>
      </c>
      <c r="BQ356" s="15" t="s">
        <v>39</v>
      </c>
      <c r="BR356" s="15" t="s">
        <v>39</v>
      </c>
      <c r="BS356" s="15" t="s">
        <v>39</v>
      </c>
      <c r="BU356" s="15" t="s">
        <v>39</v>
      </c>
      <c r="BV356" s="15" t="s">
        <v>39</v>
      </c>
      <c r="BW356" s="15" t="s">
        <v>39</v>
      </c>
      <c r="BY356" s="15" t="s">
        <v>39</v>
      </c>
      <c r="BZ356" s="15" t="s">
        <v>39</v>
      </c>
      <c r="CA356" s="15" t="s">
        <v>39</v>
      </c>
      <c r="CC356" s="15" t="s">
        <v>39</v>
      </c>
    </row>
    <row r="357" spans="1:81">
      <c r="A357" s="15">
        <v>38247991</v>
      </c>
      <c r="B357" s="17" t="s">
        <v>1274</v>
      </c>
      <c r="C357" s="15" t="s">
        <v>1275</v>
      </c>
      <c r="D357" s="15" t="s">
        <v>1274</v>
      </c>
      <c r="E357" s="15" t="s">
        <v>1276</v>
      </c>
      <c r="F357" s="15">
        <v>134278231</v>
      </c>
      <c r="G357" s="15" t="s">
        <v>46</v>
      </c>
      <c r="H357" s="15">
        <v>5</v>
      </c>
      <c r="I357" s="15">
        <v>0</v>
      </c>
      <c r="K357" s="15" t="b">
        <v>0</v>
      </c>
      <c r="L357" s="15" t="b">
        <v>1</v>
      </c>
      <c r="M357" s="15" t="b">
        <v>0</v>
      </c>
      <c r="N357" s="15" t="b">
        <v>1</v>
      </c>
      <c r="O357" s="15" t="b">
        <v>1</v>
      </c>
      <c r="P357" s="15">
        <v>0</v>
      </c>
      <c r="Q357" s="15">
        <v>0</v>
      </c>
      <c r="T357" s="15">
        <v>38247991</v>
      </c>
      <c r="U357" s="15" t="s">
        <v>39</v>
      </c>
      <c r="V357" s="15" t="s">
        <v>39</v>
      </c>
      <c r="W357" s="15" t="s">
        <v>39</v>
      </c>
      <c r="Y357" s="15" t="s">
        <v>39</v>
      </c>
      <c r="Z357" s="15" t="s">
        <v>39</v>
      </c>
      <c r="AA357" s="15" t="s">
        <v>39</v>
      </c>
      <c r="AC357" s="15" t="s">
        <v>39</v>
      </c>
      <c r="AD357" s="15" t="s">
        <v>39</v>
      </c>
      <c r="AE357" s="15" t="s">
        <v>39</v>
      </c>
      <c r="AG357" s="15" t="s">
        <v>39</v>
      </c>
      <c r="AH357" s="15" t="s">
        <v>39</v>
      </c>
      <c r="AI357" s="15" t="s">
        <v>39</v>
      </c>
      <c r="AK357" s="15" t="s">
        <v>39</v>
      </c>
      <c r="AL357" s="15" t="s">
        <v>39</v>
      </c>
      <c r="AM357" s="15" t="s">
        <v>39</v>
      </c>
      <c r="AO357" s="15" t="s">
        <v>39</v>
      </c>
      <c r="AP357" s="15" t="s">
        <v>39</v>
      </c>
      <c r="AQ357" s="15" t="s">
        <v>39</v>
      </c>
      <c r="AS357" s="15" t="s">
        <v>39</v>
      </c>
      <c r="AT357" s="15" t="s">
        <v>39</v>
      </c>
      <c r="AU357" s="15" t="s">
        <v>39</v>
      </c>
      <c r="AW357" s="15" t="s">
        <v>39</v>
      </c>
      <c r="AX357" s="15" t="s">
        <v>39</v>
      </c>
      <c r="AY357" s="15" t="s">
        <v>39</v>
      </c>
      <c r="BA357" s="15" t="s">
        <v>39</v>
      </c>
      <c r="BB357" s="15" t="s">
        <v>39</v>
      </c>
      <c r="BC357" s="15" t="s">
        <v>39</v>
      </c>
      <c r="BE357" s="15" t="s">
        <v>39</v>
      </c>
      <c r="BF357" s="15" t="s">
        <v>39</v>
      </c>
      <c r="BG357" s="15" t="s">
        <v>39</v>
      </c>
      <c r="BI357" s="15" t="s">
        <v>39</v>
      </c>
      <c r="BJ357" s="15" t="s">
        <v>39</v>
      </c>
      <c r="BK357" s="15" t="s">
        <v>39</v>
      </c>
      <c r="BM357" s="15" t="s">
        <v>39</v>
      </c>
      <c r="BN357" s="15" t="s">
        <v>39</v>
      </c>
      <c r="BO357" s="15" t="s">
        <v>39</v>
      </c>
      <c r="BQ357" s="15" t="s">
        <v>39</v>
      </c>
      <c r="BR357" s="15" t="s">
        <v>39</v>
      </c>
      <c r="BS357" s="15" t="s">
        <v>39</v>
      </c>
      <c r="BU357" s="15" t="s">
        <v>39</v>
      </c>
      <c r="BV357" s="15" t="s">
        <v>39</v>
      </c>
      <c r="BW357" s="15" t="s">
        <v>39</v>
      </c>
      <c r="BY357" s="15" t="s">
        <v>39</v>
      </c>
      <c r="BZ357" s="15" t="s">
        <v>39</v>
      </c>
      <c r="CA357" s="15" t="s">
        <v>39</v>
      </c>
      <c r="CC357" s="15" t="s">
        <v>39</v>
      </c>
    </row>
    <row r="358" spans="1:81">
      <c r="A358" s="15">
        <v>38247992</v>
      </c>
      <c r="B358" s="17" t="s">
        <v>1277</v>
      </c>
      <c r="C358" s="15" t="s">
        <v>1278</v>
      </c>
      <c r="D358" s="15" t="s">
        <v>1277</v>
      </c>
      <c r="E358" s="15" t="s">
        <v>1279</v>
      </c>
      <c r="F358" s="15">
        <v>134266491</v>
      </c>
      <c r="G358" s="15" t="s">
        <v>46</v>
      </c>
      <c r="H358" s="15">
        <v>5</v>
      </c>
      <c r="I358" s="15">
        <v>0</v>
      </c>
      <c r="K358" s="15" t="b">
        <v>0</v>
      </c>
      <c r="L358" s="15" t="b">
        <v>0</v>
      </c>
      <c r="M358" s="15" t="b">
        <v>0</v>
      </c>
      <c r="N358" s="15" t="b">
        <v>0</v>
      </c>
      <c r="O358" s="15" t="b">
        <v>1</v>
      </c>
      <c r="P358" s="15">
        <v>0</v>
      </c>
      <c r="Q358" s="15">
        <v>0</v>
      </c>
      <c r="T358" s="15">
        <v>38247992</v>
      </c>
      <c r="U358" s="15" t="s">
        <v>39</v>
      </c>
      <c r="V358" s="15" t="s">
        <v>39</v>
      </c>
      <c r="W358" s="15" t="s">
        <v>39</v>
      </c>
      <c r="Y358" s="15" t="s">
        <v>39</v>
      </c>
      <c r="Z358" s="15" t="s">
        <v>39</v>
      </c>
      <c r="AA358" s="15" t="s">
        <v>39</v>
      </c>
      <c r="AC358" s="15" t="s">
        <v>39</v>
      </c>
      <c r="AD358" s="15" t="s">
        <v>39</v>
      </c>
      <c r="AE358" s="15" t="s">
        <v>39</v>
      </c>
      <c r="AG358" s="15" t="s">
        <v>39</v>
      </c>
      <c r="AH358" s="15" t="s">
        <v>39</v>
      </c>
      <c r="AI358" s="15" t="s">
        <v>39</v>
      </c>
      <c r="AK358" s="15" t="s">
        <v>39</v>
      </c>
      <c r="AL358" s="15" t="s">
        <v>39</v>
      </c>
      <c r="AM358" s="15" t="s">
        <v>39</v>
      </c>
      <c r="AO358" s="15" t="s">
        <v>39</v>
      </c>
      <c r="AP358" s="15" t="s">
        <v>39</v>
      </c>
      <c r="AQ358" s="15" t="s">
        <v>39</v>
      </c>
      <c r="AS358" s="15" t="s">
        <v>39</v>
      </c>
      <c r="AT358" s="15" t="s">
        <v>39</v>
      </c>
      <c r="AU358" s="15" t="s">
        <v>39</v>
      </c>
      <c r="AW358" s="15" t="s">
        <v>39</v>
      </c>
      <c r="AX358" s="15" t="s">
        <v>39</v>
      </c>
      <c r="AY358" s="15" t="s">
        <v>39</v>
      </c>
      <c r="BA358" s="15" t="s">
        <v>39</v>
      </c>
      <c r="BB358" s="15" t="s">
        <v>39</v>
      </c>
      <c r="BC358" s="15" t="s">
        <v>39</v>
      </c>
      <c r="BE358" s="15" t="s">
        <v>39</v>
      </c>
      <c r="BF358" s="15" t="s">
        <v>39</v>
      </c>
      <c r="BG358" s="15" t="s">
        <v>39</v>
      </c>
      <c r="BI358" s="15" t="s">
        <v>39</v>
      </c>
      <c r="BJ358" s="15" t="s">
        <v>39</v>
      </c>
      <c r="BK358" s="15" t="s">
        <v>39</v>
      </c>
      <c r="BM358" s="15" t="s">
        <v>39</v>
      </c>
      <c r="BN358" s="15" t="s">
        <v>39</v>
      </c>
      <c r="BO358" s="15" t="s">
        <v>39</v>
      </c>
      <c r="BQ358" s="15" t="s">
        <v>39</v>
      </c>
      <c r="BR358" s="15" t="s">
        <v>39</v>
      </c>
      <c r="BS358" s="15" t="s">
        <v>39</v>
      </c>
      <c r="BU358" s="15" t="s">
        <v>39</v>
      </c>
      <c r="BV358" s="15" t="s">
        <v>39</v>
      </c>
      <c r="BW358" s="15" t="s">
        <v>39</v>
      </c>
      <c r="BY358" s="15" t="s">
        <v>39</v>
      </c>
      <c r="BZ358" s="15" t="s">
        <v>39</v>
      </c>
      <c r="CA358" s="15" t="s">
        <v>39</v>
      </c>
      <c r="CC358" s="15" t="s">
        <v>39</v>
      </c>
    </row>
    <row r="359" spans="1:81">
      <c r="A359" s="15">
        <v>38247993</v>
      </c>
      <c r="B359" s="17" t="s">
        <v>1280</v>
      </c>
      <c r="C359" s="15" t="s">
        <v>1281</v>
      </c>
      <c r="D359" s="15" t="s">
        <v>1280</v>
      </c>
      <c r="E359" s="15" t="s">
        <v>1282</v>
      </c>
      <c r="F359" s="15">
        <v>134235941</v>
      </c>
      <c r="G359" s="15" t="s">
        <v>46</v>
      </c>
      <c r="H359" s="15">
        <v>5</v>
      </c>
      <c r="I359" s="15">
        <v>0</v>
      </c>
      <c r="K359" s="15" t="b">
        <v>0</v>
      </c>
      <c r="L359" s="15" t="b">
        <v>0</v>
      </c>
      <c r="M359" s="15" t="b">
        <v>0</v>
      </c>
      <c r="N359" s="15" t="b">
        <v>0</v>
      </c>
      <c r="O359" s="15" t="b">
        <v>1</v>
      </c>
      <c r="P359" s="15">
        <v>0</v>
      </c>
      <c r="Q359" s="15">
        <v>0</v>
      </c>
      <c r="T359" s="15">
        <v>38247993</v>
      </c>
      <c r="U359" s="15" t="s">
        <v>39</v>
      </c>
      <c r="V359" s="15" t="s">
        <v>39</v>
      </c>
      <c r="W359" s="15" t="s">
        <v>39</v>
      </c>
      <c r="Y359" s="15" t="s">
        <v>39</v>
      </c>
      <c r="Z359" s="15" t="s">
        <v>39</v>
      </c>
      <c r="AA359" s="15" t="s">
        <v>39</v>
      </c>
      <c r="AC359" s="15" t="s">
        <v>39</v>
      </c>
      <c r="AD359" s="15" t="s">
        <v>39</v>
      </c>
      <c r="AE359" s="15" t="s">
        <v>39</v>
      </c>
      <c r="AG359" s="15" t="s">
        <v>39</v>
      </c>
      <c r="AH359" s="15" t="s">
        <v>39</v>
      </c>
      <c r="AI359" s="15" t="s">
        <v>39</v>
      </c>
      <c r="AK359" s="15" t="s">
        <v>39</v>
      </c>
      <c r="AL359" s="15" t="s">
        <v>39</v>
      </c>
      <c r="AM359" s="15" t="s">
        <v>39</v>
      </c>
      <c r="AO359" s="15" t="s">
        <v>39</v>
      </c>
      <c r="AP359" s="15" t="s">
        <v>39</v>
      </c>
      <c r="AQ359" s="15" t="s">
        <v>39</v>
      </c>
      <c r="AS359" s="15" t="s">
        <v>39</v>
      </c>
      <c r="AT359" s="15" t="s">
        <v>39</v>
      </c>
      <c r="AU359" s="15" t="s">
        <v>39</v>
      </c>
      <c r="AW359" s="15" t="s">
        <v>39</v>
      </c>
      <c r="AX359" s="15" t="s">
        <v>39</v>
      </c>
      <c r="AY359" s="15" t="s">
        <v>39</v>
      </c>
      <c r="BA359" s="15" t="s">
        <v>39</v>
      </c>
      <c r="BB359" s="15" t="s">
        <v>39</v>
      </c>
      <c r="BC359" s="15" t="s">
        <v>39</v>
      </c>
      <c r="BE359" s="15" t="s">
        <v>39</v>
      </c>
      <c r="BF359" s="15" t="s">
        <v>39</v>
      </c>
      <c r="BG359" s="15" t="s">
        <v>39</v>
      </c>
      <c r="BI359" s="15" t="s">
        <v>39</v>
      </c>
      <c r="BJ359" s="15" t="s">
        <v>39</v>
      </c>
      <c r="BK359" s="15" t="s">
        <v>39</v>
      </c>
      <c r="BM359" s="15" t="s">
        <v>39</v>
      </c>
      <c r="BN359" s="15" t="s">
        <v>39</v>
      </c>
      <c r="BO359" s="15" t="s">
        <v>39</v>
      </c>
      <c r="BQ359" s="15" t="s">
        <v>39</v>
      </c>
      <c r="BR359" s="15" t="s">
        <v>39</v>
      </c>
      <c r="BS359" s="15" t="s">
        <v>39</v>
      </c>
      <c r="BU359" s="15" t="s">
        <v>39</v>
      </c>
      <c r="BV359" s="15" t="s">
        <v>39</v>
      </c>
      <c r="BW359" s="15" t="s">
        <v>39</v>
      </c>
      <c r="BY359" s="15" t="s">
        <v>39</v>
      </c>
      <c r="BZ359" s="15" t="s">
        <v>39</v>
      </c>
      <c r="CA359" s="15" t="s">
        <v>39</v>
      </c>
      <c r="CC359" s="15" t="s">
        <v>39</v>
      </c>
    </row>
    <row r="360" spans="1:81">
      <c r="A360" s="15">
        <v>38247994</v>
      </c>
      <c r="B360" s="17" t="s">
        <v>1283</v>
      </c>
      <c r="C360" s="15" t="s">
        <v>1284</v>
      </c>
      <c r="D360" s="15" t="s">
        <v>1283</v>
      </c>
      <c r="E360" s="15" t="s">
        <v>1285</v>
      </c>
      <c r="F360" s="15">
        <v>134273547</v>
      </c>
      <c r="G360" s="15" t="s">
        <v>46</v>
      </c>
      <c r="H360" s="15">
        <v>5</v>
      </c>
      <c r="I360" s="15">
        <v>0</v>
      </c>
      <c r="K360" s="15" t="b">
        <v>1</v>
      </c>
      <c r="L360" s="15" t="b">
        <v>0</v>
      </c>
      <c r="M360" s="15" t="b">
        <v>1</v>
      </c>
      <c r="N360" s="15" t="b">
        <v>1</v>
      </c>
      <c r="O360" s="15" t="b">
        <v>1</v>
      </c>
      <c r="P360" s="15">
        <v>0</v>
      </c>
      <c r="Q360" s="15">
        <v>0</v>
      </c>
      <c r="T360" s="15">
        <v>38247994</v>
      </c>
      <c r="U360" s="15" t="s">
        <v>39</v>
      </c>
      <c r="V360" s="15" t="s">
        <v>39</v>
      </c>
      <c r="W360" s="15" t="s">
        <v>39</v>
      </c>
      <c r="Y360" s="15" t="s">
        <v>39</v>
      </c>
      <c r="Z360" s="15" t="s">
        <v>39</v>
      </c>
      <c r="AA360" s="15" t="s">
        <v>39</v>
      </c>
      <c r="AC360" s="15" t="s">
        <v>39</v>
      </c>
      <c r="AD360" s="15" t="s">
        <v>39</v>
      </c>
      <c r="AE360" s="15" t="s">
        <v>39</v>
      </c>
      <c r="AG360" s="15" t="s">
        <v>39</v>
      </c>
      <c r="AH360" s="15" t="s">
        <v>39</v>
      </c>
      <c r="AI360" s="15" t="s">
        <v>39</v>
      </c>
      <c r="AK360" s="15" t="s">
        <v>39</v>
      </c>
      <c r="AL360" s="15" t="s">
        <v>39</v>
      </c>
      <c r="AM360" s="15" t="s">
        <v>39</v>
      </c>
      <c r="AO360" s="15" t="s">
        <v>39</v>
      </c>
      <c r="AP360" s="15" t="s">
        <v>39</v>
      </c>
      <c r="AQ360" s="15" t="s">
        <v>39</v>
      </c>
      <c r="AS360" s="15" t="s">
        <v>39</v>
      </c>
      <c r="AT360" s="15" t="s">
        <v>39</v>
      </c>
      <c r="AU360" s="15" t="s">
        <v>39</v>
      </c>
      <c r="AW360" s="15" t="s">
        <v>39</v>
      </c>
      <c r="AX360" s="15" t="s">
        <v>39</v>
      </c>
      <c r="AY360" s="15" t="s">
        <v>39</v>
      </c>
      <c r="BA360" s="15" t="s">
        <v>39</v>
      </c>
      <c r="BB360" s="15" t="s">
        <v>39</v>
      </c>
      <c r="BC360" s="15" t="s">
        <v>39</v>
      </c>
      <c r="BE360" s="15" t="s">
        <v>39</v>
      </c>
      <c r="BF360" s="15" t="s">
        <v>39</v>
      </c>
      <c r="BG360" s="15" t="s">
        <v>39</v>
      </c>
      <c r="BI360" s="15" t="s">
        <v>39</v>
      </c>
      <c r="BJ360" s="15" t="s">
        <v>39</v>
      </c>
      <c r="BK360" s="15" t="s">
        <v>39</v>
      </c>
      <c r="BM360" s="15" t="s">
        <v>39</v>
      </c>
      <c r="BN360" s="15" t="s">
        <v>39</v>
      </c>
      <c r="BO360" s="15" t="s">
        <v>39</v>
      </c>
      <c r="BQ360" s="15" t="s">
        <v>39</v>
      </c>
      <c r="BR360" s="15" t="s">
        <v>39</v>
      </c>
      <c r="BS360" s="15" t="s">
        <v>39</v>
      </c>
      <c r="BU360" s="15" t="s">
        <v>39</v>
      </c>
      <c r="BV360" s="15" t="s">
        <v>39</v>
      </c>
      <c r="BW360" s="15" t="s">
        <v>39</v>
      </c>
      <c r="BY360" s="15" t="s">
        <v>39</v>
      </c>
      <c r="BZ360" s="15" t="s">
        <v>39</v>
      </c>
      <c r="CA360" s="15" t="s">
        <v>39</v>
      </c>
      <c r="CC360" s="15" t="s">
        <v>39</v>
      </c>
    </row>
    <row r="361" spans="1:81">
      <c r="A361" s="15">
        <v>38247995</v>
      </c>
      <c r="B361" s="17" t="s">
        <v>1286</v>
      </c>
      <c r="C361" s="15" t="s">
        <v>1287</v>
      </c>
      <c r="D361" s="15" t="s">
        <v>1286</v>
      </c>
      <c r="E361" s="15" t="s">
        <v>1288</v>
      </c>
      <c r="F361" s="15">
        <v>134267761</v>
      </c>
      <c r="G361" s="15" t="s">
        <v>46</v>
      </c>
      <c r="H361" s="15">
        <v>5</v>
      </c>
      <c r="I361" s="15">
        <v>0</v>
      </c>
      <c r="K361" s="15" t="b">
        <v>0</v>
      </c>
      <c r="L361" s="15" t="b">
        <v>0</v>
      </c>
      <c r="M361" s="15" t="b">
        <v>0</v>
      </c>
      <c r="N361" s="15" t="b">
        <v>0</v>
      </c>
      <c r="O361" s="15" t="b">
        <v>1</v>
      </c>
      <c r="P361" s="15">
        <v>0</v>
      </c>
      <c r="Q361" s="15">
        <v>0</v>
      </c>
      <c r="T361" s="15">
        <v>38247995</v>
      </c>
      <c r="U361" s="15" t="s">
        <v>39</v>
      </c>
      <c r="V361" s="15" t="s">
        <v>39</v>
      </c>
      <c r="W361" s="15" t="s">
        <v>39</v>
      </c>
      <c r="Y361" s="15" t="s">
        <v>39</v>
      </c>
      <c r="Z361" s="15" t="s">
        <v>39</v>
      </c>
      <c r="AA361" s="15" t="s">
        <v>39</v>
      </c>
      <c r="AC361" s="15" t="s">
        <v>39</v>
      </c>
      <c r="AD361" s="15" t="s">
        <v>39</v>
      </c>
      <c r="AE361" s="15" t="s">
        <v>39</v>
      </c>
      <c r="AG361" s="15" t="s">
        <v>39</v>
      </c>
      <c r="AH361" s="15" t="s">
        <v>39</v>
      </c>
      <c r="AI361" s="15" t="s">
        <v>39</v>
      </c>
      <c r="AK361" s="15" t="s">
        <v>39</v>
      </c>
      <c r="AL361" s="15" t="s">
        <v>39</v>
      </c>
      <c r="AM361" s="15" t="s">
        <v>39</v>
      </c>
      <c r="AO361" s="15" t="s">
        <v>39</v>
      </c>
      <c r="AP361" s="15" t="s">
        <v>39</v>
      </c>
      <c r="AQ361" s="15" t="s">
        <v>39</v>
      </c>
      <c r="AS361" s="15" t="s">
        <v>39</v>
      </c>
      <c r="AT361" s="15" t="s">
        <v>39</v>
      </c>
      <c r="AU361" s="15" t="s">
        <v>39</v>
      </c>
      <c r="AW361" s="15" t="s">
        <v>39</v>
      </c>
      <c r="AX361" s="15" t="s">
        <v>39</v>
      </c>
      <c r="AY361" s="15" t="s">
        <v>39</v>
      </c>
      <c r="BA361" s="15" t="s">
        <v>39</v>
      </c>
      <c r="BB361" s="15" t="s">
        <v>39</v>
      </c>
      <c r="BC361" s="15" t="s">
        <v>39</v>
      </c>
      <c r="BE361" s="15" t="s">
        <v>39</v>
      </c>
      <c r="BF361" s="15" t="s">
        <v>39</v>
      </c>
      <c r="BG361" s="15" t="s">
        <v>39</v>
      </c>
      <c r="BI361" s="15" t="s">
        <v>39</v>
      </c>
      <c r="BJ361" s="15" t="s">
        <v>39</v>
      </c>
      <c r="BK361" s="15" t="s">
        <v>39</v>
      </c>
      <c r="BM361" s="15" t="s">
        <v>39</v>
      </c>
      <c r="BN361" s="15" t="s">
        <v>39</v>
      </c>
      <c r="BO361" s="15" t="s">
        <v>39</v>
      </c>
      <c r="BQ361" s="15" t="s">
        <v>39</v>
      </c>
      <c r="BR361" s="15" t="s">
        <v>39</v>
      </c>
      <c r="BS361" s="15" t="s">
        <v>39</v>
      </c>
      <c r="BU361" s="15" t="s">
        <v>39</v>
      </c>
      <c r="BV361" s="15" t="s">
        <v>39</v>
      </c>
      <c r="BW361" s="15" t="s">
        <v>39</v>
      </c>
      <c r="BY361" s="15" t="s">
        <v>39</v>
      </c>
      <c r="BZ361" s="15" t="s">
        <v>39</v>
      </c>
      <c r="CA361" s="15" t="s">
        <v>39</v>
      </c>
      <c r="CC361" s="15" t="s">
        <v>39</v>
      </c>
    </row>
    <row r="362" spans="1:81">
      <c r="A362" s="15">
        <v>38247996</v>
      </c>
      <c r="B362" s="17" t="s">
        <v>1289</v>
      </c>
      <c r="C362" s="15" t="s">
        <v>1290</v>
      </c>
      <c r="D362" s="15" t="s">
        <v>1289</v>
      </c>
      <c r="E362" s="15" t="s">
        <v>1291</v>
      </c>
      <c r="F362" s="15">
        <v>134259051</v>
      </c>
      <c r="G362" s="15" t="s">
        <v>46</v>
      </c>
      <c r="H362" s="15">
        <v>5</v>
      </c>
      <c r="I362" s="15">
        <v>0</v>
      </c>
      <c r="K362" s="15" t="b">
        <v>0</v>
      </c>
      <c r="L362" s="15" t="b">
        <v>0</v>
      </c>
      <c r="M362" s="15" t="b">
        <v>0</v>
      </c>
      <c r="N362" s="15" t="b">
        <v>0</v>
      </c>
      <c r="O362" s="15" t="b">
        <v>1</v>
      </c>
      <c r="P362" s="15">
        <v>0</v>
      </c>
      <c r="Q362" s="15">
        <v>0</v>
      </c>
      <c r="T362" s="15">
        <v>38247996</v>
      </c>
      <c r="U362" s="15" t="s">
        <v>39</v>
      </c>
      <c r="V362" s="15" t="s">
        <v>39</v>
      </c>
      <c r="W362" s="15" t="s">
        <v>39</v>
      </c>
      <c r="Y362" s="15" t="s">
        <v>39</v>
      </c>
      <c r="Z362" s="15" t="s">
        <v>39</v>
      </c>
      <c r="AA362" s="15" t="s">
        <v>39</v>
      </c>
      <c r="AC362" s="15" t="s">
        <v>39</v>
      </c>
      <c r="AD362" s="15" t="s">
        <v>39</v>
      </c>
      <c r="AE362" s="15" t="s">
        <v>39</v>
      </c>
      <c r="AG362" s="15" t="s">
        <v>39</v>
      </c>
      <c r="AH362" s="15" t="s">
        <v>39</v>
      </c>
      <c r="AI362" s="15" t="s">
        <v>39</v>
      </c>
      <c r="AK362" s="15" t="s">
        <v>39</v>
      </c>
      <c r="AL362" s="15" t="s">
        <v>39</v>
      </c>
      <c r="AM362" s="15" t="s">
        <v>39</v>
      </c>
      <c r="AO362" s="15" t="s">
        <v>39</v>
      </c>
      <c r="AP362" s="15" t="s">
        <v>39</v>
      </c>
      <c r="AQ362" s="15" t="s">
        <v>39</v>
      </c>
      <c r="AS362" s="15" t="s">
        <v>39</v>
      </c>
      <c r="AT362" s="15" t="s">
        <v>39</v>
      </c>
      <c r="AU362" s="15" t="s">
        <v>39</v>
      </c>
      <c r="AW362" s="15" t="s">
        <v>39</v>
      </c>
      <c r="AX362" s="15" t="s">
        <v>39</v>
      </c>
      <c r="AY362" s="15" t="s">
        <v>39</v>
      </c>
      <c r="BA362" s="15" t="s">
        <v>39</v>
      </c>
      <c r="BB362" s="15" t="s">
        <v>39</v>
      </c>
      <c r="BC362" s="15" t="s">
        <v>39</v>
      </c>
      <c r="BE362" s="15" t="s">
        <v>39</v>
      </c>
      <c r="BF362" s="15" t="s">
        <v>39</v>
      </c>
      <c r="BG362" s="15" t="s">
        <v>39</v>
      </c>
      <c r="BI362" s="15" t="s">
        <v>39</v>
      </c>
      <c r="BJ362" s="15" t="s">
        <v>39</v>
      </c>
      <c r="BK362" s="15" t="s">
        <v>39</v>
      </c>
      <c r="BM362" s="15" t="s">
        <v>39</v>
      </c>
      <c r="BN362" s="15" t="s">
        <v>39</v>
      </c>
      <c r="BO362" s="15" t="s">
        <v>39</v>
      </c>
      <c r="BQ362" s="15" t="s">
        <v>39</v>
      </c>
      <c r="BR362" s="15" t="s">
        <v>39</v>
      </c>
      <c r="BS362" s="15" t="s">
        <v>39</v>
      </c>
      <c r="BU362" s="15" t="s">
        <v>39</v>
      </c>
      <c r="BV362" s="15" t="s">
        <v>39</v>
      </c>
      <c r="BW362" s="15" t="s">
        <v>39</v>
      </c>
      <c r="BY362" s="15" t="s">
        <v>39</v>
      </c>
      <c r="BZ362" s="15" t="s">
        <v>39</v>
      </c>
      <c r="CA362" s="15" t="s">
        <v>39</v>
      </c>
      <c r="CC362" s="15" t="s">
        <v>39</v>
      </c>
    </row>
    <row r="363" spans="1:81">
      <c r="A363" s="15">
        <v>38247997</v>
      </c>
      <c r="B363" s="17" t="s">
        <v>1292</v>
      </c>
      <c r="C363" s="15" t="s">
        <v>1293</v>
      </c>
      <c r="D363" s="15" t="s">
        <v>1292</v>
      </c>
      <c r="E363" s="15" t="s">
        <v>1294</v>
      </c>
      <c r="F363" s="15">
        <v>134280583</v>
      </c>
      <c r="G363" s="15" t="s">
        <v>46</v>
      </c>
      <c r="H363" s="15">
        <v>5</v>
      </c>
      <c r="I363" s="15">
        <v>0</v>
      </c>
      <c r="K363" s="15" t="b">
        <v>0</v>
      </c>
      <c r="L363" s="15" t="b">
        <v>0</v>
      </c>
      <c r="M363" s="15" t="b">
        <v>0</v>
      </c>
      <c r="N363" s="15" t="b">
        <v>0</v>
      </c>
      <c r="O363" s="15" t="b">
        <v>1</v>
      </c>
      <c r="P363" s="15">
        <v>0</v>
      </c>
      <c r="Q363" s="15">
        <v>0</v>
      </c>
      <c r="T363" s="15">
        <v>38247997</v>
      </c>
      <c r="U363" s="15" t="s">
        <v>39</v>
      </c>
      <c r="V363" s="15" t="s">
        <v>39</v>
      </c>
      <c r="W363" s="15" t="s">
        <v>39</v>
      </c>
      <c r="Y363" s="15" t="s">
        <v>39</v>
      </c>
      <c r="Z363" s="15" t="s">
        <v>39</v>
      </c>
      <c r="AA363" s="15" t="s">
        <v>39</v>
      </c>
      <c r="AC363" s="15" t="s">
        <v>39</v>
      </c>
      <c r="AD363" s="15" t="s">
        <v>39</v>
      </c>
      <c r="AE363" s="15" t="s">
        <v>39</v>
      </c>
      <c r="AG363" s="15" t="s">
        <v>39</v>
      </c>
      <c r="AH363" s="15" t="s">
        <v>39</v>
      </c>
      <c r="AI363" s="15" t="s">
        <v>39</v>
      </c>
      <c r="AK363" s="15" t="s">
        <v>39</v>
      </c>
      <c r="AL363" s="15" t="s">
        <v>39</v>
      </c>
      <c r="AM363" s="15" t="s">
        <v>39</v>
      </c>
      <c r="AO363" s="15" t="s">
        <v>39</v>
      </c>
      <c r="AP363" s="15" t="s">
        <v>39</v>
      </c>
      <c r="AQ363" s="15" t="s">
        <v>39</v>
      </c>
      <c r="AS363" s="15" t="s">
        <v>39</v>
      </c>
      <c r="AT363" s="15" t="s">
        <v>39</v>
      </c>
      <c r="AU363" s="15" t="s">
        <v>39</v>
      </c>
      <c r="AW363" s="15" t="s">
        <v>39</v>
      </c>
      <c r="AX363" s="15" t="s">
        <v>39</v>
      </c>
      <c r="AY363" s="15" t="s">
        <v>39</v>
      </c>
      <c r="BA363" s="15" t="s">
        <v>39</v>
      </c>
      <c r="BB363" s="15" t="s">
        <v>39</v>
      </c>
      <c r="BC363" s="15" t="s">
        <v>39</v>
      </c>
      <c r="BE363" s="15" t="s">
        <v>39</v>
      </c>
      <c r="BF363" s="15" t="s">
        <v>39</v>
      </c>
      <c r="BG363" s="15" t="s">
        <v>39</v>
      </c>
      <c r="BI363" s="15" t="s">
        <v>39</v>
      </c>
      <c r="BJ363" s="15" t="s">
        <v>39</v>
      </c>
      <c r="BK363" s="15" t="s">
        <v>39</v>
      </c>
      <c r="BM363" s="15" t="s">
        <v>39</v>
      </c>
      <c r="BN363" s="15" t="s">
        <v>39</v>
      </c>
      <c r="BO363" s="15" t="s">
        <v>39</v>
      </c>
      <c r="BQ363" s="15" t="s">
        <v>39</v>
      </c>
      <c r="BR363" s="15" t="s">
        <v>39</v>
      </c>
      <c r="BS363" s="15" t="s">
        <v>39</v>
      </c>
      <c r="BU363" s="15" t="s">
        <v>39</v>
      </c>
      <c r="BV363" s="15" t="s">
        <v>39</v>
      </c>
      <c r="BW363" s="15" t="s">
        <v>39</v>
      </c>
      <c r="BY363" s="15" t="s">
        <v>39</v>
      </c>
      <c r="BZ363" s="15" t="s">
        <v>39</v>
      </c>
      <c r="CA363" s="15" t="s">
        <v>39</v>
      </c>
      <c r="CC363" s="15" t="s">
        <v>39</v>
      </c>
    </row>
    <row r="364" spans="1:81">
      <c r="A364" s="15">
        <v>38247998</v>
      </c>
      <c r="B364" s="17" t="s">
        <v>1295</v>
      </c>
      <c r="C364" s="15" t="s">
        <v>1296</v>
      </c>
      <c r="D364" s="15" t="s">
        <v>1295</v>
      </c>
      <c r="E364" s="15" t="s">
        <v>1297</v>
      </c>
      <c r="F364" s="15">
        <v>134253704</v>
      </c>
      <c r="G364" s="15" t="s">
        <v>46</v>
      </c>
      <c r="H364" s="15">
        <v>5</v>
      </c>
      <c r="I364" s="15">
        <v>600</v>
      </c>
      <c r="K364" s="15" t="b">
        <v>0</v>
      </c>
      <c r="L364" s="15" t="b">
        <v>0</v>
      </c>
      <c r="M364" s="15" t="b">
        <v>0</v>
      </c>
      <c r="N364" s="15" t="b">
        <v>0</v>
      </c>
      <c r="O364" s="15" t="b">
        <v>1</v>
      </c>
      <c r="P364" s="15">
        <v>0</v>
      </c>
      <c r="Q364" s="15">
        <v>0</v>
      </c>
      <c r="T364" s="15">
        <v>38247998</v>
      </c>
      <c r="U364" s="15" t="s">
        <v>39</v>
      </c>
      <c r="V364" s="15" t="s">
        <v>39</v>
      </c>
      <c r="W364" s="15" t="s">
        <v>39</v>
      </c>
      <c r="Y364" s="15" t="s">
        <v>39</v>
      </c>
      <c r="Z364" s="15" t="s">
        <v>39</v>
      </c>
      <c r="AA364" s="15" t="s">
        <v>39</v>
      </c>
      <c r="AC364" s="15" t="s">
        <v>39</v>
      </c>
      <c r="AD364" s="15" t="s">
        <v>39</v>
      </c>
      <c r="AE364" s="15" t="s">
        <v>39</v>
      </c>
      <c r="AG364" s="15" t="s">
        <v>39</v>
      </c>
      <c r="AH364" s="15" t="s">
        <v>39</v>
      </c>
      <c r="AI364" s="15" t="s">
        <v>39</v>
      </c>
      <c r="AK364" s="15" t="s">
        <v>39</v>
      </c>
      <c r="AL364" s="15" t="s">
        <v>39</v>
      </c>
      <c r="AM364" s="15" t="s">
        <v>39</v>
      </c>
      <c r="AO364" s="15" t="s">
        <v>39</v>
      </c>
      <c r="AP364" s="15" t="s">
        <v>39</v>
      </c>
      <c r="AQ364" s="15" t="s">
        <v>39</v>
      </c>
      <c r="AS364" s="15" t="s">
        <v>39</v>
      </c>
      <c r="AT364" s="15" t="s">
        <v>39</v>
      </c>
      <c r="AU364" s="15" t="s">
        <v>39</v>
      </c>
      <c r="AW364" s="15" t="s">
        <v>39</v>
      </c>
      <c r="AX364" s="15" t="s">
        <v>39</v>
      </c>
      <c r="AY364" s="15" t="s">
        <v>39</v>
      </c>
      <c r="BA364" s="15" t="s">
        <v>39</v>
      </c>
      <c r="BB364" s="15" t="s">
        <v>39</v>
      </c>
      <c r="BC364" s="15" t="s">
        <v>39</v>
      </c>
      <c r="BE364" s="15" t="s">
        <v>39</v>
      </c>
      <c r="BF364" s="15" t="s">
        <v>39</v>
      </c>
      <c r="BG364" s="15" t="s">
        <v>39</v>
      </c>
      <c r="BI364" s="15" t="s">
        <v>39</v>
      </c>
      <c r="BJ364" s="15" t="s">
        <v>39</v>
      </c>
      <c r="BK364" s="15" t="s">
        <v>39</v>
      </c>
      <c r="BM364" s="15" t="s">
        <v>39</v>
      </c>
      <c r="BN364" s="15" t="s">
        <v>39</v>
      </c>
      <c r="BO364" s="15" t="s">
        <v>39</v>
      </c>
      <c r="BQ364" s="15" t="s">
        <v>39</v>
      </c>
      <c r="BR364" s="15" t="s">
        <v>39</v>
      </c>
      <c r="BS364" s="15" t="s">
        <v>39</v>
      </c>
      <c r="BU364" s="15" t="s">
        <v>39</v>
      </c>
      <c r="BV364" s="15" t="s">
        <v>39</v>
      </c>
      <c r="BW364" s="15" t="s">
        <v>39</v>
      </c>
      <c r="BY364" s="15" t="s">
        <v>39</v>
      </c>
      <c r="BZ364" s="15" t="s">
        <v>39</v>
      </c>
      <c r="CA364" s="15" t="s">
        <v>39</v>
      </c>
      <c r="CC364" s="15" t="s">
        <v>39</v>
      </c>
    </row>
    <row r="365" spans="1:81">
      <c r="A365" s="15">
        <v>38247999</v>
      </c>
      <c r="B365" s="17" t="s">
        <v>173</v>
      </c>
      <c r="C365" s="15" t="s">
        <v>1298</v>
      </c>
      <c r="D365" s="15" t="s">
        <v>173</v>
      </c>
      <c r="E365" s="15" t="s">
        <v>922</v>
      </c>
      <c r="F365" s="15">
        <v>134255023</v>
      </c>
      <c r="G365" s="15" t="s">
        <v>46</v>
      </c>
      <c r="H365" s="15">
        <v>5</v>
      </c>
      <c r="I365" s="15">
        <v>0</v>
      </c>
      <c r="K365" s="15" t="b">
        <v>0</v>
      </c>
      <c r="L365" s="15" t="b">
        <v>0</v>
      </c>
      <c r="M365" s="15" t="b">
        <v>0</v>
      </c>
      <c r="N365" s="15" t="b">
        <v>0</v>
      </c>
      <c r="O365" s="15" t="b">
        <v>1</v>
      </c>
      <c r="P365" s="15">
        <v>0</v>
      </c>
      <c r="Q365" s="15">
        <v>0</v>
      </c>
      <c r="T365" s="15">
        <v>38247999</v>
      </c>
      <c r="U365" s="15" t="s">
        <v>39</v>
      </c>
      <c r="V365" s="15" t="s">
        <v>39</v>
      </c>
      <c r="W365" s="15" t="s">
        <v>39</v>
      </c>
      <c r="Y365" s="15" t="s">
        <v>39</v>
      </c>
      <c r="Z365" s="15" t="s">
        <v>39</v>
      </c>
      <c r="AA365" s="15" t="s">
        <v>39</v>
      </c>
      <c r="AC365" s="15" t="s">
        <v>39</v>
      </c>
      <c r="AD365" s="15" t="s">
        <v>39</v>
      </c>
      <c r="AE365" s="15" t="s">
        <v>39</v>
      </c>
      <c r="AG365" s="15" t="s">
        <v>39</v>
      </c>
      <c r="AH365" s="15" t="s">
        <v>39</v>
      </c>
      <c r="AI365" s="15" t="s">
        <v>39</v>
      </c>
      <c r="AK365" s="15" t="s">
        <v>39</v>
      </c>
      <c r="AL365" s="15" t="s">
        <v>39</v>
      </c>
      <c r="AM365" s="15" t="s">
        <v>39</v>
      </c>
      <c r="AO365" s="15" t="s">
        <v>39</v>
      </c>
      <c r="AP365" s="15" t="s">
        <v>39</v>
      </c>
      <c r="AQ365" s="15" t="s">
        <v>39</v>
      </c>
      <c r="AS365" s="15" t="s">
        <v>39</v>
      </c>
      <c r="AT365" s="15" t="s">
        <v>39</v>
      </c>
      <c r="AU365" s="15" t="s">
        <v>39</v>
      </c>
      <c r="AW365" s="15" t="s">
        <v>39</v>
      </c>
      <c r="AX365" s="15" t="s">
        <v>39</v>
      </c>
      <c r="AY365" s="15" t="s">
        <v>39</v>
      </c>
      <c r="BA365" s="15" t="s">
        <v>39</v>
      </c>
      <c r="BB365" s="15" t="s">
        <v>39</v>
      </c>
      <c r="BC365" s="15" t="s">
        <v>39</v>
      </c>
      <c r="BE365" s="15" t="s">
        <v>39</v>
      </c>
      <c r="BF365" s="15" t="s">
        <v>39</v>
      </c>
      <c r="BG365" s="15" t="s">
        <v>39</v>
      </c>
      <c r="BI365" s="15" t="s">
        <v>39</v>
      </c>
      <c r="BJ365" s="15" t="s">
        <v>39</v>
      </c>
      <c r="BK365" s="15" t="s">
        <v>39</v>
      </c>
      <c r="BM365" s="15" t="s">
        <v>39</v>
      </c>
      <c r="BN365" s="15" t="s">
        <v>39</v>
      </c>
      <c r="BO365" s="15" t="s">
        <v>39</v>
      </c>
      <c r="BQ365" s="15" t="s">
        <v>39</v>
      </c>
      <c r="BR365" s="15" t="s">
        <v>39</v>
      </c>
      <c r="BS365" s="15" t="s">
        <v>39</v>
      </c>
      <c r="BU365" s="15" t="s">
        <v>39</v>
      </c>
      <c r="BV365" s="15" t="s">
        <v>39</v>
      </c>
      <c r="BW365" s="15" t="s">
        <v>39</v>
      </c>
      <c r="BY365" s="15" t="s">
        <v>39</v>
      </c>
      <c r="BZ365" s="15" t="s">
        <v>39</v>
      </c>
      <c r="CA365" s="15" t="s">
        <v>39</v>
      </c>
      <c r="CC365" s="15" t="s">
        <v>39</v>
      </c>
    </row>
    <row r="366" spans="1:81">
      <c r="A366" s="15">
        <v>38248000</v>
      </c>
      <c r="B366" s="17" t="s">
        <v>1299</v>
      </c>
      <c r="C366" s="15" t="s">
        <v>1300</v>
      </c>
      <c r="D366" s="15" t="s">
        <v>1299</v>
      </c>
      <c r="E366" s="15" t="s">
        <v>1301</v>
      </c>
      <c r="F366" s="15">
        <v>134256673</v>
      </c>
      <c r="G366" s="15" t="s">
        <v>46</v>
      </c>
      <c r="H366" s="15">
        <v>5</v>
      </c>
      <c r="I366" s="15">
        <v>600</v>
      </c>
      <c r="K366" s="15" t="b">
        <v>0</v>
      </c>
      <c r="L366" s="15" t="b">
        <v>0</v>
      </c>
      <c r="M366" s="15" t="b">
        <v>0</v>
      </c>
      <c r="N366" s="15" t="b">
        <v>0</v>
      </c>
      <c r="O366" s="15" t="b">
        <v>1</v>
      </c>
      <c r="P366" s="15">
        <v>0</v>
      </c>
      <c r="Q366" s="15">
        <v>0</v>
      </c>
      <c r="T366" s="15">
        <v>38248000</v>
      </c>
      <c r="U366" s="15" t="s">
        <v>39</v>
      </c>
      <c r="V366" s="15" t="s">
        <v>39</v>
      </c>
      <c r="W366" s="15" t="s">
        <v>39</v>
      </c>
      <c r="Y366" s="15" t="s">
        <v>39</v>
      </c>
      <c r="Z366" s="15" t="s">
        <v>39</v>
      </c>
      <c r="AA366" s="15" t="s">
        <v>39</v>
      </c>
      <c r="AC366" s="15" t="s">
        <v>39</v>
      </c>
      <c r="AD366" s="15" t="s">
        <v>39</v>
      </c>
      <c r="AE366" s="15" t="s">
        <v>39</v>
      </c>
      <c r="AG366" s="15" t="s">
        <v>39</v>
      </c>
      <c r="AH366" s="15" t="s">
        <v>39</v>
      </c>
      <c r="AI366" s="15" t="s">
        <v>39</v>
      </c>
      <c r="AK366" s="15" t="s">
        <v>39</v>
      </c>
      <c r="AL366" s="15" t="s">
        <v>39</v>
      </c>
      <c r="AM366" s="15" t="s">
        <v>39</v>
      </c>
      <c r="AO366" s="15" t="s">
        <v>39</v>
      </c>
      <c r="AP366" s="15" t="s">
        <v>39</v>
      </c>
      <c r="AQ366" s="15" t="s">
        <v>39</v>
      </c>
      <c r="AS366" s="15" t="s">
        <v>39</v>
      </c>
      <c r="AT366" s="15" t="s">
        <v>39</v>
      </c>
      <c r="AU366" s="15" t="s">
        <v>39</v>
      </c>
      <c r="AW366" s="15" t="s">
        <v>39</v>
      </c>
      <c r="AX366" s="15" t="s">
        <v>39</v>
      </c>
      <c r="AY366" s="15" t="s">
        <v>39</v>
      </c>
      <c r="BA366" s="15" t="s">
        <v>39</v>
      </c>
      <c r="BB366" s="15" t="s">
        <v>39</v>
      </c>
      <c r="BC366" s="15" t="s">
        <v>39</v>
      </c>
      <c r="BE366" s="15" t="s">
        <v>39</v>
      </c>
      <c r="BF366" s="15" t="s">
        <v>39</v>
      </c>
      <c r="BG366" s="15" t="s">
        <v>39</v>
      </c>
      <c r="BI366" s="15" t="s">
        <v>39</v>
      </c>
      <c r="BJ366" s="15" t="s">
        <v>39</v>
      </c>
      <c r="BK366" s="15" t="s">
        <v>39</v>
      </c>
      <c r="BM366" s="15" t="s">
        <v>39</v>
      </c>
      <c r="BN366" s="15" t="s">
        <v>39</v>
      </c>
      <c r="BO366" s="15" t="s">
        <v>39</v>
      </c>
      <c r="BQ366" s="15" t="s">
        <v>39</v>
      </c>
      <c r="BR366" s="15" t="s">
        <v>39</v>
      </c>
      <c r="BS366" s="15" t="s">
        <v>39</v>
      </c>
      <c r="BU366" s="15" t="s">
        <v>39</v>
      </c>
      <c r="BV366" s="15" t="s">
        <v>39</v>
      </c>
      <c r="BW366" s="15" t="s">
        <v>39</v>
      </c>
      <c r="BY366" s="15" t="s">
        <v>39</v>
      </c>
      <c r="BZ366" s="15" t="s">
        <v>39</v>
      </c>
      <c r="CA366" s="15" t="s">
        <v>39</v>
      </c>
      <c r="CC366" s="15" t="s">
        <v>39</v>
      </c>
    </row>
    <row r="367" spans="1:81">
      <c r="A367" s="15">
        <v>38248001</v>
      </c>
      <c r="B367" s="17" t="s">
        <v>1302</v>
      </c>
      <c r="C367" s="15" t="s">
        <v>1303</v>
      </c>
      <c r="D367" s="15" t="s">
        <v>1302</v>
      </c>
      <c r="E367" s="15" t="s">
        <v>1304</v>
      </c>
      <c r="F367" s="15">
        <v>134247358</v>
      </c>
      <c r="G367" s="15" t="s">
        <v>46</v>
      </c>
      <c r="H367" s="15">
        <v>5</v>
      </c>
      <c r="I367" s="15">
        <v>0</v>
      </c>
      <c r="K367" s="15" t="b">
        <v>0</v>
      </c>
      <c r="L367" s="15" t="b">
        <v>0</v>
      </c>
      <c r="M367" s="15" t="b">
        <v>0</v>
      </c>
      <c r="N367" s="15" t="b">
        <v>0</v>
      </c>
      <c r="O367" s="15" t="b">
        <v>1</v>
      </c>
      <c r="P367" s="15">
        <v>0</v>
      </c>
      <c r="Q367" s="15">
        <v>0</v>
      </c>
      <c r="T367" s="15">
        <v>38248001</v>
      </c>
      <c r="U367" s="15" t="s">
        <v>39</v>
      </c>
      <c r="V367" s="15" t="s">
        <v>39</v>
      </c>
      <c r="W367" s="15" t="s">
        <v>39</v>
      </c>
      <c r="Y367" s="15" t="s">
        <v>39</v>
      </c>
      <c r="Z367" s="15" t="s">
        <v>39</v>
      </c>
      <c r="AA367" s="15" t="s">
        <v>39</v>
      </c>
      <c r="AC367" s="15" t="s">
        <v>39</v>
      </c>
      <c r="AD367" s="15" t="s">
        <v>39</v>
      </c>
      <c r="AE367" s="15" t="s">
        <v>39</v>
      </c>
      <c r="AG367" s="15" t="s">
        <v>39</v>
      </c>
      <c r="AH367" s="15" t="s">
        <v>39</v>
      </c>
      <c r="AI367" s="15" t="s">
        <v>39</v>
      </c>
      <c r="AK367" s="15" t="s">
        <v>39</v>
      </c>
      <c r="AL367" s="15" t="s">
        <v>39</v>
      </c>
      <c r="AM367" s="15" t="s">
        <v>39</v>
      </c>
      <c r="AO367" s="15" t="s">
        <v>39</v>
      </c>
      <c r="AP367" s="15" t="s">
        <v>39</v>
      </c>
      <c r="AQ367" s="15" t="s">
        <v>39</v>
      </c>
      <c r="AS367" s="15" t="s">
        <v>39</v>
      </c>
      <c r="AT367" s="15" t="s">
        <v>39</v>
      </c>
      <c r="AU367" s="15" t="s">
        <v>39</v>
      </c>
      <c r="AW367" s="15" t="s">
        <v>39</v>
      </c>
      <c r="AX367" s="15" t="s">
        <v>39</v>
      </c>
      <c r="AY367" s="15" t="s">
        <v>39</v>
      </c>
      <c r="BA367" s="15" t="s">
        <v>39</v>
      </c>
      <c r="BB367" s="15" t="s">
        <v>39</v>
      </c>
      <c r="BC367" s="15" t="s">
        <v>39</v>
      </c>
      <c r="BE367" s="15" t="s">
        <v>39</v>
      </c>
      <c r="BF367" s="15" t="s">
        <v>39</v>
      </c>
      <c r="BG367" s="15" t="s">
        <v>39</v>
      </c>
      <c r="BI367" s="15" t="s">
        <v>39</v>
      </c>
      <c r="BJ367" s="15" t="s">
        <v>39</v>
      </c>
      <c r="BK367" s="15" t="s">
        <v>39</v>
      </c>
      <c r="BM367" s="15" t="s">
        <v>39</v>
      </c>
      <c r="BN367" s="15" t="s">
        <v>39</v>
      </c>
      <c r="BO367" s="15" t="s">
        <v>39</v>
      </c>
      <c r="BQ367" s="15" t="s">
        <v>39</v>
      </c>
      <c r="BR367" s="15" t="s">
        <v>39</v>
      </c>
      <c r="BS367" s="15" t="s">
        <v>39</v>
      </c>
      <c r="BU367" s="15" t="s">
        <v>39</v>
      </c>
      <c r="BV367" s="15" t="s">
        <v>39</v>
      </c>
      <c r="BW367" s="15" t="s">
        <v>39</v>
      </c>
      <c r="BY367" s="15" t="s">
        <v>39</v>
      </c>
      <c r="BZ367" s="15" t="s">
        <v>39</v>
      </c>
      <c r="CA367" s="15" t="s">
        <v>39</v>
      </c>
      <c r="CC367" s="15" t="s">
        <v>39</v>
      </c>
    </row>
    <row r="368" spans="1:81">
      <c r="A368" s="15">
        <v>38248002</v>
      </c>
      <c r="B368" s="17" t="s">
        <v>1305</v>
      </c>
      <c r="C368" s="15" t="s">
        <v>1306</v>
      </c>
      <c r="D368" s="15" t="s">
        <v>1305</v>
      </c>
      <c r="E368" s="15" t="s">
        <v>1307</v>
      </c>
      <c r="F368" s="15">
        <v>134223710</v>
      </c>
      <c r="G368" s="15" t="s">
        <v>46</v>
      </c>
      <c r="H368" s="15">
        <v>5</v>
      </c>
      <c r="I368" s="15">
        <v>700</v>
      </c>
      <c r="K368" s="15" t="b">
        <v>0</v>
      </c>
      <c r="L368" s="15" t="b">
        <v>0</v>
      </c>
      <c r="M368" s="15" t="b">
        <v>0</v>
      </c>
      <c r="N368" s="15" t="b">
        <v>0</v>
      </c>
      <c r="O368" s="15" t="b">
        <v>1</v>
      </c>
      <c r="P368" s="15">
        <v>0</v>
      </c>
      <c r="Q368" s="15">
        <v>0</v>
      </c>
      <c r="T368" s="15">
        <v>38248002</v>
      </c>
      <c r="U368" s="15" t="s">
        <v>39</v>
      </c>
      <c r="V368" s="15" t="s">
        <v>39</v>
      </c>
      <c r="W368" s="15" t="s">
        <v>39</v>
      </c>
      <c r="Y368" s="15" t="s">
        <v>39</v>
      </c>
      <c r="Z368" s="15" t="s">
        <v>39</v>
      </c>
      <c r="AA368" s="15" t="s">
        <v>39</v>
      </c>
      <c r="AC368" s="15" t="s">
        <v>39</v>
      </c>
      <c r="AD368" s="15" t="s">
        <v>39</v>
      </c>
      <c r="AE368" s="15" t="s">
        <v>39</v>
      </c>
      <c r="AG368" s="15" t="s">
        <v>39</v>
      </c>
      <c r="AH368" s="15" t="s">
        <v>39</v>
      </c>
      <c r="AI368" s="15" t="s">
        <v>39</v>
      </c>
      <c r="AK368" s="15" t="s">
        <v>39</v>
      </c>
      <c r="AL368" s="15" t="s">
        <v>39</v>
      </c>
      <c r="AM368" s="15" t="s">
        <v>39</v>
      </c>
      <c r="AO368" s="15" t="s">
        <v>39</v>
      </c>
      <c r="AP368" s="15" t="s">
        <v>39</v>
      </c>
      <c r="AQ368" s="15" t="s">
        <v>39</v>
      </c>
      <c r="AS368" s="15" t="s">
        <v>39</v>
      </c>
      <c r="AT368" s="15" t="s">
        <v>39</v>
      </c>
      <c r="AU368" s="15" t="s">
        <v>39</v>
      </c>
      <c r="AW368" s="15" t="s">
        <v>39</v>
      </c>
      <c r="AX368" s="15" t="s">
        <v>39</v>
      </c>
      <c r="AY368" s="15" t="s">
        <v>39</v>
      </c>
      <c r="BA368" s="15" t="s">
        <v>39</v>
      </c>
      <c r="BB368" s="15" t="s">
        <v>39</v>
      </c>
      <c r="BC368" s="15" t="s">
        <v>39</v>
      </c>
      <c r="BE368" s="15" t="s">
        <v>39</v>
      </c>
      <c r="BF368" s="15" t="s">
        <v>39</v>
      </c>
      <c r="BG368" s="15" t="s">
        <v>39</v>
      </c>
      <c r="BI368" s="15" t="s">
        <v>39</v>
      </c>
      <c r="BJ368" s="15" t="s">
        <v>39</v>
      </c>
      <c r="BK368" s="15" t="s">
        <v>39</v>
      </c>
      <c r="BM368" s="15" t="s">
        <v>39</v>
      </c>
      <c r="BN368" s="15" t="s">
        <v>39</v>
      </c>
      <c r="BO368" s="15" t="s">
        <v>39</v>
      </c>
      <c r="BQ368" s="15" t="s">
        <v>39</v>
      </c>
      <c r="BR368" s="15" t="s">
        <v>39</v>
      </c>
      <c r="BS368" s="15" t="s">
        <v>39</v>
      </c>
      <c r="BU368" s="15" t="s">
        <v>39</v>
      </c>
      <c r="BV368" s="15" t="s">
        <v>39</v>
      </c>
      <c r="BW368" s="15" t="s">
        <v>39</v>
      </c>
      <c r="BY368" s="15" t="s">
        <v>39</v>
      </c>
      <c r="BZ368" s="15" t="s">
        <v>39</v>
      </c>
      <c r="CA368" s="15" t="s">
        <v>39</v>
      </c>
      <c r="CC368" s="15" t="s">
        <v>39</v>
      </c>
    </row>
    <row r="369" spans="1:81">
      <c r="A369" s="15">
        <v>38248003</v>
      </c>
      <c r="B369" s="17" t="s">
        <v>1308</v>
      </c>
      <c r="C369" s="15" t="s">
        <v>1309</v>
      </c>
      <c r="D369" s="15" t="s">
        <v>1308</v>
      </c>
      <c r="E369" s="15" t="s">
        <v>1310</v>
      </c>
      <c r="F369" s="15">
        <v>134261956</v>
      </c>
      <c r="G369" s="15" t="s">
        <v>46</v>
      </c>
      <c r="H369" s="15">
        <v>5</v>
      </c>
      <c r="I369" s="15">
        <v>600</v>
      </c>
      <c r="K369" s="15" t="b">
        <v>0</v>
      </c>
      <c r="L369" s="15" t="b">
        <v>0</v>
      </c>
      <c r="M369" s="15" t="b">
        <v>0</v>
      </c>
      <c r="N369" s="15" t="b">
        <v>0</v>
      </c>
      <c r="O369" s="15" t="b">
        <v>1</v>
      </c>
      <c r="P369" s="15">
        <v>0</v>
      </c>
      <c r="Q369" s="15">
        <v>0</v>
      </c>
      <c r="T369" s="15">
        <v>38248003</v>
      </c>
      <c r="U369" s="15" t="s">
        <v>39</v>
      </c>
      <c r="V369" s="15" t="s">
        <v>39</v>
      </c>
      <c r="W369" s="15" t="s">
        <v>39</v>
      </c>
      <c r="Y369" s="15" t="s">
        <v>39</v>
      </c>
      <c r="Z369" s="15" t="s">
        <v>39</v>
      </c>
      <c r="AA369" s="15" t="s">
        <v>39</v>
      </c>
      <c r="AC369" s="15" t="s">
        <v>39</v>
      </c>
      <c r="AD369" s="15" t="s">
        <v>39</v>
      </c>
      <c r="AE369" s="15" t="s">
        <v>39</v>
      </c>
      <c r="AG369" s="15" t="s">
        <v>39</v>
      </c>
      <c r="AH369" s="15" t="s">
        <v>39</v>
      </c>
      <c r="AI369" s="15" t="s">
        <v>39</v>
      </c>
      <c r="AK369" s="15" t="s">
        <v>39</v>
      </c>
      <c r="AL369" s="15" t="s">
        <v>39</v>
      </c>
      <c r="AM369" s="15" t="s">
        <v>39</v>
      </c>
      <c r="AO369" s="15" t="s">
        <v>39</v>
      </c>
      <c r="AP369" s="15" t="s">
        <v>39</v>
      </c>
      <c r="AQ369" s="15" t="s">
        <v>39</v>
      </c>
      <c r="AS369" s="15" t="s">
        <v>39</v>
      </c>
      <c r="AT369" s="15" t="s">
        <v>39</v>
      </c>
      <c r="AU369" s="15" t="s">
        <v>39</v>
      </c>
      <c r="AW369" s="15" t="s">
        <v>39</v>
      </c>
      <c r="AX369" s="15" t="s">
        <v>39</v>
      </c>
      <c r="AY369" s="15" t="s">
        <v>39</v>
      </c>
      <c r="BA369" s="15" t="s">
        <v>39</v>
      </c>
      <c r="BB369" s="15" t="s">
        <v>39</v>
      </c>
      <c r="BC369" s="15" t="s">
        <v>39</v>
      </c>
      <c r="BE369" s="15" t="s">
        <v>39</v>
      </c>
      <c r="BF369" s="15" t="s">
        <v>39</v>
      </c>
      <c r="BG369" s="15" t="s">
        <v>39</v>
      </c>
      <c r="BI369" s="15" t="s">
        <v>39</v>
      </c>
      <c r="BJ369" s="15" t="s">
        <v>39</v>
      </c>
      <c r="BK369" s="15" t="s">
        <v>39</v>
      </c>
      <c r="BM369" s="15" t="s">
        <v>39</v>
      </c>
      <c r="BN369" s="15" t="s">
        <v>39</v>
      </c>
      <c r="BO369" s="15" t="s">
        <v>39</v>
      </c>
      <c r="BQ369" s="15" t="s">
        <v>39</v>
      </c>
      <c r="BR369" s="15" t="s">
        <v>39</v>
      </c>
      <c r="BS369" s="15" t="s">
        <v>39</v>
      </c>
      <c r="BU369" s="15" t="s">
        <v>39</v>
      </c>
      <c r="BV369" s="15" t="s">
        <v>39</v>
      </c>
      <c r="BW369" s="15" t="s">
        <v>39</v>
      </c>
      <c r="BY369" s="15" t="s">
        <v>39</v>
      </c>
      <c r="BZ369" s="15" t="s">
        <v>39</v>
      </c>
      <c r="CA369" s="15" t="s">
        <v>39</v>
      </c>
      <c r="CC369" s="15" t="s">
        <v>39</v>
      </c>
    </row>
    <row r="370" spans="1:81">
      <c r="A370" s="15">
        <v>38248004</v>
      </c>
      <c r="B370" s="17" t="s">
        <v>1311</v>
      </c>
      <c r="C370" s="15" t="s">
        <v>1312</v>
      </c>
      <c r="D370" s="15" t="s">
        <v>1311</v>
      </c>
      <c r="E370" s="15" t="s">
        <v>1313</v>
      </c>
      <c r="F370" s="15">
        <v>134280357</v>
      </c>
      <c r="G370" s="15" t="s">
        <v>46</v>
      </c>
      <c r="H370" s="15">
        <v>5</v>
      </c>
      <c r="I370" s="15">
        <v>500</v>
      </c>
      <c r="K370" s="15" t="b">
        <v>0</v>
      </c>
      <c r="L370" s="15" t="b">
        <v>0</v>
      </c>
      <c r="M370" s="15" t="b">
        <v>0</v>
      </c>
      <c r="N370" s="15" t="b">
        <v>0</v>
      </c>
      <c r="O370" s="15" t="b">
        <v>1</v>
      </c>
      <c r="P370" s="15">
        <v>0</v>
      </c>
      <c r="Q370" s="15">
        <v>0</v>
      </c>
      <c r="T370" s="15">
        <v>38248004</v>
      </c>
      <c r="U370" s="15" t="s">
        <v>39</v>
      </c>
      <c r="V370" s="15" t="s">
        <v>39</v>
      </c>
      <c r="W370" s="15" t="s">
        <v>39</v>
      </c>
      <c r="Y370" s="15" t="s">
        <v>39</v>
      </c>
      <c r="Z370" s="15" t="s">
        <v>39</v>
      </c>
      <c r="AA370" s="15" t="s">
        <v>39</v>
      </c>
      <c r="AC370" s="15" t="s">
        <v>39</v>
      </c>
      <c r="AD370" s="15" t="s">
        <v>39</v>
      </c>
      <c r="AE370" s="15" t="s">
        <v>39</v>
      </c>
      <c r="AG370" s="15" t="s">
        <v>39</v>
      </c>
      <c r="AH370" s="15" t="s">
        <v>39</v>
      </c>
      <c r="AI370" s="15" t="s">
        <v>39</v>
      </c>
      <c r="AK370" s="15" t="s">
        <v>39</v>
      </c>
      <c r="AL370" s="15" t="s">
        <v>39</v>
      </c>
      <c r="AM370" s="15" t="s">
        <v>39</v>
      </c>
      <c r="AO370" s="15" t="s">
        <v>39</v>
      </c>
      <c r="AP370" s="15" t="s">
        <v>39</v>
      </c>
      <c r="AQ370" s="15" t="s">
        <v>39</v>
      </c>
      <c r="AS370" s="15" t="s">
        <v>39</v>
      </c>
      <c r="AT370" s="15" t="s">
        <v>39</v>
      </c>
      <c r="AU370" s="15" t="s">
        <v>39</v>
      </c>
      <c r="AW370" s="15" t="s">
        <v>39</v>
      </c>
      <c r="AX370" s="15" t="s">
        <v>39</v>
      </c>
      <c r="AY370" s="15" t="s">
        <v>39</v>
      </c>
      <c r="BA370" s="15" t="s">
        <v>39</v>
      </c>
      <c r="BB370" s="15" t="s">
        <v>39</v>
      </c>
      <c r="BC370" s="15" t="s">
        <v>39</v>
      </c>
      <c r="BE370" s="15" t="s">
        <v>39</v>
      </c>
      <c r="BF370" s="15" t="s">
        <v>39</v>
      </c>
      <c r="BG370" s="15" t="s">
        <v>39</v>
      </c>
      <c r="BI370" s="15" t="s">
        <v>39</v>
      </c>
      <c r="BJ370" s="15" t="s">
        <v>39</v>
      </c>
      <c r="BK370" s="15" t="s">
        <v>39</v>
      </c>
      <c r="BM370" s="15" t="s">
        <v>39</v>
      </c>
      <c r="BN370" s="15" t="s">
        <v>39</v>
      </c>
      <c r="BO370" s="15" t="s">
        <v>39</v>
      </c>
      <c r="BQ370" s="15" t="s">
        <v>39</v>
      </c>
      <c r="BR370" s="15" t="s">
        <v>39</v>
      </c>
      <c r="BS370" s="15" t="s">
        <v>39</v>
      </c>
      <c r="BU370" s="15" t="s">
        <v>39</v>
      </c>
      <c r="BV370" s="15" t="s">
        <v>39</v>
      </c>
      <c r="BW370" s="15" t="s">
        <v>39</v>
      </c>
      <c r="BY370" s="15" t="s">
        <v>39</v>
      </c>
      <c r="BZ370" s="15" t="s">
        <v>39</v>
      </c>
      <c r="CA370" s="15" t="s">
        <v>39</v>
      </c>
      <c r="CC370" s="15" t="s">
        <v>39</v>
      </c>
    </row>
    <row r="371" spans="1:81">
      <c r="A371" s="15">
        <v>38248005</v>
      </c>
      <c r="B371" s="17" t="s">
        <v>1314</v>
      </c>
      <c r="C371" s="15" t="s">
        <v>1315</v>
      </c>
      <c r="D371" s="15" t="s">
        <v>1314</v>
      </c>
      <c r="E371" s="15" t="s">
        <v>1316</v>
      </c>
      <c r="F371" s="15">
        <v>134239423</v>
      </c>
      <c r="G371" s="15" t="s">
        <v>46</v>
      </c>
      <c r="H371" s="15">
        <v>5</v>
      </c>
      <c r="I371" s="15">
        <v>0</v>
      </c>
      <c r="K371" s="15" t="b">
        <v>0</v>
      </c>
      <c r="L371" s="15" t="b">
        <v>0</v>
      </c>
      <c r="M371" s="15" t="b">
        <v>0</v>
      </c>
      <c r="N371" s="15" t="b">
        <v>0</v>
      </c>
      <c r="O371" s="15" t="b">
        <v>1</v>
      </c>
      <c r="P371" s="15">
        <v>0</v>
      </c>
      <c r="Q371" s="15">
        <v>0</v>
      </c>
      <c r="T371" s="15">
        <v>38248005</v>
      </c>
      <c r="U371" s="15" t="s">
        <v>39</v>
      </c>
      <c r="V371" s="15" t="s">
        <v>39</v>
      </c>
      <c r="W371" s="15" t="s">
        <v>39</v>
      </c>
      <c r="Y371" s="15" t="s">
        <v>39</v>
      </c>
      <c r="Z371" s="15" t="s">
        <v>39</v>
      </c>
      <c r="AA371" s="15" t="s">
        <v>39</v>
      </c>
      <c r="AC371" s="15" t="s">
        <v>39</v>
      </c>
      <c r="AD371" s="15" t="s">
        <v>39</v>
      </c>
      <c r="AE371" s="15" t="s">
        <v>39</v>
      </c>
      <c r="AG371" s="15" t="s">
        <v>39</v>
      </c>
      <c r="AH371" s="15" t="s">
        <v>39</v>
      </c>
      <c r="AI371" s="15" t="s">
        <v>39</v>
      </c>
      <c r="AK371" s="15" t="s">
        <v>39</v>
      </c>
      <c r="AL371" s="15" t="s">
        <v>39</v>
      </c>
      <c r="AM371" s="15" t="s">
        <v>39</v>
      </c>
      <c r="AO371" s="15" t="s">
        <v>39</v>
      </c>
      <c r="AP371" s="15" t="s">
        <v>39</v>
      </c>
      <c r="AQ371" s="15" t="s">
        <v>39</v>
      </c>
      <c r="AS371" s="15" t="s">
        <v>39</v>
      </c>
      <c r="AT371" s="15" t="s">
        <v>39</v>
      </c>
      <c r="AU371" s="15" t="s">
        <v>39</v>
      </c>
      <c r="AW371" s="15" t="s">
        <v>39</v>
      </c>
      <c r="AX371" s="15" t="s">
        <v>39</v>
      </c>
      <c r="AY371" s="15" t="s">
        <v>39</v>
      </c>
      <c r="BA371" s="15" t="s">
        <v>39</v>
      </c>
      <c r="BB371" s="15" t="s">
        <v>39</v>
      </c>
      <c r="BC371" s="15" t="s">
        <v>39</v>
      </c>
      <c r="BE371" s="15" t="s">
        <v>39</v>
      </c>
      <c r="BF371" s="15" t="s">
        <v>39</v>
      </c>
      <c r="BG371" s="15" t="s">
        <v>39</v>
      </c>
      <c r="BI371" s="15" t="s">
        <v>39</v>
      </c>
      <c r="BJ371" s="15" t="s">
        <v>39</v>
      </c>
      <c r="BK371" s="15" t="s">
        <v>39</v>
      </c>
      <c r="BM371" s="15" t="s">
        <v>39</v>
      </c>
      <c r="BN371" s="15" t="s">
        <v>39</v>
      </c>
      <c r="BO371" s="15" t="s">
        <v>39</v>
      </c>
      <c r="BQ371" s="15" t="s">
        <v>39</v>
      </c>
      <c r="BR371" s="15" t="s">
        <v>39</v>
      </c>
      <c r="BS371" s="15" t="s">
        <v>39</v>
      </c>
      <c r="BU371" s="15" t="s">
        <v>39</v>
      </c>
      <c r="BV371" s="15" t="s">
        <v>39</v>
      </c>
      <c r="BW371" s="15" t="s">
        <v>39</v>
      </c>
      <c r="BY371" s="15" t="s">
        <v>39</v>
      </c>
      <c r="BZ371" s="15" t="s">
        <v>39</v>
      </c>
      <c r="CA371" s="15" t="s">
        <v>39</v>
      </c>
      <c r="CC371" s="15" t="s">
        <v>39</v>
      </c>
    </row>
    <row r="372" spans="1:81">
      <c r="A372" s="15">
        <v>38248048</v>
      </c>
      <c r="B372" s="17" t="s">
        <v>1317</v>
      </c>
      <c r="C372" s="15" t="s">
        <v>1318</v>
      </c>
      <c r="D372" s="15" t="s">
        <v>1317</v>
      </c>
      <c r="E372" s="15" t="s">
        <v>1319</v>
      </c>
      <c r="F372" s="15">
        <v>134218518</v>
      </c>
      <c r="G372" s="15" t="s">
        <v>46</v>
      </c>
      <c r="H372" s="15">
        <v>5</v>
      </c>
      <c r="I372" s="15">
        <v>0</v>
      </c>
      <c r="K372" s="15" t="b">
        <v>0</v>
      </c>
      <c r="L372" s="15" t="b">
        <v>0</v>
      </c>
      <c r="M372" s="15" t="b">
        <v>0</v>
      </c>
      <c r="N372" s="15" t="b">
        <v>0</v>
      </c>
      <c r="O372" s="15" t="b">
        <v>1</v>
      </c>
      <c r="P372" s="15">
        <v>0</v>
      </c>
      <c r="Q372" s="15">
        <v>0</v>
      </c>
      <c r="T372" s="15">
        <v>38248048</v>
      </c>
      <c r="U372" s="15" t="s">
        <v>39</v>
      </c>
      <c r="V372" s="15" t="s">
        <v>39</v>
      </c>
      <c r="W372" s="15" t="s">
        <v>39</v>
      </c>
      <c r="Y372" s="15" t="s">
        <v>39</v>
      </c>
      <c r="Z372" s="15" t="s">
        <v>39</v>
      </c>
      <c r="AA372" s="15" t="s">
        <v>39</v>
      </c>
      <c r="AC372" s="15" t="s">
        <v>39</v>
      </c>
      <c r="AD372" s="15" t="s">
        <v>39</v>
      </c>
      <c r="AE372" s="15" t="s">
        <v>39</v>
      </c>
      <c r="AG372" s="15" t="s">
        <v>39</v>
      </c>
      <c r="AH372" s="15" t="s">
        <v>39</v>
      </c>
      <c r="AI372" s="15" t="s">
        <v>39</v>
      </c>
      <c r="AK372" s="15" t="s">
        <v>39</v>
      </c>
      <c r="AL372" s="15" t="s">
        <v>39</v>
      </c>
      <c r="AM372" s="15" t="s">
        <v>39</v>
      </c>
      <c r="AO372" s="15" t="s">
        <v>39</v>
      </c>
      <c r="AP372" s="15" t="s">
        <v>39</v>
      </c>
      <c r="AQ372" s="15" t="s">
        <v>39</v>
      </c>
      <c r="AS372" s="15" t="s">
        <v>39</v>
      </c>
      <c r="AT372" s="15" t="s">
        <v>39</v>
      </c>
      <c r="AU372" s="15" t="s">
        <v>39</v>
      </c>
      <c r="AW372" s="15" t="s">
        <v>39</v>
      </c>
      <c r="AX372" s="15" t="s">
        <v>39</v>
      </c>
      <c r="AY372" s="15" t="s">
        <v>39</v>
      </c>
      <c r="BA372" s="15" t="s">
        <v>39</v>
      </c>
      <c r="BB372" s="15" t="s">
        <v>39</v>
      </c>
      <c r="BC372" s="15" t="s">
        <v>39</v>
      </c>
      <c r="BE372" s="15" t="s">
        <v>39</v>
      </c>
      <c r="BF372" s="15" t="s">
        <v>39</v>
      </c>
      <c r="BG372" s="15" t="s">
        <v>39</v>
      </c>
      <c r="BI372" s="15" t="s">
        <v>39</v>
      </c>
      <c r="BJ372" s="15" t="s">
        <v>39</v>
      </c>
      <c r="BK372" s="15" t="s">
        <v>39</v>
      </c>
      <c r="BM372" s="15" t="s">
        <v>39</v>
      </c>
      <c r="BN372" s="15" t="s">
        <v>39</v>
      </c>
      <c r="BO372" s="15" t="s">
        <v>39</v>
      </c>
      <c r="BQ372" s="15" t="s">
        <v>39</v>
      </c>
      <c r="BR372" s="15" t="s">
        <v>39</v>
      </c>
      <c r="BS372" s="15" t="s">
        <v>39</v>
      </c>
      <c r="BU372" s="15" t="s">
        <v>39</v>
      </c>
      <c r="BV372" s="15" t="s">
        <v>39</v>
      </c>
      <c r="BW372" s="15" t="s">
        <v>39</v>
      </c>
      <c r="BY372" s="15" t="s">
        <v>39</v>
      </c>
      <c r="BZ372" s="15" t="s">
        <v>39</v>
      </c>
      <c r="CA372" s="15" t="s">
        <v>39</v>
      </c>
      <c r="CC372" s="15" t="s">
        <v>39</v>
      </c>
    </row>
    <row r="373" spans="1:81">
      <c r="A373" s="15">
        <v>38248049</v>
      </c>
      <c r="B373" s="17" t="s">
        <v>1320</v>
      </c>
      <c r="C373" s="15" t="s">
        <v>1321</v>
      </c>
      <c r="D373" s="15" t="s">
        <v>1320</v>
      </c>
      <c r="E373" s="15" t="s">
        <v>1322</v>
      </c>
      <c r="F373" s="15">
        <v>134226647</v>
      </c>
      <c r="G373" s="15" t="s">
        <v>46</v>
      </c>
      <c r="H373" s="15">
        <v>5</v>
      </c>
      <c r="I373" s="15">
        <v>0</v>
      </c>
      <c r="K373" s="15" t="b">
        <v>0</v>
      </c>
      <c r="L373" s="15" t="b">
        <v>0</v>
      </c>
      <c r="M373" s="15" t="b">
        <v>0</v>
      </c>
      <c r="N373" s="15" t="b">
        <v>0</v>
      </c>
      <c r="O373" s="15" t="b">
        <v>1</v>
      </c>
      <c r="P373" s="15">
        <v>0</v>
      </c>
      <c r="Q373" s="15">
        <v>0</v>
      </c>
      <c r="T373" s="15">
        <v>38248049</v>
      </c>
      <c r="U373" s="15" t="s">
        <v>39</v>
      </c>
      <c r="V373" s="15" t="s">
        <v>39</v>
      </c>
      <c r="W373" s="15" t="s">
        <v>39</v>
      </c>
      <c r="Y373" s="15" t="s">
        <v>39</v>
      </c>
      <c r="Z373" s="15" t="s">
        <v>39</v>
      </c>
      <c r="AA373" s="15" t="s">
        <v>39</v>
      </c>
      <c r="AC373" s="15" t="s">
        <v>39</v>
      </c>
      <c r="AD373" s="15" t="s">
        <v>39</v>
      </c>
      <c r="AE373" s="15" t="s">
        <v>39</v>
      </c>
      <c r="AG373" s="15" t="s">
        <v>39</v>
      </c>
      <c r="AH373" s="15" t="s">
        <v>39</v>
      </c>
      <c r="AI373" s="15" t="s">
        <v>39</v>
      </c>
      <c r="AK373" s="15" t="s">
        <v>39</v>
      </c>
      <c r="AL373" s="15" t="s">
        <v>39</v>
      </c>
      <c r="AM373" s="15" t="s">
        <v>39</v>
      </c>
      <c r="AO373" s="15" t="s">
        <v>39</v>
      </c>
      <c r="AP373" s="15" t="s">
        <v>39</v>
      </c>
      <c r="AQ373" s="15" t="s">
        <v>39</v>
      </c>
      <c r="AS373" s="15" t="s">
        <v>39</v>
      </c>
      <c r="AT373" s="15" t="s">
        <v>39</v>
      </c>
      <c r="AU373" s="15" t="s">
        <v>39</v>
      </c>
      <c r="AW373" s="15" t="s">
        <v>39</v>
      </c>
      <c r="AX373" s="15" t="s">
        <v>39</v>
      </c>
      <c r="AY373" s="15" t="s">
        <v>39</v>
      </c>
      <c r="BA373" s="15" t="s">
        <v>39</v>
      </c>
      <c r="BB373" s="15" t="s">
        <v>39</v>
      </c>
      <c r="BC373" s="15" t="s">
        <v>39</v>
      </c>
      <c r="BE373" s="15" t="s">
        <v>39</v>
      </c>
      <c r="BF373" s="15" t="s">
        <v>39</v>
      </c>
      <c r="BG373" s="15" t="s">
        <v>39</v>
      </c>
      <c r="BI373" s="15" t="s">
        <v>39</v>
      </c>
      <c r="BJ373" s="15" t="s">
        <v>39</v>
      </c>
      <c r="BK373" s="15" t="s">
        <v>39</v>
      </c>
      <c r="BM373" s="15" t="s">
        <v>39</v>
      </c>
      <c r="BN373" s="15" t="s">
        <v>39</v>
      </c>
      <c r="BO373" s="15" t="s">
        <v>39</v>
      </c>
      <c r="BQ373" s="15" t="s">
        <v>39</v>
      </c>
      <c r="BR373" s="15" t="s">
        <v>39</v>
      </c>
      <c r="BS373" s="15" t="s">
        <v>39</v>
      </c>
      <c r="BU373" s="15" t="s">
        <v>39</v>
      </c>
      <c r="BV373" s="15" t="s">
        <v>39</v>
      </c>
      <c r="BW373" s="15" t="s">
        <v>39</v>
      </c>
      <c r="BY373" s="15" t="s">
        <v>39</v>
      </c>
      <c r="BZ373" s="15" t="s">
        <v>39</v>
      </c>
      <c r="CA373" s="15" t="s">
        <v>39</v>
      </c>
      <c r="CC373" s="15" t="s">
        <v>39</v>
      </c>
    </row>
    <row r="374" spans="1:81">
      <c r="A374" s="15">
        <v>38248050</v>
      </c>
      <c r="B374" s="17" t="s">
        <v>1323</v>
      </c>
      <c r="C374" s="15" t="s">
        <v>1324</v>
      </c>
      <c r="D374" s="15" t="s">
        <v>1323</v>
      </c>
      <c r="E374" s="15" t="s">
        <v>1325</v>
      </c>
      <c r="F374" s="15">
        <v>134239561</v>
      </c>
      <c r="G374" s="15" t="s">
        <v>46</v>
      </c>
      <c r="H374" s="15">
        <v>5</v>
      </c>
      <c r="I374" s="15">
        <v>0</v>
      </c>
      <c r="K374" s="15" t="b">
        <v>0</v>
      </c>
      <c r="L374" s="15" t="b">
        <v>0</v>
      </c>
      <c r="M374" s="15" t="b">
        <v>0</v>
      </c>
      <c r="N374" s="15" t="b">
        <v>0</v>
      </c>
      <c r="O374" s="15" t="b">
        <v>1</v>
      </c>
      <c r="P374" s="15">
        <v>0</v>
      </c>
      <c r="Q374" s="15">
        <v>0</v>
      </c>
      <c r="T374" s="15">
        <v>38248050</v>
      </c>
      <c r="U374" s="15" t="s">
        <v>39</v>
      </c>
      <c r="V374" s="15" t="s">
        <v>39</v>
      </c>
      <c r="W374" s="15" t="s">
        <v>39</v>
      </c>
      <c r="Y374" s="15" t="s">
        <v>39</v>
      </c>
      <c r="Z374" s="15" t="s">
        <v>39</v>
      </c>
      <c r="AA374" s="15" t="s">
        <v>39</v>
      </c>
      <c r="AC374" s="15" t="s">
        <v>39</v>
      </c>
      <c r="AD374" s="15" t="s">
        <v>39</v>
      </c>
      <c r="AE374" s="15" t="s">
        <v>39</v>
      </c>
      <c r="AG374" s="15" t="s">
        <v>39</v>
      </c>
      <c r="AH374" s="15" t="s">
        <v>39</v>
      </c>
      <c r="AI374" s="15" t="s">
        <v>39</v>
      </c>
      <c r="AK374" s="15" t="s">
        <v>39</v>
      </c>
      <c r="AL374" s="15" t="s">
        <v>39</v>
      </c>
      <c r="AM374" s="15" t="s">
        <v>39</v>
      </c>
      <c r="AO374" s="15" t="s">
        <v>39</v>
      </c>
      <c r="AP374" s="15" t="s">
        <v>39</v>
      </c>
      <c r="AQ374" s="15" t="s">
        <v>39</v>
      </c>
      <c r="AS374" s="15" t="s">
        <v>39</v>
      </c>
      <c r="AT374" s="15" t="s">
        <v>39</v>
      </c>
      <c r="AU374" s="15" t="s">
        <v>39</v>
      </c>
      <c r="AW374" s="15" t="s">
        <v>39</v>
      </c>
      <c r="AX374" s="15" t="s">
        <v>39</v>
      </c>
      <c r="AY374" s="15" t="s">
        <v>39</v>
      </c>
      <c r="BA374" s="15" t="s">
        <v>39</v>
      </c>
      <c r="BB374" s="15" t="s">
        <v>39</v>
      </c>
      <c r="BC374" s="15" t="s">
        <v>39</v>
      </c>
      <c r="BE374" s="15" t="s">
        <v>39</v>
      </c>
      <c r="BF374" s="15" t="s">
        <v>39</v>
      </c>
      <c r="BG374" s="15" t="s">
        <v>39</v>
      </c>
      <c r="BI374" s="15" t="s">
        <v>39</v>
      </c>
      <c r="BJ374" s="15" t="s">
        <v>39</v>
      </c>
      <c r="BK374" s="15" t="s">
        <v>39</v>
      </c>
      <c r="BM374" s="15" t="s">
        <v>39</v>
      </c>
      <c r="BN374" s="15" t="s">
        <v>39</v>
      </c>
      <c r="BO374" s="15" t="s">
        <v>39</v>
      </c>
      <c r="BQ374" s="15" t="s">
        <v>39</v>
      </c>
      <c r="BR374" s="15" t="s">
        <v>39</v>
      </c>
      <c r="BS374" s="15" t="s">
        <v>39</v>
      </c>
      <c r="BU374" s="15" t="s">
        <v>39</v>
      </c>
      <c r="BV374" s="15" t="s">
        <v>39</v>
      </c>
      <c r="BW374" s="15" t="s">
        <v>39</v>
      </c>
      <c r="BY374" s="15" t="s">
        <v>39</v>
      </c>
      <c r="BZ374" s="15" t="s">
        <v>39</v>
      </c>
      <c r="CA374" s="15" t="s">
        <v>39</v>
      </c>
      <c r="CC374" s="15" t="s">
        <v>39</v>
      </c>
    </row>
    <row r="375" spans="1:81">
      <c r="A375" s="15">
        <v>38248051</v>
      </c>
      <c r="B375" s="17" t="s">
        <v>1326</v>
      </c>
      <c r="C375" s="15" t="s">
        <v>1327</v>
      </c>
      <c r="D375" s="15" t="s">
        <v>1326</v>
      </c>
      <c r="E375" s="15" t="s">
        <v>1328</v>
      </c>
      <c r="F375" s="15">
        <v>134272980</v>
      </c>
      <c r="G375" s="15" t="s">
        <v>46</v>
      </c>
      <c r="H375" s="15">
        <v>5</v>
      </c>
      <c r="I375" s="15">
        <v>0</v>
      </c>
      <c r="K375" s="15" t="b">
        <v>0</v>
      </c>
      <c r="L375" s="15" t="b">
        <v>0</v>
      </c>
      <c r="M375" s="15" t="b">
        <v>0</v>
      </c>
      <c r="N375" s="15" t="b">
        <v>0</v>
      </c>
      <c r="O375" s="15" t="b">
        <v>1</v>
      </c>
      <c r="P375" s="15">
        <v>0</v>
      </c>
      <c r="Q375" s="15">
        <v>0</v>
      </c>
      <c r="T375" s="15">
        <v>38248051</v>
      </c>
      <c r="U375" s="15" t="s">
        <v>39</v>
      </c>
      <c r="V375" s="15" t="s">
        <v>39</v>
      </c>
      <c r="W375" s="15" t="s">
        <v>39</v>
      </c>
      <c r="Y375" s="15" t="s">
        <v>39</v>
      </c>
      <c r="Z375" s="15" t="s">
        <v>39</v>
      </c>
      <c r="AA375" s="15" t="s">
        <v>39</v>
      </c>
      <c r="AC375" s="15" t="s">
        <v>39</v>
      </c>
      <c r="AD375" s="15" t="s">
        <v>39</v>
      </c>
      <c r="AE375" s="15" t="s">
        <v>39</v>
      </c>
      <c r="AG375" s="15" t="s">
        <v>39</v>
      </c>
      <c r="AH375" s="15" t="s">
        <v>39</v>
      </c>
      <c r="AI375" s="15" t="s">
        <v>39</v>
      </c>
      <c r="AK375" s="15" t="s">
        <v>39</v>
      </c>
      <c r="AL375" s="15" t="s">
        <v>39</v>
      </c>
      <c r="AM375" s="15" t="s">
        <v>39</v>
      </c>
      <c r="AO375" s="15" t="s">
        <v>39</v>
      </c>
      <c r="AP375" s="15" t="s">
        <v>39</v>
      </c>
      <c r="AQ375" s="15" t="s">
        <v>39</v>
      </c>
      <c r="AS375" s="15" t="s">
        <v>39</v>
      </c>
      <c r="AT375" s="15" t="s">
        <v>39</v>
      </c>
      <c r="AU375" s="15" t="s">
        <v>39</v>
      </c>
      <c r="AW375" s="15" t="s">
        <v>39</v>
      </c>
      <c r="AX375" s="15" t="s">
        <v>39</v>
      </c>
      <c r="AY375" s="15" t="s">
        <v>39</v>
      </c>
      <c r="BA375" s="15" t="s">
        <v>39</v>
      </c>
      <c r="BB375" s="15" t="s">
        <v>39</v>
      </c>
      <c r="BC375" s="15" t="s">
        <v>39</v>
      </c>
      <c r="BE375" s="15" t="s">
        <v>39</v>
      </c>
      <c r="BF375" s="15" t="s">
        <v>39</v>
      </c>
      <c r="BG375" s="15" t="s">
        <v>39</v>
      </c>
      <c r="BI375" s="15" t="s">
        <v>39</v>
      </c>
      <c r="BJ375" s="15" t="s">
        <v>39</v>
      </c>
      <c r="BK375" s="15" t="s">
        <v>39</v>
      </c>
      <c r="BM375" s="15" t="s">
        <v>39</v>
      </c>
      <c r="BN375" s="15" t="s">
        <v>39</v>
      </c>
      <c r="BO375" s="15" t="s">
        <v>39</v>
      </c>
      <c r="BQ375" s="15" t="s">
        <v>39</v>
      </c>
      <c r="BR375" s="15" t="s">
        <v>39</v>
      </c>
      <c r="BS375" s="15" t="s">
        <v>39</v>
      </c>
      <c r="BU375" s="15" t="s">
        <v>39</v>
      </c>
      <c r="BV375" s="15" t="s">
        <v>39</v>
      </c>
      <c r="BW375" s="15" t="s">
        <v>39</v>
      </c>
      <c r="BY375" s="15" t="s">
        <v>39</v>
      </c>
      <c r="BZ375" s="15" t="s">
        <v>39</v>
      </c>
      <c r="CA375" s="15" t="s">
        <v>39</v>
      </c>
      <c r="CC375" s="15" t="s">
        <v>39</v>
      </c>
    </row>
    <row r="376" spans="1:81">
      <c r="A376" s="15">
        <v>38248052</v>
      </c>
      <c r="B376" s="17" t="s">
        <v>1329</v>
      </c>
      <c r="C376" s="15" t="s">
        <v>1330</v>
      </c>
      <c r="D376" s="15" t="s">
        <v>1329</v>
      </c>
      <c r="E376" s="15" t="s">
        <v>1331</v>
      </c>
      <c r="F376" s="15">
        <v>134259004</v>
      </c>
      <c r="G376" s="15" t="s">
        <v>46</v>
      </c>
      <c r="H376" s="15">
        <v>5</v>
      </c>
      <c r="I376" s="15">
        <v>0</v>
      </c>
      <c r="K376" s="15" t="b">
        <v>0</v>
      </c>
      <c r="L376" s="15" t="b">
        <v>0</v>
      </c>
      <c r="M376" s="15" t="b">
        <v>0</v>
      </c>
      <c r="N376" s="15" t="b">
        <v>0</v>
      </c>
      <c r="O376" s="15" t="b">
        <v>1</v>
      </c>
      <c r="P376" s="15">
        <v>0</v>
      </c>
      <c r="Q376" s="15">
        <v>0</v>
      </c>
      <c r="T376" s="15">
        <v>38248052</v>
      </c>
      <c r="U376" s="15" t="s">
        <v>39</v>
      </c>
      <c r="V376" s="15" t="s">
        <v>39</v>
      </c>
      <c r="W376" s="15" t="s">
        <v>39</v>
      </c>
      <c r="Y376" s="15" t="s">
        <v>39</v>
      </c>
      <c r="Z376" s="15" t="s">
        <v>39</v>
      </c>
      <c r="AA376" s="15" t="s">
        <v>39</v>
      </c>
      <c r="AC376" s="15" t="s">
        <v>39</v>
      </c>
      <c r="AD376" s="15" t="s">
        <v>39</v>
      </c>
      <c r="AE376" s="15" t="s">
        <v>39</v>
      </c>
      <c r="AG376" s="15" t="s">
        <v>39</v>
      </c>
      <c r="AH376" s="15" t="s">
        <v>39</v>
      </c>
      <c r="AI376" s="15" t="s">
        <v>39</v>
      </c>
      <c r="AK376" s="15" t="s">
        <v>39</v>
      </c>
      <c r="AL376" s="15" t="s">
        <v>39</v>
      </c>
      <c r="AM376" s="15" t="s">
        <v>39</v>
      </c>
      <c r="AO376" s="15" t="s">
        <v>39</v>
      </c>
      <c r="AP376" s="15" t="s">
        <v>39</v>
      </c>
      <c r="AQ376" s="15" t="s">
        <v>39</v>
      </c>
      <c r="AS376" s="15" t="s">
        <v>39</v>
      </c>
      <c r="AT376" s="15" t="s">
        <v>39</v>
      </c>
      <c r="AU376" s="15" t="s">
        <v>39</v>
      </c>
      <c r="AW376" s="15" t="s">
        <v>39</v>
      </c>
      <c r="AX376" s="15" t="s">
        <v>39</v>
      </c>
      <c r="AY376" s="15" t="s">
        <v>39</v>
      </c>
      <c r="BA376" s="15" t="s">
        <v>39</v>
      </c>
      <c r="BB376" s="15" t="s">
        <v>39</v>
      </c>
      <c r="BC376" s="15" t="s">
        <v>39</v>
      </c>
      <c r="BE376" s="15" t="s">
        <v>39</v>
      </c>
      <c r="BF376" s="15" t="s">
        <v>39</v>
      </c>
      <c r="BG376" s="15" t="s">
        <v>39</v>
      </c>
      <c r="BI376" s="15" t="s">
        <v>39</v>
      </c>
      <c r="BJ376" s="15" t="s">
        <v>39</v>
      </c>
      <c r="BK376" s="15" t="s">
        <v>39</v>
      </c>
      <c r="BM376" s="15" t="s">
        <v>39</v>
      </c>
      <c r="BN376" s="15" t="s">
        <v>39</v>
      </c>
      <c r="BO376" s="15" t="s">
        <v>39</v>
      </c>
      <c r="BQ376" s="15" t="s">
        <v>39</v>
      </c>
      <c r="BR376" s="15" t="s">
        <v>39</v>
      </c>
      <c r="BS376" s="15" t="s">
        <v>39</v>
      </c>
      <c r="BU376" s="15" t="s">
        <v>39</v>
      </c>
      <c r="BV376" s="15" t="s">
        <v>39</v>
      </c>
      <c r="BW376" s="15" t="s">
        <v>39</v>
      </c>
      <c r="BY376" s="15" t="s">
        <v>39</v>
      </c>
      <c r="BZ376" s="15" t="s">
        <v>39</v>
      </c>
      <c r="CA376" s="15" t="s">
        <v>39</v>
      </c>
      <c r="CC376" s="15" t="s">
        <v>39</v>
      </c>
    </row>
    <row r="377" spans="1:81">
      <c r="A377" s="15">
        <v>38248053</v>
      </c>
      <c r="B377" s="17" t="s">
        <v>1332</v>
      </c>
      <c r="C377" s="15" t="s">
        <v>1333</v>
      </c>
      <c r="D377" s="15" t="s">
        <v>1332</v>
      </c>
      <c r="E377" s="15" t="s">
        <v>1334</v>
      </c>
      <c r="F377" s="15">
        <v>134218896</v>
      </c>
      <c r="G377" s="15" t="s">
        <v>46</v>
      </c>
      <c r="H377" s="15">
        <v>5</v>
      </c>
      <c r="I377" s="15">
        <v>0</v>
      </c>
      <c r="K377" s="15" t="b">
        <v>0</v>
      </c>
      <c r="L377" s="15" t="b">
        <v>0</v>
      </c>
      <c r="M377" s="15" t="b">
        <v>0</v>
      </c>
      <c r="N377" s="15" t="b">
        <v>0</v>
      </c>
      <c r="O377" s="15" t="b">
        <v>1</v>
      </c>
      <c r="P377" s="15">
        <v>0</v>
      </c>
      <c r="Q377" s="15">
        <v>0</v>
      </c>
      <c r="T377" s="15">
        <v>38248053</v>
      </c>
      <c r="U377" s="15" t="s">
        <v>39</v>
      </c>
      <c r="V377" s="15" t="s">
        <v>39</v>
      </c>
      <c r="W377" s="15" t="s">
        <v>39</v>
      </c>
      <c r="Y377" s="15" t="s">
        <v>39</v>
      </c>
      <c r="Z377" s="15" t="s">
        <v>39</v>
      </c>
      <c r="AA377" s="15" t="s">
        <v>39</v>
      </c>
      <c r="AC377" s="15" t="s">
        <v>39</v>
      </c>
      <c r="AD377" s="15" t="s">
        <v>39</v>
      </c>
      <c r="AE377" s="15" t="s">
        <v>39</v>
      </c>
      <c r="AG377" s="15" t="s">
        <v>39</v>
      </c>
      <c r="AH377" s="15" t="s">
        <v>39</v>
      </c>
      <c r="AI377" s="15" t="s">
        <v>39</v>
      </c>
      <c r="AK377" s="15" t="s">
        <v>39</v>
      </c>
      <c r="AL377" s="15" t="s">
        <v>39</v>
      </c>
      <c r="AM377" s="15" t="s">
        <v>39</v>
      </c>
      <c r="AO377" s="15" t="s">
        <v>39</v>
      </c>
      <c r="AP377" s="15" t="s">
        <v>39</v>
      </c>
      <c r="AQ377" s="15" t="s">
        <v>39</v>
      </c>
      <c r="AS377" s="15" t="s">
        <v>39</v>
      </c>
      <c r="AT377" s="15" t="s">
        <v>39</v>
      </c>
      <c r="AU377" s="15" t="s">
        <v>39</v>
      </c>
      <c r="AW377" s="15" t="s">
        <v>39</v>
      </c>
      <c r="AX377" s="15" t="s">
        <v>39</v>
      </c>
      <c r="AY377" s="15" t="s">
        <v>39</v>
      </c>
      <c r="BA377" s="15" t="s">
        <v>39</v>
      </c>
      <c r="BB377" s="15" t="s">
        <v>39</v>
      </c>
      <c r="BC377" s="15" t="s">
        <v>39</v>
      </c>
      <c r="BE377" s="15" t="s">
        <v>39</v>
      </c>
      <c r="BF377" s="15" t="s">
        <v>39</v>
      </c>
      <c r="BG377" s="15" t="s">
        <v>39</v>
      </c>
      <c r="BI377" s="15" t="s">
        <v>39</v>
      </c>
      <c r="BJ377" s="15" t="s">
        <v>39</v>
      </c>
      <c r="BK377" s="15" t="s">
        <v>39</v>
      </c>
      <c r="BM377" s="15" t="s">
        <v>39</v>
      </c>
      <c r="BN377" s="15" t="s">
        <v>39</v>
      </c>
      <c r="BO377" s="15" t="s">
        <v>39</v>
      </c>
      <c r="BQ377" s="15" t="s">
        <v>39</v>
      </c>
      <c r="BR377" s="15" t="s">
        <v>39</v>
      </c>
      <c r="BS377" s="15" t="s">
        <v>39</v>
      </c>
      <c r="BU377" s="15" t="s">
        <v>39</v>
      </c>
      <c r="BV377" s="15" t="s">
        <v>39</v>
      </c>
      <c r="BW377" s="15" t="s">
        <v>39</v>
      </c>
      <c r="BY377" s="15" t="s">
        <v>39</v>
      </c>
      <c r="BZ377" s="15" t="s">
        <v>39</v>
      </c>
      <c r="CA377" s="15" t="s">
        <v>39</v>
      </c>
      <c r="CC377" s="15" t="s">
        <v>39</v>
      </c>
    </row>
    <row r="378" spans="1:81">
      <c r="A378" s="15">
        <v>38248054</v>
      </c>
      <c r="B378" s="17" t="s">
        <v>1335</v>
      </c>
      <c r="C378" s="15" t="s">
        <v>1336</v>
      </c>
      <c r="D378" s="15" t="s">
        <v>1335</v>
      </c>
      <c r="E378" s="15" t="s">
        <v>1337</v>
      </c>
      <c r="F378" s="15">
        <v>134241625</v>
      </c>
      <c r="G378" s="15" t="s">
        <v>46</v>
      </c>
      <c r="H378" s="15">
        <v>5</v>
      </c>
      <c r="I378" s="15">
        <v>0</v>
      </c>
      <c r="K378" s="15" t="b">
        <v>0</v>
      </c>
      <c r="L378" s="15" t="b">
        <v>0</v>
      </c>
      <c r="M378" s="15" t="b">
        <v>0</v>
      </c>
      <c r="N378" s="15" t="b">
        <v>0</v>
      </c>
      <c r="O378" s="15" t="b">
        <v>1</v>
      </c>
      <c r="P378" s="15">
        <v>0</v>
      </c>
      <c r="Q378" s="15">
        <v>0</v>
      </c>
      <c r="T378" s="15">
        <v>38248054</v>
      </c>
      <c r="U378" s="15" t="s">
        <v>39</v>
      </c>
      <c r="V378" s="15" t="s">
        <v>39</v>
      </c>
      <c r="W378" s="15" t="s">
        <v>39</v>
      </c>
      <c r="Y378" s="15" t="s">
        <v>39</v>
      </c>
      <c r="Z378" s="15" t="s">
        <v>39</v>
      </c>
      <c r="AA378" s="15" t="s">
        <v>39</v>
      </c>
      <c r="AC378" s="15" t="s">
        <v>39</v>
      </c>
      <c r="AD378" s="15" t="s">
        <v>39</v>
      </c>
      <c r="AE378" s="15" t="s">
        <v>39</v>
      </c>
      <c r="AG378" s="15" t="s">
        <v>39</v>
      </c>
      <c r="AH378" s="15" t="s">
        <v>39</v>
      </c>
      <c r="AI378" s="15" t="s">
        <v>39</v>
      </c>
      <c r="AK378" s="15" t="s">
        <v>39</v>
      </c>
      <c r="AL378" s="15" t="s">
        <v>39</v>
      </c>
      <c r="AM378" s="15" t="s">
        <v>39</v>
      </c>
      <c r="AO378" s="15" t="s">
        <v>39</v>
      </c>
      <c r="AP378" s="15" t="s">
        <v>39</v>
      </c>
      <c r="AQ378" s="15" t="s">
        <v>39</v>
      </c>
      <c r="AS378" s="15" t="s">
        <v>39</v>
      </c>
      <c r="AT378" s="15" t="s">
        <v>39</v>
      </c>
      <c r="AU378" s="15" t="s">
        <v>39</v>
      </c>
      <c r="AW378" s="15" t="s">
        <v>39</v>
      </c>
      <c r="AX378" s="15" t="s">
        <v>39</v>
      </c>
      <c r="AY378" s="15" t="s">
        <v>39</v>
      </c>
      <c r="BA378" s="15" t="s">
        <v>39</v>
      </c>
      <c r="BB378" s="15" t="s">
        <v>39</v>
      </c>
      <c r="BC378" s="15" t="s">
        <v>39</v>
      </c>
      <c r="BE378" s="15" t="s">
        <v>39</v>
      </c>
      <c r="BF378" s="15" t="s">
        <v>39</v>
      </c>
      <c r="BG378" s="15" t="s">
        <v>39</v>
      </c>
      <c r="BI378" s="15" t="s">
        <v>39</v>
      </c>
      <c r="BJ378" s="15" t="s">
        <v>39</v>
      </c>
      <c r="BK378" s="15" t="s">
        <v>39</v>
      </c>
      <c r="BM378" s="15" t="s">
        <v>39</v>
      </c>
      <c r="BN378" s="15" t="s">
        <v>39</v>
      </c>
      <c r="BO378" s="15" t="s">
        <v>39</v>
      </c>
      <c r="BQ378" s="15" t="s">
        <v>39</v>
      </c>
      <c r="BR378" s="15" t="s">
        <v>39</v>
      </c>
      <c r="BS378" s="15" t="s">
        <v>39</v>
      </c>
      <c r="BU378" s="15" t="s">
        <v>39</v>
      </c>
      <c r="BV378" s="15" t="s">
        <v>39</v>
      </c>
      <c r="BW378" s="15" t="s">
        <v>39</v>
      </c>
      <c r="BY378" s="15" t="s">
        <v>39</v>
      </c>
      <c r="BZ378" s="15" t="s">
        <v>39</v>
      </c>
      <c r="CA378" s="15" t="s">
        <v>39</v>
      </c>
      <c r="CC378" s="15" t="s">
        <v>39</v>
      </c>
    </row>
    <row r="379" spans="1:81">
      <c r="A379" s="15">
        <v>38248055</v>
      </c>
      <c r="B379" s="17" t="s">
        <v>1338</v>
      </c>
      <c r="C379" s="15" t="s">
        <v>1339</v>
      </c>
      <c r="D379" s="15" t="s">
        <v>1338</v>
      </c>
      <c r="E379" s="15" t="s">
        <v>1340</v>
      </c>
      <c r="F379" s="15">
        <v>134218936</v>
      </c>
      <c r="G379" s="15" t="s">
        <v>46</v>
      </c>
      <c r="H379" s="15">
        <v>5</v>
      </c>
      <c r="I379" s="15">
        <v>0</v>
      </c>
      <c r="K379" s="15" t="b">
        <v>0</v>
      </c>
      <c r="L379" s="15" t="b">
        <v>0</v>
      </c>
      <c r="M379" s="15" t="b">
        <v>0</v>
      </c>
      <c r="N379" s="15" t="b">
        <v>0</v>
      </c>
      <c r="O379" s="15" t="b">
        <v>1</v>
      </c>
      <c r="P379" s="15">
        <v>0</v>
      </c>
      <c r="Q379" s="15">
        <v>0</v>
      </c>
      <c r="T379" s="15">
        <v>38248055</v>
      </c>
      <c r="U379" s="15" t="s">
        <v>39</v>
      </c>
      <c r="V379" s="15" t="s">
        <v>39</v>
      </c>
      <c r="W379" s="15" t="s">
        <v>39</v>
      </c>
      <c r="Y379" s="15" t="s">
        <v>39</v>
      </c>
      <c r="Z379" s="15" t="s">
        <v>39</v>
      </c>
      <c r="AA379" s="15" t="s">
        <v>39</v>
      </c>
      <c r="AC379" s="15" t="s">
        <v>39</v>
      </c>
      <c r="AD379" s="15" t="s">
        <v>39</v>
      </c>
      <c r="AE379" s="15" t="s">
        <v>39</v>
      </c>
      <c r="AG379" s="15" t="s">
        <v>39</v>
      </c>
      <c r="AH379" s="15" t="s">
        <v>39</v>
      </c>
      <c r="AI379" s="15" t="s">
        <v>39</v>
      </c>
      <c r="AK379" s="15" t="s">
        <v>39</v>
      </c>
      <c r="AL379" s="15" t="s">
        <v>39</v>
      </c>
      <c r="AM379" s="15" t="s">
        <v>39</v>
      </c>
      <c r="AO379" s="15" t="s">
        <v>39</v>
      </c>
      <c r="AP379" s="15" t="s">
        <v>39</v>
      </c>
      <c r="AQ379" s="15" t="s">
        <v>39</v>
      </c>
      <c r="AS379" s="15" t="s">
        <v>39</v>
      </c>
      <c r="AT379" s="15" t="s">
        <v>39</v>
      </c>
      <c r="AU379" s="15" t="s">
        <v>39</v>
      </c>
      <c r="AW379" s="15" t="s">
        <v>39</v>
      </c>
      <c r="AX379" s="15" t="s">
        <v>39</v>
      </c>
      <c r="AY379" s="15" t="s">
        <v>39</v>
      </c>
      <c r="BA379" s="15" t="s">
        <v>39</v>
      </c>
      <c r="BB379" s="15" t="s">
        <v>39</v>
      </c>
      <c r="BC379" s="15" t="s">
        <v>39</v>
      </c>
      <c r="BE379" s="15" t="s">
        <v>39</v>
      </c>
      <c r="BF379" s="15" t="s">
        <v>39</v>
      </c>
      <c r="BG379" s="15" t="s">
        <v>39</v>
      </c>
      <c r="BI379" s="15" t="s">
        <v>39</v>
      </c>
      <c r="BJ379" s="15" t="s">
        <v>39</v>
      </c>
      <c r="BK379" s="15" t="s">
        <v>39</v>
      </c>
      <c r="BM379" s="15" t="s">
        <v>39</v>
      </c>
      <c r="BN379" s="15" t="s">
        <v>39</v>
      </c>
      <c r="BO379" s="15" t="s">
        <v>39</v>
      </c>
      <c r="BQ379" s="15" t="s">
        <v>39</v>
      </c>
      <c r="BR379" s="15" t="s">
        <v>39</v>
      </c>
      <c r="BS379" s="15" t="s">
        <v>39</v>
      </c>
      <c r="BU379" s="15" t="s">
        <v>39</v>
      </c>
      <c r="BV379" s="15" t="s">
        <v>39</v>
      </c>
      <c r="BW379" s="15" t="s">
        <v>39</v>
      </c>
      <c r="BY379" s="15" t="s">
        <v>39</v>
      </c>
      <c r="BZ379" s="15" t="s">
        <v>39</v>
      </c>
      <c r="CA379" s="15" t="s">
        <v>39</v>
      </c>
      <c r="CC379" s="15" t="s">
        <v>39</v>
      </c>
    </row>
    <row r="380" spans="1:81">
      <c r="A380" s="15">
        <v>38248056</v>
      </c>
      <c r="B380" s="17" t="s">
        <v>1341</v>
      </c>
      <c r="C380" s="15" t="s">
        <v>1342</v>
      </c>
      <c r="D380" s="15" t="s">
        <v>1341</v>
      </c>
      <c r="E380" s="15" t="s">
        <v>915</v>
      </c>
      <c r="F380" s="15">
        <v>134248033</v>
      </c>
      <c r="G380" s="15" t="s">
        <v>46</v>
      </c>
      <c r="H380" s="15">
        <v>5</v>
      </c>
      <c r="I380" s="15">
        <v>0</v>
      </c>
      <c r="K380" s="15" t="b">
        <v>0</v>
      </c>
      <c r="L380" s="15" t="b">
        <v>0</v>
      </c>
      <c r="M380" s="15" t="b">
        <v>0</v>
      </c>
      <c r="N380" s="15" t="b">
        <v>0</v>
      </c>
      <c r="O380" s="15" t="b">
        <v>1</v>
      </c>
      <c r="P380" s="15">
        <v>0</v>
      </c>
      <c r="Q380" s="15">
        <v>0</v>
      </c>
      <c r="T380" s="15">
        <v>38248056</v>
      </c>
      <c r="U380" s="15" t="s">
        <v>39</v>
      </c>
      <c r="V380" s="15" t="s">
        <v>39</v>
      </c>
      <c r="W380" s="15" t="s">
        <v>39</v>
      </c>
      <c r="Y380" s="15" t="s">
        <v>39</v>
      </c>
      <c r="Z380" s="15" t="s">
        <v>39</v>
      </c>
      <c r="AA380" s="15" t="s">
        <v>39</v>
      </c>
      <c r="AC380" s="15" t="s">
        <v>39</v>
      </c>
      <c r="AD380" s="15" t="s">
        <v>39</v>
      </c>
      <c r="AE380" s="15" t="s">
        <v>39</v>
      </c>
      <c r="AG380" s="15" t="s">
        <v>39</v>
      </c>
      <c r="AH380" s="15" t="s">
        <v>39</v>
      </c>
      <c r="AI380" s="15" t="s">
        <v>39</v>
      </c>
      <c r="AK380" s="15" t="s">
        <v>39</v>
      </c>
      <c r="AL380" s="15" t="s">
        <v>39</v>
      </c>
      <c r="AM380" s="15" t="s">
        <v>39</v>
      </c>
      <c r="AO380" s="15" t="s">
        <v>39</v>
      </c>
      <c r="AP380" s="15" t="s">
        <v>39</v>
      </c>
      <c r="AQ380" s="15" t="s">
        <v>39</v>
      </c>
      <c r="AS380" s="15" t="s">
        <v>39</v>
      </c>
      <c r="AT380" s="15" t="s">
        <v>39</v>
      </c>
      <c r="AU380" s="15" t="s">
        <v>39</v>
      </c>
      <c r="AW380" s="15" t="s">
        <v>39</v>
      </c>
      <c r="AX380" s="15" t="s">
        <v>39</v>
      </c>
      <c r="AY380" s="15" t="s">
        <v>39</v>
      </c>
      <c r="BA380" s="15" t="s">
        <v>39</v>
      </c>
      <c r="BB380" s="15" t="s">
        <v>39</v>
      </c>
      <c r="BC380" s="15" t="s">
        <v>39</v>
      </c>
      <c r="BE380" s="15" t="s">
        <v>39</v>
      </c>
      <c r="BF380" s="15" t="s">
        <v>39</v>
      </c>
      <c r="BG380" s="15" t="s">
        <v>39</v>
      </c>
      <c r="BI380" s="15" t="s">
        <v>39</v>
      </c>
      <c r="BJ380" s="15" t="s">
        <v>39</v>
      </c>
      <c r="BK380" s="15" t="s">
        <v>39</v>
      </c>
      <c r="BM380" s="15" t="s">
        <v>39</v>
      </c>
      <c r="BN380" s="15" t="s">
        <v>39</v>
      </c>
      <c r="BO380" s="15" t="s">
        <v>39</v>
      </c>
      <c r="BQ380" s="15" t="s">
        <v>39</v>
      </c>
      <c r="BR380" s="15" t="s">
        <v>39</v>
      </c>
      <c r="BS380" s="15" t="s">
        <v>39</v>
      </c>
      <c r="BU380" s="15" t="s">
        <v>39</v>
      </c>
      <c r="BV380" s="15" t="s">
        <v>39</v>
      </c>
      <c r="BW380" s="15" t="s">
        <v>39</v>
      </c>
      <c r="BY380" s="15" t="s">
        <v>39</v>
      </c>
      <c r="BZ380" s="15" t="s">
        <v>39</v>
      </c>
      <c r="CA380" s="15" t="s">
        <v>39</v>
      </c>
      <c r="CC380" s="15" t="s">
        <v>39</v>
      </c>
    </row>
    <row r="381" spans="1:81">
      <c r="A381" s="15">
        <v>38248057</v>
      </c>
      <c r="B381" s="17" t="s">
        <v>1343</v>
      </c>
      <c r="C381" s="15" t="s">
        <v>1344</v>
      </c>
      <c r="D381" s="15" t="s">
        <v>1343</v>
      </c>
      <c r="E381" s="15" t="s">
        <v>1345</v>
      </c>
      <c r="F381" s="15">
        <v>134222956</v>
      </c>
      <c r="G381" s="15" t="s">
        <v>46</v>
      </c>
      <c r="H381" s="15">
        <v>5</v>
      </c>
      <c r="I381" s="15">
        <v>0</v>
      </c>
      <c r="K381" s="15" t="b">
        <v>0</v>
      </c>
      <c r="L381" s="15" t="b">
        <v>0</v>
      </c>
      <c r="M381" s="15" t="b">
        <v>0</v>
      </c>
      <c r="N381" s="15" t="b">
        <v>0</v>
      </c>
      <c r="O381" s="15" t="b">
        <v>1</v>
      </c>
      <c r="P381" s="15">
        <v>0</v>
      </c>
      <c r="Q381" s="15">
        <v>0</v>
      </c>
      <c r="T381" s="15">
        <v>38248057</v>
      </c>
      <c r="U381" s="15" t="s">
        <v>39</v>
      </c>
      <c r="V381" s="15" t="s">
        <v>39</v>
      </c>
      <c r="W381" s="15" t="s">
        <v>39</v>
      </c>
      <c r="Y381" s="15" t="s">
        <v>39</v>
      </c>
      <c r="Z381" s="15" t="s">
        <v>39</v>
      </c>
      <c r="AA381" s="15" t="s">
        <v>39</v>
      </c>
      <c r="AC381" s="15" t="s">
        <v>39</v>
      </c>
      <c r="AD381" s="15" t="s">
        <v>39</v>
      </c>
      <c r="AE381" s="15" t="s">
        <v>39</v>
      </c>
      <c r="AG381" s="15" t="s">
        <v>39</v>
      </c>
      <c r="AH381" s="15" t="s">
        <v>39</v>
      </c>
      <c r="AI381" s="15" t="s">
        <v>39</v>
      </c>
      <c r="AK381" s="15" t="s">
        <v>39</v>
      </c>
      <c r="AL381" s="15" t="s">
        <v>39</v>
      </c>
      <c r="AM381" s="15" t="s">
        <v>39</v>
      </c>
      <c r="AO381" s="15" t="s">
        <v>39</v>
      </c>
      <c r="AP381" s="15" t="s">
        <v>39</v>
      </c>
      <c r="AQ381" s="15" t="s">
        <v>39</v>
      </c>
      <c r="AS381" s="15" t="s">
        <v>39</v>
      </c>
      <c r="AT381" s="15" t="s">
        <v>39</v>
      </c>
      <c r="AU381" s="15" t="s">
        <v>39</v>
      </c>
      <c r="AW381" s="15" t="s">
        <v>39</v>
      </c>
      <c r="AX381" s="15" t="s">
        <v>39</v>
      </c>
      <c r="AY381" s="15" t="s">
        <v>39</v>
      </c>
      <c r="BA381" s="15" t="s">
        <v>39</v>
      </c>
      <c r="BB381" s="15" t="s">
        <v>39</v>
      </c>
      <c r="BC381" s="15" t="s">
        <v>39</v>
      </c>
      <c r="BE381" s="15" t="s">
        <v>39</v>
      </c>
      <c r="BF381" s="15" t="s">
        <v>39</v>
      </c>
      <c r="BG381" s="15" t="s">
        <v>39</v>
      </c>
      <c r="BI381" s="15" t="s">
        <v>39</v>
      </c>
      <c r="BJ381" s="15" t="s">
        <v>39</v>
      </c>
      <c r="BK381" s="15" t="s">
        <v>39</v>
      </c>
      <c r="BM381" s="15" t="s">
        <v>39</v>
      </c>
      <c r="BN381" s="15" t="s">
        <v>39</v>
      </c>
      <c r="BO381" s="15" t="s">
        <v>39</v>
      </c>
      <c r="BQ381" s="15" t="s">
        <v>39</v>
      </c>
      <c r="BR381" s="15" t="s">
        <v>39</v>
      </c>
      <c r="BS381" s="15" t="s">
        <v>39</v>
      </c>
      <c r="BU381" s="15" t="s">
        <v>39</v>
      </c>
      <c r="BV381" s="15" t="s">
        <v>39</v>
      </c>
      <c r="BW381" s="15" t="s">
        <v>39</v>
      </c>
      <c r="BY381" s="15" t="s">
        <v>39</v>
      </c>
      <c r="BZ381" s="15" t="s">
        <v>39</v>
      </c>
      <c r="CA381" s="15" t="s">
        <v>39</v>
      </c>
      <c r="CC381" s="15" t="s">
        <v>39</v>
      </c>
    </row>
    <row r="382" spans="1:81">
      <c r="A382" s="15">
        <v>38248058</v>
      </c>
      <c r="B382" s="17" t="s">
        <v>1346</v>
      </c>
      <c r="C382" s="15" t="s">
        <v>1347</v>
      </c>
      <c r="D382" s="15" t="s">
        <v>1346</v>
      </c>
      <c r="E382" s="15" t="s">
        <v>1348</v>
      </c>
      <c r="F382" s="15">
        <v>134254629</v>
      </c>
      <c r="G382" s="15" t="s">
        <v>46</v>
      </c>
      <c r="H382" s="15">
        <v>5</v>
      </c>
      <c r="I382" s="15">
        <v>0</v>
      </c>
      <c r="K382" s="15" t="b">
        <v>0</v>
      </c>
      <c r="L382" s="15" t="b">
        <v>0</v>
      </c>
      <c r="M382" s="15" t="b">
        <v>0</v>
      </c>
      <c r="N382" s="15" t="b">
        <v>0</v>
      </c>
      <c r="O382" s="15" t="b">
        <v>1</v>
      </c>
      <c r="P382" s="15">
        <v>0</v>
      </c>
      <c r="Q382" s="15">
        <v>0</v>
      </c>
      <c r="T382" s="15">
        <v>38248058</v>
      </c>
      <c r="U382" s="15" t="s">
        <v>39</v>
      </c>
      <c r="V382" s="15" t="s">
        <v>39</v>
      </c>
      <c r="W382" s="15" t="s">
        <v>39</v>
      </c>
      <c r="Y382" s="15" t="s">
        <v>39</v>
      </c>
      <c r="Z382" s="15" t="s">
        <v>39</v>
      </c>
      <c r="AA382" s="15" t="s">
        <v>39</v>
      </c>
      <c r="AC382" s="15" t="s">
        <v>39</v>
      </c>
      <c r="AD382" s="15" t="s">
        <v>39</v>
      </c>
      <c r="AE382" s="15" t="s">
        <v>39</v>
      </c>
      <c r="AG382" s="15" t="s">
        <v>39</v>
      </c>
      <c r="AH382" s="15" t="s">
        <v>39</v>
      </c>
      <c r="AI382" s="15" t="s">
        <v>39</v>
      </c>
      <c r="AK382" s="15" t="s">
        <v>39</v>
      </c>
      <c r="AL382" s="15" t="s">
        <v>39</v>
      </c>
      <c r="AM382" s="15" t="s">
        <v>39</v>
      </c>
      <c r="AO382" s="15" t="s">
        <v>39</v>
      </c>
      <c r="AP382" s="15" t="s">
        <v>39</v>
      </c>
      <c r="AQ382" s="15" t="s">
        <v>39</v>
      </c>
      <c r="AS382" s="15" t="s">
        <v>39</v>
      </c>
      <c r="AT382" s="15" t="s">
        <v>39</v>
      </c>
      <c r="AU382" s="15" t="s">
        <v>39</v>
      </c>
      <c r="AW382" s="15" t="s">
        <v>39</v>
      </c>
      <c r="AX382" s="15" t="s">
        <v>39</v>
      </c>
      <c r="AY382" s="15" t="s">
        <v>39</v>
      </c>
      <c r="BA382" s="15" t="s">
        <v>39</v>
      </c>
      <c r="BB382" s="15" t="s">
        <v>39</v>
      </c>
      <c r="BC382" s="15" t="s">
        <v>39</v>
      </c>
      <c r="BE382" s="15" t="s">
        <v>39</v>
      </c>
      <c r="BF382" s="15" t="s">
        <v>39</v>
      </c>
      <c r="BG382" s="15" t="s">
        <v>39</v>
      </c>
      <c r="BI382" s="15" t="s">
        <v>39</v>
      </c>
      <c r="BJ382" s="15" t="s">
        <v>39</v>
      </c>
      <c r="BK382" s="15" t="s">
        <v>39</v>
      </c>
      <c r="BM382" s="15" t="s">
        <v>39</v>
      </c>
      <c r="BN382" s="15" t="s">
        <v>39</v>
      </c>
      <c r="BO382" s="15" t="s">
        <v>39</v>
      </c>
      <c r="BQ382" s="15" t="s">
        <v>39</v>
      </c>
      <c r="BR382" s="15" t="s">
        <v>39</v>
      </c>
      <c r="BS382" s="15" t="s">
        <v>39</v>
      </c>
      <c r="BU382" s="15" t="s">
        <v>39</v>
      </c>
      <c r="BV382" s="15" t="s">
        <v>39</v>
      </c>
      <c r="BW382" s="15" t="s">
        <v>39</v>
      </c>
      <c r="BY382" s="15" t="s">
        <v>39</v>
      </c>
      <c r="BZ382" s="15" t="s">
        <v>39</v>
      </c>
      <c r="CA382" s="15" t="s">
        <v>39</v>
      </c>
      <c r="CC382" s="15" t="s">
        <v>39</v>
      </c>
    </row>
    <row r="383" spans="1:81">
      <c r="A383" s="15">
        <v>38248059</v>
      </c>
      <c r="B383" s="17" t="s">
        <v>1349</v>
      </c>
      <c r="C383" s="15" t="s">
        <v>1350</v>
      </c>
      <c r="D383" s="15" t="s">
        <v>1349</v>
      </c>
      <c r="E383" s="15" t="s">
        <v>1351</v>
      </c>
      <c r="F383" s="15">
        <v>134257646</v>
      </c>
      <c r="G383" s="15" t="s">
        <v>46</v>
      </c>
      <c r="H383" s="15">
        <v>5</v>
      </c>
      <c r="I383" s="15">
        <v>0</v>
      </c>
      <c r="K383" s="15" t="b">
        <v>0</v>
      </c>
      <c r="L383" s="15" t="b">
        <v>0</v>
      </c>
      <c r="M383" s="15" t="b">
        <v>0</v>
      </c>
      <c r="N383" s="15" t="b">
        <v>0</v>
      </c>
      <c r="O383" s="15" t="b">
        <v>1</v>
      </c>
      <c r="P383" s="15">
        <v>0</v>
      </c>
      <c r="Q383" s="15">
        <v>0</v>
      </c>
      <c r="T383" s="15">
        <v>38248059</v>
      </c>
      <c r="U383" s="15" t="s">
        <v>39</v>
      </c>
      <c r="V383" s="15" t="s">
        <v>39</v>
      </c>
      <c r="W383" s="15" t="s">
        <v>39</v>
      </c>
      <c r="Y383" s="15" t="s">
        <v>39</v>
      </c>
      <c r="Z383" s="15" t="s">
        <v>39</v>
      </c>
      <c r="AA383" s="15" t="s">
        <v>39</v>
      </c>
      <c r="AC383" s="15" t="s">
        <v>39</v>
      </c>
      <c r="AD383" s="15" t="s">
        <v>39</v>
      </c>
      <c r="AE383" s="15" t="s">
        <v>39</v>
      </c>
      <c r="AG383" s="15" t="s">
        <v>39</v>
      </c>
      <c r="AH383" s="15" t="s">
        <v>39</v>
      </c>
      <c r="AI383" s="15" t="s">
        <v>39</v>
      </c>
      <c r="AK383" s="15" t="s">
        <v>39</v>
      </c>
      <c r="AL383" s="15" t="s">
        <v>39</v>
      </c>
      <c r="AM383" s="15" t="s">
        <v>39</v>
      </c>
      <c r="AO383" s="15" t="s">
        <v>39</v>
      </c>
      <c r="AP383" s="15" t="s">
        <v>39</v>
      </c>
      <c r="AQ383" s="15" t="s">
        <v>39</v>
      </c>
      <c r="AS383" s="15" t="s">
        <v>39</v>
      </c>
      <c r="AT383" s="15" t="s">
        <v>39</v>
      </c>
      <c r="AU383" s="15" t="s">
        <v>39</v>
      </c>
      <c r="AW383" s="15" t="s">
        <v>39</v>
      </c>
      <c r="AX383" s="15" t="s">
        <v>39</v>
      </c>
      <c r="AY383" s="15" t="s">
        <v>39</v>
      </c>
      <c r="BA383" s="15" t="s">
        <v>39</v>
      </c>
      <c r="BB383" s="15" t="s">
        <v>39</v>
      </c>
      <c r="BC383" s="15" t="s">
        <v>39</v>
      </c>
      <c r="BE383" s="15" t="s">
        <v>39</v>
      </c>
      <c r="BF383" s="15" t="s">
        <v>39</v>
      </c>
      <c r="BG383" s="15" t="s">
        <v>39</v>
      </c>
      <c r="BI383" s="15" t="s">
        <v>39</v>
      </c>
      <c r="BJ383" s="15" t="s">
        <v>39</v>
      </c>
      <c r="BK383" s="15" t="s">
        <v>39</v>
      </c>
      <c r="BM383" s="15" t="s">
        <v>39</v>
      </c>
      <c r="BN383" s="15" t="s">
        <v>39</v>
      </c>
      <c r="BO383" s="15" t="s">
        <v>39</v>
      </c>
      <c r="BQ383" s="15" t="s">
        <v>39</v>
      </c>
      <c r="BR383" s="15" t="s">
        <v>39</v>
      </c>
      <c r="BS383" s="15" t="s">
        <v>39</v>
      </c>
      <c r="BU383" s="15" t="s">
        <v>39</v>
      </c>
      <c r="BV383" s="15" t="s">
        <v>39</v>
      </c>
      <c r="BW383" s="15" t="s">
        <v>39</v>
      </c>
      <c r="BY383" s="15" t="s">
        <v>39</v>
      </c>
      <c r="BZ383" s="15" t="s">
        <v>39</v>
      </c>
      <c r="CA383" s="15" t="s">
        <v>39</v>
      </c>
      <c r="CC383" s="15" t="s">
        <v>39</v>
      </c>
    </row>
    <row r="384" spans="1:81">
      <c r="A384" s="15">
        <v>38248060</v>
      </c>
      <c r="B384" s="17" t="s">
        <v>1352</v>
      </c>
      <c r="C384" s="15" t="s">
        <v>1353</v>
      </c>
      <c r="D384" s="15" t="s">
        <v>1352</v>
      </c>
      <c r="E384" s="15" t="s">
        <v>1354</v>
      </c>
      <c r="F384" s="15">
        <v>134271083</v>
      </c>
      <c r="G384" s="15" t="s">
        <v>46</v>
      </c>
      <c r="H384" s="15">
        <v>5</v>
      </c>
      <c r="I384" s="15">
        <v>500</v>
      </c>
      <c r="K384" s="15" t="b">
        <v>0</v>
      </c>
      <c r="L384" s="15" t="b">
        <v>0</v>
      </c>
      <c r="M384" s="15" t="b">
        <v>0</v>
      </c>
      <c r="N384" s="15" t="b">
        <v>0</v>
      </c>
      <c r="O384" s="15" t="b">
        <v>1</v>
      </c>
      <c r="P384" s="15">
        <v>0</v>
      </c>
      <c r="Q384" s="15">
        <v>0</v>
      </c>
      <c r="T384" s="15">
        <v>38248060</v>
      </c>
      <c r="U384" s="15" t="s">
        <v>39</v>
      </c>
      <c r="V384" s="15" t="s">
        <v>39</v>
      </c>
      <c r="W384" s="15" t="s">
        <v>39</v>
      </c>
      <c r="Y384" s="15" t="s">
        <v>39</v>
      </c>
      <c r="Z384" s="15" t="s">
        <v>39</v>
      </c>
      <c r="AA384" s="15" t="s">
        <v>39</v>
      </c>
      <c r="AC384" s="15" t="s">
        <v>39</v>
      </c>
      <c r="AD384" s="15" t="s">
        <v>39</v>
      </c>
      <c r="AE384" s="15" t="s">
        <v>39</v>
      </c>
      <c r="AG384" s="15" t="s">
        <v>39</v>
      </c>
      <c r="AH384" s="15" t="s">
        <v>39</v>
      </c>
      <c r="AI384" s="15" t="s">
        <v>39</v>
      </c>
      <c r="AK384" s="15" t="s">
        <v>39</v>
      </c>
      <c r="AL384" s="15" t="s">
        <v>39</v>
      </c>
      <c r="AM384" s="15" t="s">
        <v>39</v>
      </c>
      <c r="AO384" s="15" t="s">
        <v>39</v>
      </c>
      <c r="AP384" s="15" t="s">
        <v>39</v>
      </c>
      <c r="AQ384" s="15" t="s">
        <v>39</v>
      </c>
      <c r="AS384" s="15" t="s">
        <v>39</v>
      </c>
      <c r="AT384" s="15" t="s">
        <v>39</v>
      </c>
      <c r="AU384" s="15" t="s">
        <v>39</v>
      </c>
      <c r="AW384" s="15" t="s">
        <v>39</v>
      </c>
      <c r="AX384" s="15" t="s">
        <v>39</v>
      </c>
      <c r="AY384" s="15" t="s">
        <v>39</v>
      </c>
      <c r="BA384" s="15" t="s">
        <v>39</v>
      </c>
      <c r="BB384" s="15" t="s">
        <v>39</v>
      </c>
      <c r="BC384" s="15" t="s">
        <v>39</v>
      </c>
      <c r="BE384" s="15" t="s">
        <v>39</v>
      </c>
      <c r="BF384" s="15" t="s">
        <v>39</v>
      </c>
      <c r="BG384" s="15" t="s">
        <v>39</v>
      </c>
      <c r="BI384" s="15" t="s">
        <v>39</v>
      </c>
      <c r="BJ384" s="15" t="s">
        <v>39</v>
      </c>
      <c r="BK384" s="15" t="s">
        <v>39</v>
      </c>
      <c r="BM384" s="15" t="s">
        <v>39</v>
      </c>
      <c r="BN384" s="15" t="s">
        <v>39</v>
      </c>
      <c r="BO384" s="15" t="s">
        <v>39</v>
      </c>
      <c r="BQ384" s="15" t="s">
        <v>39</v>
      </c>
      <c r="BR384" s="15" t="s">
        <v>39</v>
      </c>
      <c r="BS384" s="15" t="s">
        <v>39</v>
      </c>
      <c r="BU384" s="15" t="s">
        <v>39</v>
      </c>
      <c r="BV384" s="15" t="s">
        <v>39</v>
      </c>
      <c r="BW384" s="15" t="s">
        <v>39</v>
      </c>
      <c r="BY384" s="15" t="s">
        <v>39</v>
      </c>
      <c r="BZ384" s="15" t="s">
        <v>39</v>
      </c>
      <c r="CA384" s="15" t="s">
        <v>39</v>
      </c>
      <c r="CC384" s="15" t="s">
        <v>39</v>
      </c>
    </row>
    <row r="385" spans="1:81">
      <c r="A385" s="15">
        <v>38248061</v>
      </c>
      <c r="B385" s="17" t="s">
        <v>1355</v>
      </c>
      <c r="C385" s="15" t="s">
        <v>1356</v>
      </c>
      <c r="D385" s="15" t="s">
        <v>1355</v>
      </c>
      <c r="E385" s="15" t="s">
        <v>1357</v>
      </c>
      <c r="F385" s="15">
        <v>134256260</v>
      </c>
      <c r="G385" s="15" t="s">
        <v>46</v>
      </c>
      <c r="H385" s="15">
        <v>5</v>
      </c>
      <c r="I385" s="15">
        <v>500</v>
      </c>
      <c r="K385" s="15" t="b">
        <v>0</v>
      </c>
      <c r="L385" s="15" t="b">
        <v>0</v>
      </c>
      <c r="M385" s="15" t="b">
        <v>0</v>
      </c>
      <c r="N385" s="15" t="b">
        <v>0</v>
      </c>
      <c r="O385" s="15" t="b">
        <v>1</v>
      </c>
      <c r="P385" s="15">
        <v>0</v>
      </c>
      <c r="Q385" s="15">
        <v>0</v>
      </c>
      <c r="T385" s="15">
        <v>38248061</v>
      </c>
      <c r="U385" s="15" t="s">
        <v>39</v>
      </c>
      <c r="V385" s="15" t="s">
        <v>39</v>
      </c>
      <c r="W385" s="15" t="s">
        <v>39</v>
      </c>
      <c r="Y385" s="15" t="s">
        <v>39</v>
      </c>
      <c r="Z385" s="15" t="s">
        <v>39</v>
      </c>
      <c r="AA385" s="15" t="s">
        <v>39</v>
      </c>
      <c r="AC385" s="15" t="s">
        <v>39</v>
      </c>
      <c r="AD385" s="15" t="s">
        <v>39</v>
      </c>
      <c r="AE385" s="15" t="s">
        <v>39</v>
      </c>
      <c r="AG385" s="15" t="s">
        <v>39</v>
      </c>
      <c r="AH385" s="15" t="s">
        <v>39</v>
      </c>
      <c r="AI385" s="15" t="s">
        <v>39</v>
      </c>
      <c r="AK385" s="15" t="s">
        <v>39</v>
      </c>
      <c r="AL385" s="15" t="s">
        <v>39</v>
      </c>
      <c r="AM385" s="15" t="s">
        <v>39</v>
      </c>
      <c r="AO385" s="15" t="s">
        <v>39</v>
      </c>
      <c r="AP385" s="15" t="s">
        <v>39</v>
      </c>
      <c r="AQ385" s="15" t="s">
        <v>39</v>
      </c>
      <c r="AS385" s="15" t="s">
        <v>39</v>
      </c>
      <c r="AT385" s="15" t="s">
        <v>39</v>
      </c>
      <c r="AU385" s="15" t="s">
        <v>39</v>
      </c>
      <c r="AW385" s="15" t="s">
        <v>39</v>
      </c>
      <c r="AX385" s="15" t="s">
        <v>39</v>
      </c>
      <c r="AY385" s="15" t="s">
        <v>39</v>
      </c>
      <c r="BA385" s="15" t="s">
        <v>39</v>
      </c>
      <c r="BB385" s="15" t="s">
        <v>39</v>
      </c>
      <c r="BC385" s="15" t="s">
        <v>39</v>
      </c>
      <c r="BE385" s="15" t="s">
        <v>39</v>
      </c>
      <c r="BF385" s="15" t="s">
        <v>39</v>
      </c>
      <c r="BG385" s="15" t="s">
        <v>39</v>
      </c>
      <c r="BI385" s="15" t="s">
        <v>39</v>
      </c>
      <c r="BJ385" s="15" t="s">
        <v>39</v>
      </c>
      <c r="BK385" s="15" t="s">
        <v>39</v>
      </c>
      <c r="BM385" s="15" t="s">
        <v>39</v>
      </c>
      <c r="BN385" s="15" t="s">
        <v>39</v>
      </c>
      <c r="BO385" s="15" t="s">
        <v>39</v>
      </c>
      <c r="BQ385" s="15" t="s">
        <v>39</v>
      </c>
      <c r="BR385" s="15" t="s">
        <v>39</v>
      </c>
      <c r="BS385" s="15" t="s">
        <v>39</v>
      </c>
      <c r="BU385" s="15" t="s">
        <v>39</v>
      </c>
      <c r="BV385" s="15" t="s">
        <v>39</v>
      </c>
      <c r="BW385" s="15" t="s">
        <v>39</v>
      </c>
      <c r="BY385" s="15" t="s">
        <v>39</v>
      </c>
      <c r="BZ385" s="15" t="s">
        <v>39</v>
      </c>
      <c r="CA385" s="15" t="s">
        <v>39</v>
      </c>
      <c r="CC385" s="15" t="s">
        <v>39</v>
      </c>
    </row>
    <row r="386" spans="1:81">
      <c r="A386" s="15">
        <v>38259333</v>
      </c>
      <c r="B386" s="17" t="s">
        <v>1358</v>
      </c>
      <c r="C386" s="15" t="s">
        <v>1359</v>
      </c>
      <c r="D386" s="15" t="s">
        <v>1358</v>
      </c>
      <c r="E386" s="15" t="s">
        <v>1360</v>
      </c>
      <c r="F386" s="15">
        <v>134269632</v>
      </c>
      <c r="G386" s="15" t="s">
        <v>46</v>
      </c>
      <c r="H386" s="15">
        <v>5</v>
      </c>
      <c r="I386" s="15">
        <v>0</v>
      </c>
      <c r="K386" s="15" t="b">
        <v>0</v>
      </c>
      <c r="L386" s="15" t="b">
        <v>0</v>
      </c>
      <c r="M386" s="15" t="b">
        <v>0</v>
      </c>
      <c r="N386" s="15" t="b">
        <v>0</v>
      </c>
      <c r="O386" s="15" t="b">
        <v>1</v>
      </c>
      <c r="P386" s="15">
        <v>0</v>
      </c>
      <c r="Q386" s="15">
        <v>0</v>
      </c>
      <c r="T386" s="15">
        <v>38259333</v>
      </c>
      <c r="U386" s="15" t="s">
        <v>39</v>
      </c>
      <c r="V386" s="15" t="s">
        <v>39</v>
      </c>
      <c r="W386" s="15" t="s">
        <v>39</v>
      </c>
      <c r="Y386" s="15" t="s">
        <v>39</v>
      </c>
      <c r="Z386" s="15" t="s">
        <v>39</v>
      </c>
      <c r="AA386" s="15" t="s">
        <v>39</v>
      </c>
      <c r="AC386" s="15" t="s">
        <v>39</v>
      </c>
      <c r="AD386" s="15" t="s">
        <v>39</v>
      </c>
      <c r="AE386" s="15" t="s">
        <v>39</v>
      </c>
      <c r="AG386" s="15" t="s">
        <v>39</v>
      </c>
      <c r="AH386" s="15" t="s">
        <v>39</v>
      </c>
      <c r="AI386" s="15" t="s">
        <v>39</v>
      </c>
      <c r="AK386" s="15" t="s">
        <v>39</v>
      </c>
      <c r="AL386" s="15" t="s">
        <v>39</v>
      </c>
      <c r="AM386" s="15" t="s">
        <v>39</v>
      </c>
      <c r="AO386" s="15" t="s">
        <v>39</v>
      </c>
      <c r="AP386" s="15" t="s">
        <v>39</v>
      </c>
      <c r="AQ386" s="15" t="s">
        <v>39</v>
      </c>
      <c r="AS386" s="15" t="s">
        <v>39</v>
      </c>
      <c r="AT386" s="15" t="s">
        <v>39</v>
      </c>
      <c r="AU386" s="15" t="s">
        <v>39</v>
      </c>
      <c r="AW386" s="15" t="s">
        <v>39</v>
      </c>
      <c r="AX386" s="15" t="s">
        <v>39</v>
      </c>
      <c r="AY386" s="15" t="s">
        <v>39</v>
      </c>
      <c r="BA386" s="15" t="s">
        <v>39</v>
      </c>
      <c r="BB386" s="15" t="s">
        <v>39</v>
      </c>
      <c r="BC386" s="15" t="s">
        <v>39</v>
      </c>
      <c r="BE386" s="15" t="s">
        <v>39</v>
      </c>
      <c r="BF386" s="15" t="s">
        <v>39</v>
      </c>
      <c r="BG386" s="15" t="s">
        <v>39</v>
      </c>
      <c r="BI386" s="15" t="s">
        <v>39</v>
      </c>
      <c r="BJ386" s="15" t="s">
        <v>39</v>
      </c>
      <c r="BK386" s="15" t="s">
        <v>39</v>
      </c>
      <c r="BM386" s="15" t="s">
        <v>39</v>
      </c>
      <c r="BN386" s="15" t="s">
        <v>39</v>
      </c>
      <c r="BO386" s="15" t="s">
        <v>39</v>
      </c>
      <c r="BQ386" s="15" t="s">
        <v>39</v>
      </c>
      <c r="BR386" s="15" t="s">
        <v>39</v>
      </c>
      <c r="BS386" s="15" t="s">
        <v>39</v>
      </c>
      <c r="BU386" s="15" t="s">
        <v>39</v>
      </c>
      <c r="BV386" s="15" t="s">
        <v>39</v>
      </c>
      <c r="BW386" s="15" t="s">
        <v>39</v>
      </c>
      <c r="BY386" s="15" t="s">
        <v>39</v>
      </c>
      <c r="BZ386" s="15" t="s">
        <v>39</v>
      </c>
      <c r="CA386" s="15" t="s">
        <v>39</v>
      </c>
      <c r="CC386" s="15" t="s">
        <v>39</v>
      </c>
    </row>
    <row r="387" spans="1:81">
      <c r="A387" s="15">
        <v>38259334</v>
      </c>
      <c r="B387" s="17" t="s">
        <v>1361</v>
      </c>
      <c r="C387" s="15" t="s">
        <v>1362</v>
      </c>
      <c r="D387" s="15" t="s">
        <v>1361</v>
      </c>
      <c r="E387" s="15" t="s">
        <v>915</v>
      </c>
      <c r="F387" s="15">
        <v>134248033</v>
      </c>
      <c r="G387" s="15" t="s">
        <v>46</v>
      </c>
      <c r="H387" s="15">
        <v>5</v>
      </c>
      <c r="I387" s="15">
        <v>0</v>
      </c>
      <c r="K387" s="15" t="b">
        <v>0</v>
      </c>
      <c r="L387" s="15" t="b">
        <v>0</v>
      </c>
      <c r="M387" s="15" t="b">
        <v>0</v>
      </c>
      <c r="N387" s="15" t="b">
        <v>0</v>
      </c>
      <c r="O387" s="15" t="b">
        <v>1</v>
      </c>
      <c r="P387" s="15">
        <v>0</v>
      </c>
      <c r="Q387" s="15">
        <v>0</v>
      </c>
      <c r="T387" s="15">
        <v>38259334</v>
      </c>
      <c r="U387" s="15" t="s">
        <v>39</v>
      </c>
      <c r="V387" s="15" t="s">
        <v>39</v>
      </c>
      <c r="W387" s="15" t="s">
        <v>39</v>
      </c>
      <c r="Y387" s="15" t="s">
        <v>39</v>
      </c>
      <c r="Z387" s="15" t="s">
        <v>39</v>
      </c>
      <c r="AA387" s="15" t="s">
        <v>39</v>
      </c>
      <c r="AC387" s="15" t="s">
        <v>39</v>
      </c>
      <c r="AD387" s="15" t="s">
        <v>39</v>
      </c>
      <c r="AE387" s="15" t="s">
        <v>39</v>
      </c>
      <c r="AG387" s="15" t="s">
        <v>39</v>
      </c>
      <c r="AH387" s="15" t="s">
        <v>39</v>
      </c>
      <c r="AI387" s="15" t="s">
        <v>39</v>
      </c>
      <c r="AK387" s="15" t="s">
        <v>39</v>
      </c>
      <c r="AL387" s="15" t="s">
        <v>39</v>
      </c>
      <c r="AM387" s="15" t="s">
        <v>39</v>
      </c>
      <c r="AO387" s="15" t="s">
        <v>39</v>
      </c>
      <c r="AP387" s="15" t="s">
        <v>39</v>
      </c>
      <c r="AQ387" s="15" t="s">
        <v>39</v>
      </c>
      <c r="AS387" s="15" t="s">
        <v>39</v>
      </c>
      <c r="AT387" s="15" t="s">
        <v>39</v>
      </c>
      <c r="AU387" s="15" t="s">
        <v>39</v>
      </c>
      <c r="AW387" s="15" t="s">
        <v>39</v>
      </c>
      <c r="AX387" s="15" t="s">
        <v>39</v>
      </c>
      <c r="AY387" s="15" t="s">
        <v>39</v>
      </c>
      <c r="BA387" s="15" t="s">
        <v>39</v>
      </c>
      <c r="BB387" s="15" t="s">
        <v>39</v>
      </c>
      <c r="BC387" s="15" t="s">
        <v>39</v>
      </c>
      <c r="BE387" s="15" t="s">
        <v>39</v>
      </c>
      <c r="BF387" s="15" t="s">
        <v>39</v>
      </c>
      <c r="BG387" s="15" t="s">
        <v>39</v>
      </c>
      <c r="BI387" s="15" t="s">
        <v>39</v>
      </c>
      <c r="BJ387" s="15" t="s">
        <v>39</v>
      </c>
      <c r="BK387" s="15" t="s">
        <v>39</v>
      </c>
      <c r="BM387" s="15" t="s">
        <v>39</v>
      </c>
      <c r="BN387" s="15" t="s">
        <v>39</v>
      </c>
      <c r="BO387" s="15" t="s">
        <v>39</v>
      </c>
      <c r="BQ387" s="15" t="s">
        <v>39</v>
      </c>
      <c r="BR387" s="15" t="s">
        <v>39</v>
      </c>
      <c r="BS387" s="15" t="s">
        <v>39</v>
      </c>
      <c r="BU387" s="15" t="s">
        <v>39</v>
      </c>
      <c r="BV387" s="15" t="s">
        <v>39</v>
      </c>
      <c r="BW387" s="15" t="s">
        <v>39</v>
      </c>
      <c r="BY387" s="15" t="s">
        <v>39</v>
      </c>
      <c r="BZ387" s="15" t="s">
        <v>39</v>
      </c>
      <c r="CA387" s="15" t="s">
        <v>39</v>
      </c>
      <c r="CC387" s="15" t="s">
        <v>39</v>
      </c>
    </row>
    <row r="388" spans="1:81">
      <c r="A388" s="15">
        <v>38259335</v>
      </c>
      <c r="B388" s="17" t="s">
        <v>114</v>
      </c>
      <c r="C388" s="15" t="s">
        <v>1363</v>
      </c>
      <c r="D388" s="15" t="s">
        <v>114</v>
      </c>
      <c r="E388" s="15" t="s">
        <v>116</v>
      </c>
      <c r="F388" s="15">
        <v>134240938</v>
      </c>
      <c r="G388" s="15" t="s">
        <v>46</v>
      </c>
      <c r="H388" s="15">
        <v>5</v>
      </c>
      <c r="I388" s="15">
        <v>0</v>
      </c>
      <c r="K388" s="15" t="b">
        <v>0</v>
      </c>
      <c r="L388" s="15" t="b">
        <v>0</v>
      </c>
      <c r="M388" s="15" t="b">
        <v>0</v>
      </c>
      <c r="N388" s="15" t="b">
        <v>0</v>
      </c>
      <c r="O388" s="15" t="b">
        <v>1</v>
      </c>
      <c r="P388" s="15">
        <v>0</v>
      </c>
      <c r="Q388" s="15">
        <v>0</v>
      </c>
      <c r="T388" s="15">
        <v>38259335</v>
      </c>
      <c r="U388" s="15" t="s">
        <v>39</v>
      </c>
      <c r="V388" s="15" t="s">
        <v>39</v>
      </c>
      <c r="W388" s="15" t="s">
        <v>39</v>
      </c>
      <c r="Y388" s="15" t="s">
        <v>39</v>
      </c>
      <c r="Z388" s="15" t="s">
        <v>39</v>
      </c>
      <c r="AA388" s="15" t="s">
        <v>39</v>
      </c>
      <c r="AC388" s="15" t="s">
        <v>39</v>
      </c>
      <c r="AD388" s="15" t="s">
        <v>39</v>
      </c>
      <c r="AE388" s="15" t="s">
        <v>39</v>
      </c>
      <c r="AG388" s="15" t="s">
        <v>39</v>
      </c>
      <c r="AH388" s="15" t="s">
        <v>39</v>
      </c>
      <c r="AI388" s="15" t="s">
        <v>39</v>
      </c>
      <c r="AK388" s="15" t="s">
        <v>39</v>
      </c>
      <c r="AL388" s="15" t="s">
        <v>39</v>
      </c>
      <c r="AM388" s="15" t="s">
        <v>39</v>
      </c>
      <c r="AO388" s="15" t="s">
        <v>39</v>
      </c>
      <c r="AP388" s="15" t="s">
        <v>39</v>
      </c>
      <c r="AQ388" s="15" t="s">
        <v>39</v>
      </c>
      <c r="AS388" s="15" t="s">
        <v>39</v>
      </c>
      <c r="AT388" s="15" t="s">
        <v>39</v>
      </c>
      <c r="AU388" s="15" t="s">
        <v>39</v>
      </c>
      <c r="AW388" s="15" t="s">
        <v>39</v>
      </c>
      <c r="AX388" s="15" t="s">
        <v>39</v>
      </c>
      <c r="AY388" s="15" t="s">
        <v>39</v>
      </c>
      <c r="BA388" s="15" t="s">
        <v>39</v>
      </c>
      <c r="BB388" s="15" t="s">
        <v>39</v>
      </c>
      <c r="BC388" s="15" t="s">
        <v>39</v>
      </c>
      <c r="BE388" s="15" t="s">
        <v>39</v>
      </c>
      <c r="BF388" s="15" t="s">
        <v>39</v>
      </c>
      <c r="BG388" s="15" t="s">
        <v>39</v>
      </c>
      <c r="BI388" s="15" t="s">
        <v>39</v>
      </c>
      <c r="BJ388" s="15" t="s">
        <v>39</v>
      </c>
      <c r="BK388" s="15" t="s">
        <v>39</v>
      </c>
      <c r="BM388" s="15" t="s">
        <v>39</v>
      </c>
      <c r="BN388" s="15" t="s">
        <v>39</v>
      </c>
      <c r="BO388" s="15" t="s">
        <v>39</v>
      </c>
      <c r="BQ388" s="15" t="s">
        <v>39</v>
      </c>
      <c r="BR388" s="15" t="s">
        <v>39</v>
      </c>
      <c r="BS388" s="15" t="s">
        <v>39</v>
      </c>
      <c r="BU388" s="15" t="s">
        <v>39</v>
      </c>
      <c r="BV388" s="15" t="s">
        <v>39</v>
      </c>
      <c r="BW388" s="15" t="s">
        <v>39</v>
      </c>
      <c r="BY388" s="15" t="s">
        <v>39</v>
      </c>
      <c r="BZ388" s="15" t="s">
        <v>39</v>
      </c>
      <c r="CA388" s="15" t="s">
        <v>39</v>
      </c>
      <c r="CC388" s="15" t="s">
        <v>39</v>
      </c>
    </row>
    <row r="389" spans="1:81">
      <c r="A389" s="15">
        <v>38259336</v>
      </c>
      <c r="B389" s="17" t="s">
        <v>1364</v>
      </c>
      <c r="C389" s="15" t="s">
        <v>1365</v>
      </c>
      <c r="D389" s="15" t="s">
        <v>1364</v>
      </c>
      <c r="E389" s="15" t="s">
        <v>1366</v>
      </c>
      <c r="F389" s="15">
        <v>134230356</v>
      </c>
      <c r="G389" s="15" t="s">
        <v>46</v>
      </c>
      <c r="H389" s="15">
        <v>5</v>
      </c>
      <c r="I389" s="15">
        <v>0</v>
      </c>
      <c r="K389" s="15" t="b">
        <v>0</v>
      </c>
      <c r="L389" s="15" t="b">
        <v>0</v>
      </c>
      <c r="M389" s="15" t="b">
        <v>0</v>
      </c>
      <c r="N389" s="15" t="b">
        <v>0</v>
      </c>
      <c r="O389" s="15" t="b">
        <v>1</v>
      </c>
      <c r="P389" s="15">
        <v>0</v>
      </c>
      <c r="Q389" s="15">
        <v>0</v>
      </c>
      <c r="T389" s="15">
        <v>38259336</v>
      </c>
      <c r="U389" s="15" t="s">
        <v>39</v>
      </c>
      <c r="V389" s="15" t="s">
        <v>39</v>
      </c>
      <c r="W389" s="15" t="s">
        <v>39</v>
      </c>
      <c r="Y389" s="15" t="s">
        <v>39</v>
      </c>
      <c r="Z389" s="15" t="s">
        <v>39</v>
      </c>
      <c r="AA389" s="15" t="s">
        <v>39</v>
      </c>
      <c r="AC389" s="15" t="s">
        <v>39</v>
      </c>
      <c r="AD389" s="15" t="s">
        <v>39</v>
      </c>
      <c r="AE389" s="15" t="s">
        <v>39</v>
      </c>
      <c r="AG389" s="15" t="s">
        <v>39</v>
      </c>
      <c r="AH389" s="15" t="s">
        <v>39</v>
      </c>
      <c r="AI389" s="15" t="s">
        <v>39</v>
      </c>
      <c r="AK389" s="15" t="s">
        <v>39</v>
      </c>
      <c r="AL389" s="15" t="s">
        <v>39</v>
      </c>
      <c r="AM389" s="15" t="s">
        <v>39</v>
      </c>
      <c r="AO389" s="15" t="s">
        <v>39</v>
      </c>
      <c r="AP389" s="15" t="s">
        <v>39</v>
      </c>
      <c r="AQ389" s="15" t="s">
        <v>39</v>
      </c>
      <c r="AS389" s="15" t="s">
        <v>39</v>
      </c>
      <c r="AT389" s="15" t="s">
        <v>39</v>
      </c>
      <c r="AU389" s="15" t="s">
        <v>39</v>
      </c>
      <c r="AW389" s="15" t="s">
        <v>39</v>
      </c>
      <c r="AX389" s="15" t="s">
        <v>39</v>
      </c>
      <c r="AY389" s="15" t="s">
        <v>39</v>
      </c>
      <c r="BA389" s="15" t="s">
        <v>39</v>
      </c>
      <c r="BB389" s="15" t="s">
        <v>39</v>
      </c>
      <c r="BC389" s="15" t="s">
        <v>39</v>
      </c>
      <c r="BE389" s="15" t="s">
        <v>39</v>
      </c>
      <c r="BF389" s="15" t="s">
        <v>39</v>
      </c>
      <c r="BG389" s="15" t="s">
        <v>39</v>
      </c>
      <c r="BI389" s="15" t="s">
        <v>39</v>
      </c>
      <c r="BJ389" s="15" t="s">
        <v>39</v>
      </c>
      <c r="BK389" s="15" t="s">
        <v>39</v>
      </c>
      <c r="BM389" s="15" t="s">
        <v>39</v>
      </c>
      <c r="BN389" s="15" t="s">
        <v>39</v>
      </c>
      <c r="BO389" s="15" t="s">
        <v>39</v>
      </c>
      <c r="BQ389" s="15" t="s">
        <v>39</v>
      </c>
      <c r="BR389" s="15" t="s">
        <v>39</v>
      </c>
      <c r="BS389" s="15" t="s">
        <v>39</v>
      </c>
      <c r="BU389" s="15" t="s">
        <v>39</v>
      </c>
      <c r="BV389" s="15" t="s">
        <v>39</v>
      </c>
      <c r="BW389" s="15" t="s">
        <v>39</v>
      </c>
      <c r="BY389" s="15" t="s">
        <v>39</v>
      </c>
      <c r="BZ389" s="15" t="s">
        <v>39</v>
      </c>
      <c r="CA389" s="15" t="s">
        <v>39</v>
      </c>
      <c r="CC389" s="15" t="s">
        <v>39</v>
      </c>
    </row>
    <row r="390" spans="1:81">
      <c r="A390" s="15">
        <v>38259337</v>
      </c>
      <c r="B390" s="17" t="s">
        <v>1367</v>
      </c>
      <c r="C390" s="15" t="s">
        <v>1368</v>
      </c>
      <c r="D390" s="15" t="s">
        <v>1367</v>
      </c>
      <c r="E390" s="15" t="s">
        <v>1369</v>
      </c>
      <c r="F390" s="15">
        <v>134225180</v>
      </c>
      <c r="G390" s="15" t="s">
        <v>46</v>
      </c>
      <c r="H390" s="15">
        <v>5</v>
      </c>
      <c r="I390" s="15">
        <v>0</v>
      </c>
      <c r="K390" s="15" t="b">
        <v>0</v>
      </c>
      <c r="L390" s="15" t="b">
        <v>0</v>
      </c>
      <c r="M390" s="15" t="b">
        <v>0</v>
      </c>
      <c r="N390" s="15" t="b">
        <v>0</v>
      </c>
      <c r="O390" s="15" t="b">
        <v>1</v>
      </c>
      <c r="P390" s="15">
        <v>0</v>
      </c>
      <c r="Q390" s="15">
        <v>0</v>
      </c>
      <c r="T390" s="15">
        <v>38259337</v>
      </c>
      <c r="U390" s="15" t="s">
        <v>39</v>
      </c>
      <c r="V390" s="15" t="s">
        <v>39</v>
      </c>
      <c r="W390" s="15" t="s">
        <v>39</v>
      </c>
      <c r="Y390" s="15" t="s">
        <v>39</v>
      </c>
      <c r="Z390" s="15" t="s">
        <v>39</v>
      </c>
      <c r="AA390" s="15" t="s">
        <v>39</v>
      </c>
      <c r="AC390" s="15" t="s">
        <v>39</v>
      </c>
      <c r="AD390" s="15" t="s">
        <v>39</v>
      </c>
      <c r="AE390" s="15" t="s">
        <v>39</v>
      </c>
      <c r="AG390" s="15" t="s">
        <v>39</v>
      </c>
      <c r="AH390" s="15" t="s">
        <v>39</v>
      </c>
      <c r="AI390" s="15" t="s">
        <v>39</v>
      </c>
      <c r="AK390" s="15" t="s">
        <v>39</v>
      </c>
      <c r="AL390" s="15" t="s">
        <v>39</v>
      </c>
      <c r="AM390" s="15" t="s">
        <v>39</v>
      </c>
      <c r="AO390" s="15" t="s">
        <v>39</v>
      </c>
      <c r="AP390" s="15" t="s">
        <v>39</v>
      </c>
      <c r="AQ390" s="15" t="s">
        <v>39</v>
      </c>
      <c r="AS390" s="15" t="s">
        <v>39</v>
      </c>
      <c r="AT390" s="15" t="s">
        <v>39</v>
      </c>
      <c r="AU390" s="15" t="s">
        <v>39</v>
      </c>
      <c r="AW390" s="15" t="s">
        <v>39</v>
      </c>
      <c r="AX390" s="15" t="s">
        <v>39</v>
      </c>
      <c r="AY390" s="15" t="s">
        <v>39</v>
      </c>
      <c r="BA390" s="15" t="s">
        <v>39</v>
      </c>
      <c r="BB390" s="15" t="s">
        <v>39</v>
      </c>
      <c r="BC390" s="15" t="s">
        <v>39</v>
      </c>
      <c r="BE390" s="15" t="s">
        <v>39</v>
      </c>
      <c r="BF390" s="15" t="s">
        <v>39</v>
      </c>
      <c r="BG390" s="15" t="s">
        <v>39</v>
      </c>
      <c r="BI390" s="15" t="s">
        <v>39</v>
      </c>
      <c r="BJ390" s="15" t="s">
        <v>39</v>
      </c>
      <c r="BK390" s="15" t="s">
        <v>39</v>
      </c>
      <c r="BM390" s="15" t="s">
        <v>39</v>
      </c>
      <c r="BN390" s="15" t="s">
        <v>39</v>
      </c>
      <c r="BO390" s="15" t="s">
        <v>39</v>
      </c>
      <c r="BQ390" s="15" t="s">
        <v>39</v>
      </c>
      <c r="BR390" s="15" t="s">
        <v>39</v>
      </c>
      <c r="BS390" s="15" t="s">
        <v>39</v>
      </c>
      <c r="BU390" s="15" t="s">
        <v>39</v>
      </c>
      <c r="BV390" s="15" t="s">
        <v>39</v>
      </c>
      <c r="BW390" s="15" t="s">
        <v>39</v>
      </c>
      <c r="BY390" s="15" t="s">
        <v>39</v>
      </c>
      <c r="BZ390" s="15" t="s">
        <v>39</v>
      </c>
      <c r="CA390" s="15" t="s">
        <v>39</v>
      </c>
      <c r="CC390" s="15" t="s">
        <v>39</v>
      </c>
    </row>
    <row r="391" spans="1:81">
      <c r="A391" s="15">
        <v>38259338</v>
      </c>
      <c r="B391" s="17" t="s">
        <v>1292</v>
      </c>
      <c r="C391" s="15" t="s">
        <v>1370</v>
      </c>
      <c r="D391" s="15" t="s">
        <v>1292</v>
      </c>
      <c r="E391" s="15" t="s">
        <v>1294</v>
      </c>
      <c r="F391" s="15">
        <v>134280583</v>
      </c>
      <c r="G391" s="15" t="s">
        <v>46</v>
      </c>
      <c r="H391" s="15">
        <v>5</v>
      </c>
      <c r="I391" s="15">
        <v>0</v>
      </c>
      <c r="K391" s="15" t="b">
        <v>0</v>
      </c>
      <c r="L391" s="15" t="b">
        <v>0</v>
      </c>
      <c r="M391" s="15" t="b">
        <v>0</v>
      </c>
      <c r="N391" s="15" t="b">
        <v>0</v>
      </c>
      <c r="O391" s="15" t="b">
        <v>1</v>
      </c>
      <c r="P391" s="15">
        <v>0</v>
      </c>
      <c r="Q391" s="15">
        <v>0</v>
      </c>
      <c r="T391" s="15">
        <v>38259338</v>
      </c>
      <c r="U391" s="15" t="s">
        <v>39</v>
      </c>
      <c r="V391" s="15" t="s">
        <v>39</v>
      </c>
      <c r="W391" s="15" t="s">
        <v>39</v>
      </c>
      <c r="Y391" s="15" t="s">
        <v>39</v>
      </c>
      <c r="Z391" s="15" t="s">
        <v>39</v>
      </c>
      <c r="AA391" s="15" t="s">
        <v>39</v>
      </c>
      <c r="AC391" s="15" t="s">
        <v>39</v>
      </c>
      <c r="AD391" s="15" t="s">
        <v>39</v>
      </c>
      <c r="AE391" s="15" t="s">
        <v>39</v>
      </c>
      <c r="AG391" s="15" t="s">
        <v>39</v>
      </c>
      <c r="AH391" s="15" t="s">
        <v>39</v>
      </c>
      <c r="AI391" s="15" t="s">
        <v>39</v>
      </c>
      <c r="AK391" s="15" t="s">
        <v>39</v>
      </c>
      <c r="AL391" s="15" t="s">
        <v>39</v>
      </c>
      <c r="AM391" s="15" t="s">
        <v>39</v>
      </c>
      <c r="AO391" s="15" t="s">
        <v>39</v>
      </c>
      <c r="AP391" s="15" t="s">
        <v>39</v>
      </c>
      <c r="AQ391" s="15" t="s">
        <v>39</v>
      </c>
      <c r="AS391" s="15" t="s">
        <v>39</v>
      </c>
      <c r="AT391" s="15" t="s">
        <v>39</v>
      </c>
      <c r="AU391" s="15" t="s">
        <v>39</v>
      </c>
      <c r="AW391" s="15" t="s">
        <v>39</v>
      </c>
      <c r="AX391" s="15" t="s">
        <v>39</v>
      </c>
      <c r="AY391" s="15" t="s">
        <v>39</v>
      </c>
      <c r="BA391" s="15" t="s">
        <v>39</v>
      </c>
      <c r="BB391" s="15" t="s">
        <v>39</v>
      </c>
      <c r="BC391" s="15" t="s">
        <v>39</v>
      </c>
      <c r="BE391" s="15" t="s">
        <v>39</v>
      </c>
      <c r="BF391" s="15" t="s">
        <v>39</v>
      </c>
      <c r="BG391" s="15" t="s">
        <v>39</v>
      </c>
      <c r="BI391" s="15" t="s">
        <v>39</v>
      </c>
      <c r="BJ391" s="15" t="s">
        <v>39</v>
      </c>
      <c r="BK391" s="15" t="s">
        <v>39</v>
      </c>
      <c r="BM391" s="15" t="s">
        <v>39</v>
      </c>
      <c r="BN391" s="15" t="s">
        <v>39</v>
      </c>
      <c r="BO391" s="15" t="s">
        <v>39</v>
      </c>
      <c r="BQ391" s="15" t="s">
        <v>39</v>
      </c>
      <c r="BR391" s="15" t="s">
        <v>39</v>
      </c>
      <c r="BS391" s="15" t="s">
        <v>39</v>
      </c>
      <c r="BU391" s="15" t="s">
        <v>39</v>
      </c>
      <c r="BV391" s="15" t="s">
        <v>39</v>
      </c>
      <c r="BW391" s="15" t="s">
        <v>39</v>
      </c>
      <c r="BY391" s="15" t="s">
        <v>39</v>
      </c>
      <c r="BZ391" s="15" t="s">
        <v>39</v>
      </c>
      <c r="CA391" s="15" t="s">
        <v>39</v>
      </c>
      <c r="CC391" s="15" t="s">
        <v>39</v>
      </c>
    </row>
    <row r="392" spans="1:81">
      <c r="A392" s="15">
        <v>38259339</v>
      </c>
      <c r="B392" s="17" t="s">
        <v>1371</v>
      </c>
      <c r="C392" s="15" t="s">
        <v>1372</v>
      </c>
      <c r="D392" s="15" t="s">
        <v>1371</v>
      </c>
      <c r="E392" s="15" t="s">
        <v>415</v>
      </c>
      <c r="F392" s="15">
        <v>134247235</v>
      </c>
      <c r="G392" s="15" t="s">
        <v>46</v>
      </c>
      <c r="H392" s="15">
        <v>5</v>
      </c>
      <c r="I392" s="15">
        <v>800</v>
      </c>
      <c r="K392" s="15" t="b">
        <v>0</v>
      </c>
      <c r="L392" s="15" t="b">
        <v>0</v>
      </c>
      <c r="M392" s="15" t="b">
        <v>0</v>
      </c>
      <c r="N392" s="15" t="b">
        <v>0</v>
      </c>
      <c r="O392" s="15" t="b">
        <v>1</v>
      </c>
      <c r="P392" s="15">
        <v>0</v>
      </c>
      <c r="Q392" s="15">
        <v>0</v>
      </c>
      <c r="T392" s="15">
        <v>38259339</v>
      </c>
      <c r="U392" s="15" t="s">
        <v>39</v>
      </c>
      <c r="V392" s="15" t="s">
        <v>39</v>
      </c>
      <c r="W392" s="15" t="s">
        <v>39</v>
      </c>
      <c r="Y392" s="15" t="s">
        <v>39</v>
      </c>
      <c r="Z392" s="15" t="s">
        <v>39</v>
      </c>
      <c r="AA392" s="15" t="s">
        <v>39</v>
      </c>
      <c r="AC392" s="15" t="s">
        <v>39</v>
      </c>
      <c r="AD392" s="15" t="s">
        <v>39</v>
      </c>
      <c r="AE392" s="15" t="s">
        <v>39</v>
      </c>
      <c r="AG392" s="15" t="s">
        <v>39</v>
      </c>
      <c r="AH392" s="15" t="s">
        <v>39</v>
      </c>
      <c r="AI392" s="15" t="s">
        <v>39</v>
      </c>
      <c r="AK392" s="15" t="s">
        <v>39</v>
      </c>
      <c r="AL392" s="15" t="s">
        <v>39</v>
      </c>
      <c r="AM392" s="15" t="s">
        <v>39</v>
      </c>
      <c r="AO392" s="15" t="s">
        <v>39</v>
      </c>
      <c r="AP392" s="15" t="s">
        <v>39</v>
      </c>
      <c r="AQ392" s="15" t="s">
        <v>39</v>
      </c>
      <c r="AS392" s="15" t="s">
        <v>39</v>
      </c>
      <c r="AT392" s="15" t="s">
        <v>39</v>
      </c>
      <c r="AU392" s="15" t="s">
        <v>39</v>
      </c>
      <c r="AW392" s="15" t="s">
        <v>39</v>
      </c>
      <c r="AX392" s="15" t="s">
        <v>39</v>
      </c>
      <c r="AY392" s="15" t="s">
        <v>39</v>
      </c>
      <c r="BA392" s="15" t="s">
        <v>39</v>
      </c>
      <c r="BB392" s="15" t="s">
        <v>39</v>
      </c>
      <c r="BC392" s="15" t="s">
        <v>39</v>
      </c>
      <c r="BE392" s="15" t="s">
        <v>39</v>
      </c>
      <c r="BF392" s="15" t="s">
        <v>39</v>
      </c>
      <c r="BG392" s="15" t="s">
        <v>39</v>
      </c>
      <c r="BI392" s="15" t="s">
        <v>39</v>
      </c>
      <c r="BJ392" s="15" t="s">
        <v>39</v>
      </c>
      <c r="BK392" s="15" t="s">
        <v>39</v>
      </c>
      <c r="BM392" s="15" t="s">
        <v>39</v>
      </c>
      <c r="BN392" s="15" t="s">
        <v>39</v>
      </c>
      <c r="BO392" s="15" t="s">
        <v>39</v>
      </c>
      <c r="BQ392" s="15" t="s">
        <v>39</v>
      </c>
      <c r="BR392" s="15" t="s">
        <v>39</v>
      </c>
      <c r="BS392" s="15" t="s">
        <v>39</v>
      </c>
      <c r="BU392" s="15" t="s">
        <v>39</v>
      </c>
      <c r="BV392" s="15" t="s">
        <v>39</v>
      </c>
      <c r="BW392" s="15" t="s">
        <v>39</v>
      </c>
      <c r="BY392" s="15" t="s">
        <v>39</v>
      </c>
      <c r="BZ392" s="15" t="s">
        <v>39</v>
      </c>
      <c r="CA392" s="15" t="s">
        <v>39</v>
      </c>
      <c r="CC392" s="15" t="s">
        <v>39</v>
      </c>
    </row>
    <row r="393" spans="1:81">
      <c r="A393" s="15">
        <v>38259340</v>
      </c>
      <c r="B393" s="17" t="s">
        <v>1373</v>
      </c>
      <c r="C393" s="15" t="s">
        <v>1374</v>
      </c>
      <c r="D393" s="15" t="s">
        <v>1373</v>
      </c>
      <c r="E393" s="15" t="s">
        <v>1375</v>
      </c>
      <c r="F393" s="15">
        <v>134257560</v>
      </c>
      <c r="G393" s="15" t="s">
        <v>46</v>
      </c>
      <c r="H393" s="15">
        <v>5</v>
      </c>
      <c r="I393" s="15">
        <v>0</v>
      </c>
      <c r="K393" s="15" t="b">
        <v>0</v>
      </c>
      <c r="L393" s="15" t="b">
        <v>0</v>
      </c>
      <c r="M393" s="15" t="b">
        <v>0</v>
      </c>
      <c r="N393" s="15" t="b">
        <v>0</v>
      </c>
      <c r="O393" s="15" t="b">
        <v>1</v>
      </c>
      <c r="P393" s="15">
        <v>0</v>
      </c>
      <c r="Q393" s="15">
        <v>0</v>
      </c>
      <c r="T393" s="15">
        <v>38259340</v>
      </c>
      <c r="U393" s="15" t="s">
        <v>39</v>
      </c>
      <c r="V393" s="15" t="s">
        <v>39</v>
      </c>
      <c r="W393" s="15" t="s">
        <v>39</v>
      </c>
      <c r="Y393" s="15" t="s">
        <v>39</v>
      </c>
      <c r="Z393" s="15" t="s">
        <v>39</v>
      </c>
      <c r="AA393" s="15" t="s">
        <v>39</v>
      </c>
      <c r="AC393" s="15" t="s">
        <v>39</v>
      </c>
      <c r="AD393" s="15" t="s">
        <v>39</v>
      </c>
      <c r="AE393" s="15" t="s">
        <v>39</v>
      </c>
      <c r="AG393" s="15" t="s">
        <v>39</v>
      </c>
      <c r="AH393" s="15" t="s">
        <v>39</v>
      </c>
      <c r="AI393" s="15" t="s">
        <v>39</v>
      </c>
      <c r="AK393" s="15" t="s">
        <v>39</v>
      </c>
      <c r="AL393" s="15" t="s">
        <v>39</v>
      </c>
      <c r="AM393" s="15" t="s">
        <v>39</v>
      </c>
      <c r="AO393" s="15" t="s">
        <v>39</v>
      </c>
      <c r="AP393" s="15" t="s">
        <v>39</v>
      </c>
      <c r="AQ393" s="15" t="s">
        <v>39</v>
      </c>
      <c r="AS393" s="15" t="s">
        <v>39</v>
      </c>
      <c r="AT393" s="15" t="s">
        <v>39</v>
      </c>
      <c r="AU393" s="15" t="s">
        <v>39</v>
      </c>
      <c r="AW393" s="15" t="s">
        <v>39</v>
      </c>
      <c r="AX393" s="15" t="s">
        <v>39</v>
      </c>
      <c r="AY393" s="15" t="s">
        <v>39</v>
      </c>
      <c r="BA393" s="15" t="s">
        <v>39</v>
      </c>
      <c r="BB393" s="15" t="s">
        <v>39</v>
      </c>
      <c r="BC393" s="15" t="s">
        <v>39</v>
      </c>
      <c r="BE393" s="15" t="s">
        <v>39</v>
      </c>
      <c r="BF393" s="15" t="s">
        <v>39</v>
      </c>
      <c r="BG393" s="15" t="s">
        <v>39</v>
      </c>
      <c r="BI393" s="15" t="s">
        <v>39</v>
      </c>
      <c r="BJ393" s="15" t="s">
        <v>39</v>
      </c>
      <c r="BK393" s="15" t="s">
        <v>39</v>
      </c>
      <c r="BM393" s="15" t="s">
        <v>39</v>
      </c>
      <c r="BN393" s="15" t="s">
        <v>39</v>
      </c>
      <c r="BO393" s="15" t="s">
        <v>39</v>
      </c>
      <c r="BQ393" s="15" t="s">
        <v>39</v>
      </c>
      <c r="BR393" s="15" t="s">
        <v>39</v>
      </c>
      <c r="BS393" s="15" t="s">
        <v>39</v>
      </c>
      <c r="BU393" s="15" t="s">
        <v>39</v>
      </c>
      <c r="BV393" s="15" t="s">
        <v>39</v>
      </c>
      <c r="BW393" s="15" t="s">
        <v>39</v>
      </c>
      <c r="BY393" s="15" t="s">
        <v>39</v>
      </c>
      <c r="BZ393" s="15" t="s">
        <v>39</v>
      </c>
      <c r="CA393" s="15" t="s">
        <v>39</v>
      </c>
      <c r="CC393" s="15" t="s">
        <v>39</v>
      </c>
    </row>
    <row r="394" spans="1:81">
      <c r="A394" s="15">
        <v>38259341</v>
      </c>
      <c r="B394" s="17" t="s">
        <v>1376</v>
      </c>
      <c r="C394" s="15" t="s">
        <v>1377</v>
      </c>
      <c r="D394" s="15" t="s">
        <v>1376</v>
      </c>
      <c r="E394" s="15" t="s">
        <v>481</v>
      </c>
      <c r="F394" s="15">
        <v>134256230</v>
      </c>
      <c r="G394" s="15" t="s">
        <v>46</v>
      </c>
      <c r="H394" s="15">
        <v>5</v>
      </c>
      <c r="I394" s="15">
        <v>0</v>
      </c>
      <c r="K394" s="15" t="b">
        <v>0</v>
      </c>
      <c r="L394" s="15" t="b">
        <v>0</v>
      </c>
      <c r="M394" s="15" t="b">
        <v>0</v>
      </c>
      <c r="N394" s="15" t="b">
        <v>0</v>
      </c>
      <c r="O394" s="15" t="b">
        <v>1</v>
      </c>
      <c r="P394" s="15">
        <v>0</v>
      </c>
      <c r="Q394" s="15">
        <v>0</v>
      </c>
      <c r="T394" s="15">
        <v>38259341</v>
      </c>
      <c r="U394" s="15" t="s">
        <v>39</v>
      </c>
      <c r="V394" s="15" t="s">
        <v>39</v>
      </c>
      <c r="W394" s="15" t="s">
        <v>39</v>
      </c>
      <c r="Y394" s="15" t="s">
        <v>39</v>
      </c>
      <c r="Z394" s="15" t="s">
        <v>39</v>
      </c>
      <c r="AA394" s="15" t="s">
        <v>39</v>
      </c>
      <c r="AC394" s="15" t="s">
        <v>39</v>
      </c>
      <c r="AD394" s="15" t="s">
        <v>39</v>
      </c>
      <c r="AE394" s="15" t="s">
        <v>39</v>
      </c>
      <c r="AG394" s="15" t="s">
        <v>39</v>
      </c>
      <c r="AH394" s="15" t="s">
        <v>39</v>
      </c>
      <c r="AI394" s="15" t="s">
        <v>39</v>
      </c>
      <c r="AK394" s="15" t="s">
        <v>39</v>
      </c>
      <c r="AL394" s="15" t="s">
        <v>39</v>
      </c>
      <c r="AM394" s="15" t="s">
        <v>39</v>
      </c>
      <c r="AO394" s="15" t="s">
        <v>39</v>
      </c>
      <c r="AP394" s="15" t="s">
        <v>39</v>
      </c>
      <c r="AQ394" s="15" t="s">
        <v>39</v>
      </c>
      <c r="AS394" s="15" t="s">
        <v>39</v>
      </c>
      <c r="AT394" s="15" t="s">
        <v>39</v>
      </c>
      <c r="AU394" s="15" t="s">
        <v>39</v>
      </c>
      <c r="AW394" s="15" t="s">
        <v>39</v>
      </c>
      <c r="AX394" s="15" t="s">
        <v>39</v>
      </c>
      <c r="AY394" s="15" t="s">
        <v>39</v>
      </c>
      <c r="BA394" s="15" t="s">
        <v>39</v>
      </c>
      <c r="BB394" s="15" t="s">
        <v>39</v>
      </c>
      <c r="BC394" s="15" t="s">
        <v>39</v>
      </c>
      <c r="BE394" s="15" t="s">
        <v>39</v>
      </c>
      <c r="BF394" s="15" t="s">
        <v>39</v>
      </c>
      <c r="BG394" s="15" t="s">
        <v>39</v>
      </c>
      <c r="BI394" s="15" t="s">
        <v>39</v>
      </c>
      <c r="BJ394" s="15" t="s">
        <v>39</v>
      </c>
      <c r="BK394" s="15" t="s">
        <v>39</v>
      </c>
      <c r="BM394" s="15" t="s">
        <v>39</v>
      </c>
      <c r="BN394" s="15" t="s">
        <v>39</v>
      </c>
      <c r="BO394" s="15" t="s">
        <v>39</v>
      </c>
      <c r="BQ394" s="15" t="s">
        <v>39</v>
      </c>
      <c r="BR394" s="15" t="s">
        <v>39</v>
      </c>
      <c r="BS394" s="15" t="s">
        <v>39</v>
      </c>
      <c r="BU394" s="15" t="s">
        <v>39</v>
      </c>
      <c r="BV394" s="15" t="s">
        <v>39</v>
      </c>
      <c r="BW394" s="15" t="s">
        <v>39</v>
      </c>
      <c r="BY394" s="15" t="s">
        <v>39</v>
      </c>
      <c r="BZ394" s="15" t="s">
        <v>39</v>
      </c>
      <c r="CA394" s="15" t="s">
        <v>39</v>
      </c>
      <c r="CC394" s="15" t="s">
        <v>39</v>
      </c>
    </row>
    <row r="395" spans="1:81">
      <c r="A395" s="15">
        <v>38259394</v>
      </c>
      <c r="B395" s="17" t="s">
        <v>1378</v>
      </c>
      <c r="C395" s="15" t="s">
        <v>1379</v>
      </c>
      <c r="D395" s="15" t="s">
        <v>1378</v>
      </c>
      <c r="E395" s="15" t="s">
        <v>1380</v>
      </c>
      <c r="F395" s="15">
        <v>134251870</v>
      </c>
      <c r="G395" s="15" t="s">
        <v>46</v>
      </c>
      <c r="H395" s="15">
        <v>5</v>
      </c>
      <c r="I395" s="15">
        <v>0</v>
      </c>
      <c r="K395" s="15" t="b">
        <v>0</v>
      </c>
      <c r="L395" s="15" t="b">
        <v>0</v>
      </c>
      <c r="M395" s="15" t="b">
        <v>0</v>
      </c>
      <c r="N395" s="15" t="b">
        <v>0</v>
      </c>
      <c r="O395" s="15" t="b">
        <v>1</v>
      </c>
      <c r="P395" s="15">
        <v>0</v>
      </c>
      <c r="Q395" s="15">
        <v>0</v>
      </c>
      <c r="T395" s="15">
        <v>38259394</v>
      </c>
      <c r="U395" s="15" t="s">
        <v>39</v>
      </c>
      <c r="V395" s="15" t="s">
        <v>39</v>
      </c>
      <c r="W395" s="15" t="s">
        <v>39</v>
      </c>
      <c r="Y395" s="15" t="s">
        <v>39</v>
      </c>
      <c r="Z395" s="15" t="s">
        <v>39</v>
      </c>
      <c r="AA395" s="15" t="s">
        <v>39</v>
      </c>
      <c r="AC395" s="15" t="s">
        <v>39</v>
      </c>
      <c r="AD395" s="15" t="s">
        <v>39</v>
      </c>
      <c r="AE395" s="15" t="s">
        <v>39</v>
      </c>
      <c r="AG395" s="15" t="s">
        <v>39</v>
      </c>
      <c r="AH395" s="15" t="s">
        <v>39</v>
      </c>
      <c r="AI395" s="15" t="s">
        <v>39</v>
      </c>
      <c r="AK395" s="15" t="s">
        <v>39</v>
      </c>
      <c r="AL395" s="15" t="s">
        <v>39</v>
      </c>
      <c r="AM395" s="15" t="s">
        <v>39</v>
      </c>
      <c r="AO395" s="15" t="s">
        <v>39</v>
      </c>
      <c r="AP395" s="15" t="s">
        <v>39</v>
      </c>
      <c r="AQ395" s="15" t="s">
        <v>39</v>
      </c>
      <c r="AS395" s="15" t="s">
        <v>39</v>
      </c>
      <c r="AT395" s="15" t="s">
        <v>39</v>
      </c>
      <c r="AU395" s="15" t="s">
        <v>39</v>
      </c>
      <c r="AW395" s="15" t="s">
        <v>39</v>
      </c>
      <c r="AX395" s="15" t="s">
        <v>39</v>
      </c>
      <c r="AY395" s="15" t="s">
        <v>39</v>
      </c>
      <c r="BA395" s="15" t="s">
        <v>39</v>
      </c>
      <c r="BB395" s="15" t="s">
        <v>39</v>
      </c>
      <c r="BC395" s="15" t="s">
        <v>39</v>
      </c>
      <c r="BE395" s="15" t="s">
        <v>39</v>
      </c>
      <c r="BF395" s="15" t="s">
        <v>39</v>
      </c>
      <c r="BG395" s="15" t="s">
        <v>39</v>
      </c>
      <c r="BI395" s="15" t="s">
        <v>39</v>
      </c>
      <c r="BJ395" s="15" t="s">
        <v>39</v>
      </c>
      <c r="BK395" s="15" t="s">
        <v>39</v>
      </c>
      <c r="BM395" s="15" t="s">
        <v>39</v>
      </c>
      <c r="BN395" s="15" t="s">
        <v>39</v>
      </c>
      <c r="BO395" s="15" t="s">
        <v>39</v>
      </c>
      <c r="BQ395" s="15" t="s">
        <v>39</v>
      </c>
      <c r="BR395" s="15" t="s">
        <v>39</v>
      </c>
      <c r="BS395" s="15" t="s">
        <v>39</v>
      </c>
      <c r="BU395" s="15" t="s">
        <v>39</v>
      </c>
      <c r="BV395" s="15" t="s">
        <v>39</v>
      </c>
      <c r="BW395" s="15" t="s">
        <v>39</v>
      </c>
      <c r="BY395" s="15" t="s">
        <v>39</v>
      </c>
      <c r="BZ395" s="15" t="s">
        <v>39</v>
      </c>
      <c r="CA395" s="15" t="s">
        <v>39</v>
      </c>
      <c r="CC395" s="15" t="s">
        <v>39</v>
      </c>
    </row>
    <row r="396" spans="1:81">
      <c r="A396" s="15">
        <v>38259395</v>
      </c>
      <c r="B396" s="15" t="s">
        <v>1381</v>
      </c>
      <c r="C396" s="15" t="s">
        <v>1382</v>
      </c>
      <c r="D396" s="15" t="s">
        <v>1381</v>
      </c>
      <c r="E396" s="15" t="s">
        <v>1383</v>
      </c>
      <c r="F396" s="15">
        <v>134251870</v>
      </c>
      <c r="G396" s="15" t="s">
        <v>46</v>
      </c>
      <c r="H396" s="15">
        <v>5</v>
      </c>
      <c r="I396" s="15">
        <v>0</v>
      </c>
      <c r="K396" s="15" t="b">
        <v>0</v>
      </c>
      <c r="L396" s="15" t="b">
        <v>0</v>
      </c>
      <c r="M396" s="15" t="b">
        <v>0</v>
      </c>
      <c r="N396" s="15" t="b">
        <v>0</v>
      </c>
      <c r="O396" s="15" t="b">
        <v>1</v>
      </c>
      <c r="P396" s="15">
        <v>0</v>
      </c>
      <c r="Q396" s="15">
        <v>0</v>
      </c>
      <c r="T396" s="15">
        <v>38259395</v>
      </c>
      <c r="U396" s="15" t="s">
        <v>39</v>
      </c>
      <c r="V396" s="15" t="s">
        <v>39</v>
      </c>
      <c r="W396" s="15" t="s">
        <v>39</v>
      </c>
      <c r="Y396" s="15" t="s">
        <v>39</v>
      </c>
      <c r="Z396" s="15" t="s">
        <v>39</v>
      </c>
      <c r="AA396" s="15" t="s">
        <v>39</v>
      </c>
      <c r="AC396" s="15" t="s">
        <v>39</v>
      </c>
      <c r="AD396" s="15" t="s">
        <v>39</v>
      </c>
      <c r="AE396" s="15" t="s">
        <v>39</v>
      </c>
      <c r="AG396" s="15" t="s">
        <v>39</v>
      </c>
      <c r="AH396" s="15" t="s">
        <v>39</v>
      </c>
      <c r="AI396" s="15" t="s">
        <v>39</v>
      </c>
      <c r="AK396" s="15" t="s">
        <v>39</v>
      </c>
      <c r="AL396" s="15" t="s">
        <v>39</v>
      </c>
      <c r="AM396" s="15" t="s">
        <v>39</v>
      </c>
      <c r="AO396" s="15" t="s">
        <v>39</v>
      </c>
      <c r="AP396" s="15" t="s">
        <v>39</v>
      </c>
      <c r="AQ396" s="15" t="s">
        <v>39</v>
      </c>
      <c r="AS396" s="15" t="s">
        <v>39</v>
      </c>
      <c r="AT396" s="15" t="s">
        <v>39</v>
      </c>
      <c r="AU396" s="15" t="s">
        <v>39</v>
      </c>
      <c r="AW396" s="15" t="s">
        <v>39</v>
      </c>
      <c r="AX396" s="15" t="s">
        <v>39</v>
      </c>
      <c r="AY396" s="15" t="s">
        <v>39</v>
      </c>
      <c r="BA396" s="15" t="s">
        <v>39</v>
      </c>
      <c r="BB396" s="15" t="s">
        <v>39</v>
      </c>
      <c r="BC396" s="15" t="s">
        <v>39</v>
      </c>
      <c r="BE396" s="15" t="s">
        <v>39</v>
      </c>
      <c r="BF396" s="15" t="s">
        <v>39</v>
      </c>
      <c r="BG396" s="15" t="s">
        <v>39</v>
      </c>
      <c r="BI396" s="15" t="s">
        <v>39</v>
      </c>
      <c r="BJ396" s="15" t="s">
        <v>39</v>
      </c>
      <c r="BK396" s="15" t="s">
        <v>39</v>
      </c>
      <c r="BM396" s="15" t="s">
        <v>39</v>
      </c>
      <c r="BN396" s="15" t="s">
        <v>39</v>
      </c>
      <c r="BO396" s="15" t="s">
        <v>39</v>
      </c>
      <c r="BQ396" s="15" t="s">
        <v>39</v>
      </c>
      <c r="BR396" s="15" t="s">
        <v>39</v>
      </c>
      <c r="BS396" s="15" t="s">
        <v>39</v>
      </c>
      <c r="BU396" s="15" t="s">
        <v>39</v>
      </c>
      <c r="BV396" s="15" t="s">
        <v>39</v>
      </c>
      <c r="BW396" s="15" t="s">
        <v>39</v>
      </c>
      <c r="BY396" s="15" t="s">
        <v>39</v>
      </c>
      <c r="BZ396" s="15" t="s">
        <v>39</v>
      </c>
      <c r="CA396" s="15" t="s">
        <v>39</v>
      </c>
      <c r="CC396" s="15" t="s">
        <v>39</v>
      </c>
    </row>
    <row r="397" spans="1:17">
      <c r="A397" s="15">
        <v>40001601</v>
      </c>
      <c r="B397" s="15" t="s">
        <v>1384</v>
      </c>
      <c r="C397" s="15" t="s">
        <v>1385</v>
      </c>
      <c r="D397" s="15" t="s">
        <v>1386</v>
      </c>
      <c r="F397" s="15">
        <v>134254629</v>
      </c>
      <c r="G397" s="15" t="s">
        <v>38</v>
      </c>
      <c r="H397" s="15">
        <v>4</v>
      </c>
      <c r="I397" s="15">
        <v>1200</v>
      </c>
      <c r="K397" s="15" t="b">
        <v>0</v>
      </c>
      <c r="L397" s="15" t="b">
        <v>0</v>
      </c>
      <c r="M397" s="15" t="b">
        <v>0</v>
      </c>
      <c r="N397" s="15" t="b">
        <v>0</v>
      </c>
      <c r="O397" s="15" t="b">
        <v>0</v>
      </c>
      <c r="P397" s="15">
        <v>0</v>
      </c>
      <c r="Q397" s="15">
        <v>18</v>
      </c>
    </row>
    <row r="398" spans="1:17">
      <c r="A398" s="15">
        <v>40001602</v>
      </c>
      <c r="B398" s="15" t="s">
        <v>1387</v>
      </c>
      <c r="C398" s="15" t="s">
        <v>1388</v>
      </c>
      <c r="D398" s="15" t="s">
        <v>1389</v>
      </c>
      <c r="F398" s="15">
        <v>134257646</v>
      </c>
      <c r="G398" s="15" t="s">
        <v>38</v>
      </c>
      <c r="H398" s="15">
        <v>4</v>
      </c>
      <c r="I398" s="15">
        <v>1800</v>
      </c>
      <c r="K398" s="15" t="b">
        <v>0</v>
      </c>
      <c r="L398" s="15" t="b">
        <v>0</v>
      </c>
      <c r="M398" s="15" t="b">
        <v>0</v>
      </c>
      <c r="N398" s="15" t="b">
        <v>0</v>
      </c>
      <c r="O398" s="15" t="b">
        <v>0</v>
      </c>
      <c r="P398" s="15">
        <v>0</v>
      </c>
      <c r="Q398" s="15">
        <v>20</v>
      </c>
    </row>
    <row r="399" spans="1:17">
      <c r="A399" s="15">
        <v>40001603</v>
      </c>
      <c r="B399" s="15" t="s">
        <v>1390</v>
      </c>
      <c r="C399" s="15" t="s">
        <v>1391</v>
      </c>
      <c r="D399" s="15" t="s">
        <v>1392</v>
      </c>
      <c r="F399" s="15">
        <v>134271083</v>
      </c>
      <c r="G399" s="15" t="s">
        <v>46</v>
      </c>
      <c r="H399" s="15">
        <v>4</v>
      </c>
      <c r="I399" s="15">
        <v>0</v>
      </c>
      <c r="K399" s="15" t="b">
        <v>0</v>
      </c>
      <c r="L399" s="15" t="b">
        <v>0</v>
      </c>
      <c r="M399" s="15" t="b">
        <v>0</v>
      </c>
      <c r="N399" s="15" t="b">
        <v>0</v>
      </c>
      <c r="O399" s="15" t="b">
        <v>0</v>
      </c>
      <c r="P399" s="15">
        <v>0</v>
      </c>
      <c r="Q399" s="15">
        <v>0</v>
      </c>
    </row>
    <row r="400" spans="1:17">
      <c r="A400" s="15">
        <v>40001604</v>
      </c>
      <c r="B400" s="15" t="s">
        <v>1393</v>
      </c>
      <c r="C400" s="15" t="s">
        <v>1394</v>
      </c>
      <c r="D400" s="15" t="s">
        <v>1395</v>
      </c>
      <c r="F400" s="15">
        <v>134256260</v>
      </c>
      <c r="G400" s="15" t="s">
        <v>46</v>
      </c>
      <c r="H400" s="15">
        <v>4</v>
      </c>
      <c r="I400" s="15">
        <v>0</v>
      </c>
      <c r="K400" s="15" t="b">
        <v>0</v>
      </c>
      <c r="L400" s="15" t="b">
        <v>0</v>
      </c>
      <c r="M400" s="15" t="b">
        <v>0</v>
      </c>
      <c r="N400" s="15" t="b">
        <v>0</v>
      </c>
      <c r="O400" s="15" t="b">
        <v>0</v>
      </c>
      <c r="P400" s="15">
        <v>0</v>
      </c>
      <c r="Q400" s="15">
        <v>0</v>
      </c>
    </row>
    <row r="401" spans="1:17">
      <c r="A401" s="15">
        <v>40001605</v>
      </c>
      <c r="B401" s="15" t="s">
        <v>1396</v>
      </c>
      <c r="C401" s="15" t="s">
        <v>1397</v>
      </c>
      <c r="D401" s="15" t="s">
        <v>1398</v>
      </c>
      <c r="F401" s="15">
        <v>134269632</v>
      </c>
      <c r="G401" s="15" t="s">
        <v>46</v>
      </c>
      <c r="H401" s="15">
        <v>4</v>
      </c>
      <c r="I401" s="15">
        <v>800</v>
      </c>
      <c r="K401" s="15" t="b">
        <v>0</v>
      </c>
      <c r="L401" s="15" t="b">
        <v>0</v>
      </c>
      <c r="M401" s="15" t="b">
        <v>0</v>
      </c>
      <c r="N401" s="15" t="b">
        <v>0</v>
      </c>
      <c r="O401" s="15" t="b">
        <v>0</v>
      </c>
      <c r="P401" s="15">
        <v>0</v>
      </c>
      <c r="Q401" s="15">
        <v>0</v>
      </c>
    </row>
    <row r="402" spans="1:17">
      <c r="A402" s="15">
        <v>40001606</v>
      </c>
      <c r="B402" s="15" t="s">
        <v>1399</v>
      </c>
      <c r="C402" s="15" t="s">
        <v>1400</v>
      </c>
      <c r="D402" s="15" t="s">
        <v>1401</v>
      </c>
      <c r="F402" s="15">
        <v>134248033</v>
      </c>
      <c r="G402" s="15" t="s">
        <v>46</v>
      </c>
      <c r="H402" s="15">
        <v>4</v>
      </c>
      <c r="I402" s="15">
        <v>800</v>
      </c>
      <c r="K402" s="15" t="b">
        <v>0</v>
      </c>
      <c r="L402" s="15" t="b">
        <v>0</v>
      </c>
      <c r="M402" s="15" t="b">
        <v>0</v>
      </c>
      <c r="N402" s="15" t="b">
        <v>0</v>
      </c>
      <c r="O402" s="15" t="b">
        <v>0</v>
      </c>
      <c r="P402" s="15">
        <v>0</v>
      </c>
      <c r="Q402" s="15">
        <v>0</v>
      </c>
    </row>
    <row r="403" spans="1:17">
      <c r="A403" s="15">
        <v>40001607</v>
      </c>
      <c r="B403" s="15" t="s">
        <v>1402</v>
      </c>
      <c r="C403" s="15" t="s">
        <v>1403</v>
      </c>
      <c r="D403" s="15" t="s">
        <v>1404</v>
      </c>
      <c r="F403" s="15">
        <v>134240938</v>
      </c>
      <c r="G403" s="15" t="s">
        <v>38</v>
      </c>
      <c r="H403" s="15">
        <v>1</v>
      </c>
      <c r="I403" s="15">
        <v>0</v>
      </c>
      <c r="K403" s="15" t="b">
        <v>0</v>
      </c>
      <c r="L403" s="15" t="b">
        <v>0</v>
      </c>
      <c r="M403" s="15" t="b">
        <v>0</v>
      </c>
      <c r="N403" s="15" t="b">
        <v>0</v>
      </c>
      <c r="O403" s="15" t="b">
        <v>0</v>
      </c>
      <c r="P403" s="15">
        <v>120</v>
      </c>
      <c r="Q403" s="15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403"/>
  <sheetViews>
    <sheetView zoomScale="115" zoomScaleNormal="115" workbookViewId="0">
      <pane xSplit="3" ySplit="1" topLeftCell="D377" activePane="bottomRight" state="frozen"/>
      <selection/>
      <selection pane="topRight"/>
      <selection pane="bottomLeft"/>
      <selection pane="bottomRight" activeCell="G399" sqref="$A1:$XFD1048576"/>
    </sheetView>
  </sheetViews>
  <sheetFormatPr defaultColWidth="8.625" defaultRowHeight="15"/>
  <cols>
    <col min="1" max="10" width="8.625" style="4" customWidth="1"/>
    <col min="11" max="15" width="8.625" style="5" customWidth="1"/>
    <col min="16" max="20" width="8.625" style="4" customWidth="1"/>
    <col min="21" max="21" width="8.625" style="6" customWidth="1"/>
    <col min="22" max="22" width="8.625" style="7" hidden="1" customWidth="1"/>
    <col min="23" max="23" width="8.625" style="7" customWidth="1"/>
    <col min="24" max="24" width="8.625" style="4" customWidth="1"/>
    <col min="25" max="25" width="8.625" style="7" customWidth="1"/>
    <col min="26" max="26" width="8.625" style="7" hidden="1" customWidth="1"/>
    <col min="27" max="27" width="8.625" style="7" customWidth="1"/>
    <col min="28" max="28" width="8.625" style="4" customWidth="1"/>
    <col min="29" max="29" width="8.625" style="7" customWidth="1"/>
    <col min="30" max="30" width="8.625" style="7" hidden="1" customWidth="1"/>
    <col min="31" max="31" width="8.625" style="7" customWidth="1"/>
    <col min="32" max="32" width="8.625" style="4" customWidth="1"/>
    <col min="33" max="33" width="8.625" style="7" customWidth="1"/>
    <col min="34" max="34" width="8.625" style="7" hidden="1" customWidth="1"/>
    <col min="35" max="35" width="8.625" style="7" customWidth="1"/>
    <col min="36" max="36" width="8.625" style="4" customWidth="1"/>
    <col min="37" max="37" width="8.625" style="7" customWidth="1"/>
    <col min="38" max="38" width="8.625" style="7" hidden="1" customWidth="1"/>
    <col min="39" max="39" width="8.625" style="7" customWidth="1"/>
    <col min="40" max="40" width="8.625" style="4" customWidth="1"/>
    <col min="41" max="41" width="8.625" style="7" customWidth="1"/>
    <col min="42" max="42" width="8.625" style="7" hidden="1" customWidth="1"/>
    <col min="43" max="43" width="8.625" style="7" customWidth="1"/>
    <col min="44" max="44" width="8.625" style="4" customWidth="1"/>
    <col min="45" max="45" width="8.625" style="7" customWidth="1"/>
    <col min="46" max="46" width="8.625" style="7" hidden="1" customWidth="1"/>
    <col min="47" max="47" width="8.625" style="7" customWidth="1"/>
    <col min="48" max="48" width="8.625" style="4" customWidth="1"/>
    <col min="49" max="49" width="8.625" style="7" customWidth="1"/>
    <col min="50" max="50" width="8.625" style="7" hidden="1" customWidth="1"/>
    <col min="51" max="51" width="8.625" style="7" customWidth="1"/>
    <col min="52" max="52" width="8.625" style="4" customWidth="1"/>
    <col min="53" max="53" width="8.625" style="7" customWidth="1"/>
    <col min="54" max="54" width="8.625" style="7" hidden="1" customWidth="1"/>
    <col min="55" max="55" width="8.625" style="7" customWidth="1"/>
    <col min="56" max="56" width="8.625" style="4" customWidth="1"/>
    <col min="57" max="57" width="8.625" style="7" customWidth="1"/>
    <col min="58" max="58" width="8.625" style="7" hidden="1" customWidth="1"/>
    <col min="59" max="59" width="8.625" style="7" customWidth="1"/>
    <col min="60" max="60" width="8.625" style="4" customWidth="1"/>
    <col min="61" max="61" width="8.625" style="7" customWidth="1"/>
    <col min="62" max="62" width="8.625" style="7" hidden="1" customWidth="1"/>
    <col min="63" max="63" width="8.625" style="7" customWidth="1"/>
    <col min="64" max="64" width="8.625" style="4" customWidth="1"/>
    <col min="65" max="65" width="8.625" style="7" customWidth="1"/>
    <col min="66" max="66" width="8.625" style="7" hidden="1" customWidth="1"/>
    <col min="67" max="67" width="8.625" style="7" customWidth="1"/>
    <col min="68" max="68" width="8.625" style="4" customWidth="1"/>
    <col min="69" max="69" width="8.625" style="7" customWidth="1"/>
    <col min="70" max="70" width="8.625" style="7" hidden="1" customWidth="1"/>
    <col min="71" max="71" width="8.625" style="7" customWidth="1"/>
    <col min="72" max="72" width="8.625" style="4" customWidth="1"/>
    <col min="73" max="73" width="8.625" style="7" customWidth="1"/>
    <col min="74" max="74" width="8.625" style="7" hidden="1" customWidth="1"/>
    <col min="75" max="75" width="8.625" style="7" customWidth="1"/>
    <col min="76" max="76" width="8.625" style="4" customWidth="1"/>
    <col min="77" max="77" width="8.625" style="7" customWidth="1"/>
    <col min="78" max="78" width="8.625" style="7" hidden="1" customWidth="1"/>
    <col min="79" max="79" width="8.625" style="7" customWidth="1"/>
    <col min="80" max="80" width="8.625" style="4" customWidth="1"/>
    <col min="81" max="81" width="8.625" style="7" customWidth="1"/>
    <col min="82" max="16384" width="8.625" style="4" customWidth="1"/>
  </cols>
  <sheetData>
    <row r="1" ht="16.5" spans="1:80">
      <c r="A1" s="4" t="s">
        <v>0</v>
      </c>
      <c r="B1" s="4" t="s">
        <v>1</v>
      </c>
      <c r="C1" s="8" t="s">
        <v>2</v>
      </c>
      <c r="D1" s="8" t="s">
        <v>3</v>
      </c>
      <c r="F1" s="4" t="s">
        <v>1405</v>
      </c>
      <c r="G1" s="8" t="s">
        <v>5</v>
      </c>
      <c r="H1" s="4" t="s">
        <v>1406</v>
      </c>
      <c r="I1" s="4" t="s">
        <v>7</v>
      </c>
      <c r="J1" s="8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4" t="s">
        <v>14</v>
      </c>
      <c r="Q1" s="4" t="s">
        <v>15</v>
      </c>
      <c r="R1" s="4" t="s">
        <v>1407</v>
      </c>
      <c r="S1" s="4" t="s">
        <v>1408</v>
      </c>
      <c r="T1" s="4" t="s">
        <v>1409</v>
      </c>
      <c r="U1" s="6" t="s">
        <v>1410</v>
      </c>
      <c r="W1" s="7">
        <v>1</v>
      </c>
      <c r="X1" s="4" t="str">
        <f>"参数"&amp;W1</f>
        <v>参数1</v>
      </c>
      <c r="AA1" s="7">
        <f>W1+1</f>
        <v>2</v>
      </c>
      <c r="AB1" s="4" t="str">
        <f>"参数"&amp;AA1</f>
        <v>参数2</v>
      </c>
      <c r="AE1" s="7">
        <f>AA1+1</f>
        <v>3</v>
      </c>
      <c r="AF1" s="4" t="str">
        <f>"参数"&amp;AE1</f>
        <v>参数3</v>
      </c>
      <c r="AI1" s="7">
        <f>AE1+1</f>
        <v>4</v>
      </c>
      <c r="AJ1" s="4" t="str">
        <f>"参数"&amp;AI1</f>
        <v>参数4</v>
      </c>
      <c r="AM1" s="7">
        <f>AI1+1</f>
        <v>5</v>
      </c>
      <c r="AN1" s="4" t="str">
        <f>"参数"&amp;AM1</f>
        <v>参数5</v>
      </c>
      <c r="AQ1" s="7">
        <f>AM1+1</f>
        <v>6</v>
      </c>
      <c r="AR1" s="4" t="str">
        <f>"参数"&amp;AQ1</f>
        <v>参数6</v>
      </c>
      <c r="AU1" s="7">
        <f>AQ1+1</f>
        <v>7</v>
      </c>
      <c r="AV1" s="4" t="str">
        <f>"参数"&amp;AU1</f>
        <v>参数7</v>
      </c>
      <c r="AY1" s="7">
        <f>AU1+1</f>
        <v>8</v>
      </c>
      <c r="AZ1" s="4" t="str">
        <f>"参数"&amp;AY1</f>
        <v>参数8</v>
      </c>
      <c r="BC1" s="7">
        <f>AY1+1</f>
        <v>9</v>
      </c>
      <c r="BD1" s="4" t="str">
        <f>"参数"&amp;BC1</f>
        <v>参数9</v>
      </c>
      <c r="BG1" s="7">
        <f>BC1+1</f>
        <v>10</v>
      </c>
      <c r="BH1" s="4" t="str">
        <f>"参数"&amp;BG1</f>
        <v>参数10</v>
      </c>
      <c r="BK1" s="7">
        <f>BG1+1</f>
        <v>11</v>
      </c>
      <c r="BL1" s="4" t="str">
        <f>"参数"&amp;BK1</f>
        <v>参数11</v>
      </c>
      <c r="BO1" s="7">
        <f>BK1+1</f>
        <v>12</v>
      </c>
      <c r="BP1" s="4" t="str">
        <f>"参数"&amp;BO1</f>
        <v>参数12</v>
      </c>
      <c r="BS1" s="7">
        <f>BO1+1</f>
        <v>13</v>
      </c>
      <c r="BT1" s="4" t="str">
        <f>"参数"&amp;BS1</f>
        <v>参数13</v>
      </c>
      <c r="BW1" s="7">
        <f>BS1+1</f>
        <v>14</v>
      </c>
      <c r="BX1" s="4" t="str">
        <f>"参数"&amp;BW1</f>
        <v>参数14</v>
      </c>
      <c r="CA1" s="7">
        <f>BW1+1</f>
        <v>15</v>
      </c>
      <c r="CB1" s="4" t="str">
        <f>"参数"&amp;CA1</f>
        <v>参数15</v>
      </c>
    </row>
    <row r="2" spans="1:81">
      <c r="A2" s="4">
        <v>38132481</v>
      </c>
      <c r="B2" s="4" t="s">
        <v>35</v>
      </c>
      <c r="C2" s="9" t="s">
        <v>36</v>
      </c>
      <c r="D2" s="4" t="str">
        <f>B2</f>
        <v>点石成金</v>
      </c>
      <c r="E2" s="4" t="s">
        <v>37</v>
      </c>
      <c r="F2" s="4">
        <v>134256040</v>
      </c>
      <c r="G2" s="8" t="s">
        <v>38</v>
      </c>
      <c r="H2" s="4">
        <v>4</v>
      </c>
      <c r="I2" s="4">
        <v>500</v>
      </c>
      <c r="K2" s="5" t="b">
        <v>0</v>
      </c>
      <c r="L2" s="5" t="b">
        <v>0</v>
      </c>
      <c r="M2" s="5" t="b">
        <v>0</v>
      </c>
      <c r="N2" s="5" t="b">
        <v>0</v>
      </c>
      <c r="O2" s="5" t="b">
        <v>1</v>
      </c>
      <c r="P2" s="4">
        <v>0</v>
      </c>
      <c r="Q2" s="4">
        <v>20</v>
      </c>
      <c r="R2" s="8"/>
      <c r="S2" s="8"/>
      <c r="T2" s="4">
        <f>A2</f>
        <v>38132481</v>
      </c>
      <c r="U2" s="6" t="str">
        <f>_xlfn.IFNA(V2,"")</f>
        <v/>
      </c>
      <c r="V2" s="7" t="str">
        <f>IF(AND(W2&lt;&gt;"",X2&lt;&gt;""),"|"&amp;W2&amp;"="&amp;X2&amp;"="&amp;Y2&amp;Z2,Z2&amp;"")</f>
        <v/>
      </c>
      <c r="W2" s="7" t="str">
        <f>_xlfn.IFNA(IF(VLOOKUP($T2,技能模板!$B:$BA,2*W$1,FALSE)&lt;&gt;"",VLOOKUP($T2,技能模板!$B:$BA,2*W$1,FALSE),""),"")</f>
        <v/>
      </c>
      <c r="Y2" s="7" t="str">
        <f>_xlfn.IFNA(VLOOKUP($T2,技能模板!$B:$BA,2*W$1+1,FALSE),"")</f>
        <v/>
      </c>
      <c r="Z2" s="7" t="str">
        <f t="shared" ref="Z2:Z65" si="0">IF(AND(AA2&lt;&gt;"",AB2&lt;&gt;""),"|"&amp;AA2&amp;"="&amp;AB2&amp;"="&amp;AC2&amp;AD2,AD2&amp;"")</f>
        <v/>
      </c>
      <c r="AA2" s="7" t="str">
        <f>_xlfn.IFNA(IF(VLOOKUP($T2,技能模板!$B:$BA,2*AA$1,FALSE)&lt;&gt;"",VLOOKUP($T2,技能模板!$B:$BA,2*AA$1,FALSE),""),"")</f>
        <v/>
      </c>
      <c r="AC2" s="7" t="str">
        <f>_xlfn.IFNA(VLOOKUP($T2,技能模板!$B:$BA,2*AA$1+1,FALSE),"")</f>
        <v/>
      </c>
      <c r="AD2" s="7" t="str">
        <f t="shared" ref="AD2:AD65" si="1">IF(AND(AE2&lt;&gt;"",AF2&lt;&gt;""),"|"&amp;AE2&amp;"="&amp;AF2&amp;"="&amp;AG2&amp;AH2,AH2&amp;"")</f>
        <v/>
      </c>
      <c r="AE2" s="7" t="str">
        <f>_xlfn.IFNA(IF(VLOOKUP($T2,技能模板!$B:$BA,2*AE$1,FALSE)&lt;&gt;"",VLOOKUP($T2,技能模板!$B:$BA,2*AE$1,FALSE),""),"")</f>
        <v/>
      </c>
      <c r="AG2" s="7" t="str">
        <f>_xlfn.IFNA(VLOOKUP($T2,技能模板!$B:$BA,2*AE$1+1,FALSE),"")</f>
        <v/>
      </c>
      <c r="AH2" s="7" t="str">
        <f t="shared" ref="AH2:AH65" si="2">IF(AND(AI2&lt;&gt;"",AJ2&lt;&gt;""),"|"&amp;AI2&amp;"="&amp;AJ2&amp;"="&amp;AK2&amp;AL2,AL2&amp;"")</f>
        <v/>
      </c>
      <c r="AI2" s="7" t="str">
        <f>_xlfn.IFNA(IF(VLOOKUP($T2,技能模板!$B:$BA,2*AI$1,FALSE)&lt;&gt;"",VLOOKUP($T2,技能模板!$B:$BA,2*AI$1,FALSE),""),"")</f>
        <v/>
      </c>
      <c r="AK2" s="7" t="str">
        <f>_xlfn.IFNA(VLOOKUP($T2,技能模板!$B:$BA,2*AI$1+1,FALSE),"")</f>
        <v/>
      </c>
      <c r="AL2" s="7" t="str">
        <f t="shared" ref="AL2:AL65" si="3">IF(AND(AM2&lt;&gt;"",AN2&lt;&gt;""),"|"&amp;AM2&amp;"="&amp;AN2&amp;"="&amp;AO2&amp;AP2,AP2&amp;"")</f>
        <v/>
      </c>
      <c r="AM2" s="7" t="str">
        <f>_xlfn.IFNA(IF(VLOOKUP($T2,技能模板!$B:$BA,2*AM$1,FALSE)&lt;&gt;"",VLOOKUP($T2,技能模板!$B:$BA,2*AM$1,FALSE),""),"")</f>
        <v/>
      </c>
      <c r="AO2" s="7" t="str">
        <f>_xlfn.IFNA(VLOOKUP($T2,技能模板!$B:$BA,2*AM$1+1,FALSE),"")</f>
        <v/>
      </c>
      <c r="AP2" s="7" t="str">
        <f t="shared" ref="AP2:AP65" si="4">IF(AND(AQ2&lt;&gt;"",AR2&lt;&gt;""),"|"&amp;AQ2&amp;"="&amp;AR2&amp;"="&amp;AS2&amp;AT2,AT2&amp;"")</f>
        <v/>
      </c>
      <c r="AQ2" s="7" t="str">
        <f>_xlfn.IFNA(IF(VLOOKUP($T2,技能模板!$B:$BA,2*AQ$1,FALSE)&lt;&gt;"",VLOOKUP($T2,技能模板!$B:$BA,2*AQ$1,FALSE),""),"")</f>
        <v/>
      </c>
      <c r="AS2" s="7" t="str">
        <f>_xlfn.IFNA(VLOOKUP($T2,技能模板!$B:$BA,2*AQ$1+1,FALSE),"")</f>
        <v/>
      </c>
      <c r="AT2" s="7" t="str">
        <f t="shared" ref="AT2:AT65" si="5">IF(AND(AU2&lt;&gt;"",AV2&lt;&gt;""),"|"&amp;AU2&amp;"="&amp;AV2&amp;"="&amp;AW2&amp;AX2,AX2&amp;"")</f>
        <v/>
      </c>
      <c r="AU2" s="7" t="str">
        <f>_xlfn.IFNA(IF(VLOOKUP($T2,技能模板!$B:$BA,2*AU$1,FALSE)&lt;&gt;"",VLOOKUP($T2,技能模板!$B:$BA,2*AU$1,FALSE),""),"")</f>
        <v/>
      </c>
      <c r="AW2" s="7" t="str">
        <f>_xlfn.IFNA(VLOOKUP($T2,技能模板!$B:$BA,2*AU$1+1,FALSE),"")</f>
        <v/>
      </c>
      <c r="AX2" s="7" t="str">
        <f t="shared" ref="AX2:AX65" si="6">IF(AND(AY2&lt;&gt;"",AZ2&lt;&gt;""),"|"&amp;AY2&amp;"="&amp;AZ2&amp;"="&amp;BA2&amp;BB2,BB2&amp;"")</f>
        <v/>
      </c>
      <c r="AY2" s="7" t="str">
        <f>_xlfn.IFNA(IF(VLOOKUP($T2,技能模板!$B:$BA,2*AY$1,FALSE)&lt;&gt;"",VLOOKUP($T2,技能模板!$B:$BA,2*AY$1,FALSE),""),"")</f>
        <v/>
      </c>
      <c r="BA2" s="7" t="str">
        <f>_xlfn.IFNA(VLOOKUP($T2,技能模板!$B:$BA,2*AY$1+1,FALSE),"")</f>
        <v/>
      </c>
      <c r="BB2" s="7" t="str">
        <f t="shared" ref="BB2:BB65" si="7">IF(AND(BC2&lt;&gt;"",BD2&lt;&gt;""),"|"&amp;BC2&amp;"="&amp;BD2&amp;"="&amp;BE2&amp;BF2,BF2&amp;"")</f>
        <v/>
      </c>
      <c r="BC2" s="7" t="str">
        <f>_xlfn.IFNA(IF(VLOOKUP($T2,技能模板!$B:$BA,2*BC$1,FALSE)&lt;&gt;"",VLOOKUP($T2,技能模板!$B:$BA,2*BC$1,FALSE),""),"")</f>
        <v/>
      </c>
      <c r="BE2" s="7" t="str">
        <f>_xlfn.IFNA(VLOOKUP($T2,技能模板!$B:$BA,2*BC$1+1,FALSE),"")</f>
        <v/>
      </c>
      <c r="BF2" s="7" t="str">
        <f t="shared" ref="BF2:BF65" si="8">IF(AND(BG2&lt;&gt;"",BH2&lt;&gt;""),"|"&amp;BG2&amp;"="&amp;BH2&amp;"="&amp;BI2&amp;BJ2,BJ2&amp;"")</f>
        <v/>
      </c>
      <c r="BG2" s="7" t="str">
        <f>_xlfn.IFNA(IF(VLOOKUP($T2,技能模板!$B:$BA,2*BG$1,FALSE)&lt;&gt;"",VLOOKUP($T2,技能模板!$B:$BA,2*BG$1,FALSE),""),"")</f>
        <v/>
      </c>
      <c r="BI2" s="7" t="str">
        <f>_xlfn.IFNA(VLOOKUP($T2,技能模板!$B:$BA,2*BG$1+1,FALSE),"")</f>
        <v/>
      </c>
      <c r="BJ2" s="7" t="str">
        <f t="shared" ref="BJ2:BJ65" si="9">IF(AND(BK2&lt;&gt;"",BL2&lt;&gt;""),"|"&amp;BK2&amp;"="&amp;BL2&amp;"="&amp;BM2&amp;BN2,BN2&amp;"")</f>
        <v/>
      </c>
      <c r="BK2" s="7" t="str">
        <f>_xlfn.IFNA(IF(VLOOKUP($T2,技能模板!$B:$BA,2*BK$1,FALSE)&lt;&gt;"",VLOOKUP($T2,技能模板!$B:$BA,2*BK$1,FALSE),""),"")</f>
        <v/>
      </c>
      <c r="BM2" s="7" t="str">
        <f>_xlfn.IFNA(VLOOKUP($T2,技能模板!$B:$BA,2*BK$1+1,FALSE),"")</f>
        <v/>
      </c>
      <c r="BN2" s="7" t="str">
        <f t="shared" ref="BN2:BN65" si="10">IF(AND(BO2&lt;&gt;"",BP2&lt;&gt;""),"|"&amp;BO2&amp;"="&amp;BP2&amp;"="&amp;BQ2&amp;BR2,BR2&amp;"")</f>
        <v/>
      </c>
      <c r="BO2" s="7" t="str">
        <f>_xlfn.IFNA(IF(VLOOKUP($T2,技能模板!$B:$BA,2*BO$1,FALSE)&lt;&gt;"",VLOOKUP($T2,技能模板!$B:$BA,2*BO$1,FALSE),""),"")</f>
        <v/>
      </c>
      <c r="BQ2" s="7" t="str">
        <f>_xlfn.IFNA(VLOOKUP($T2,技能模板!$B:$BA,2*BO$1+1,FALSE),"")</f>
        <v/>
      </c>
      <c r="BR2" s="7" t="str">
        <f t="shared" ref="BR2:BR65" si="11">IF(AND(BS2&lt;&gt;"",BT2&lt;&gt;""),"|"&amp;BS2&amp;"="&amp;BT2&amp;"="&amp;BU2&amp;BV2,BV2&amp;"")</f>
        <v/>
      </c>
      <c r="BS2" s="7" t="str">
        <f>_xlfn.IFNA(IF(VLOOKUP($T2,技能模板!$B:$BA,2*BS$1,FALSE)&lt;&gt;"",VLOOKUP($T2,技能模板!$B:$BA,2*BS$1,FALSE),""),"")</f>
        <v/>
      </c>
      <c r="BU2" s="7" t="str">
        <f>_xlfn.IFNA(VLOOKUP($T2,技能模板!$B:$BA,2*BS$1+1,FALSE),"")</f>
        <v/>
      </c>
      <c r="BV2" s="7" t="str">
        <f t="shared" ref="BV2:BV65" si="12">IF(AND(BW2&lt;&gt;"",BX2&lt;&gt;""),"|"&amp;BW2&amp;"="&amp;BX2&amp;"="&amp;BY2&amp;BZ2,BZ2&amp;"")</f>
        <v/>
      </c>
      <c r="BW2" s="7" t="str">
        <f>_xlfn.IFNA(IF(VLOOKUP($T2,技能模板!$B:$BA,2*BW$1,FALSE)&lt;&gt;"",VLOOKUP($T2,技能模板!$B:$BA,2*BW$1,FALSE),""),"")</f>
        <v/>
      </c>
      <c r="BY2" s="7" t="str">
        <f>_xlfn.IFNA(VLOOKUP($T2,技能模板!$B:$BA,2*BW$1+1,FALSE),"")</f>
        <v/>
      </c>
      <c r="BZ2" s="7" t="str">
        <f t="shared" ref="BZ2:BZ65" si="13">IF(AND(CA2&lt;&gt;"",CB2&lt;&gt;""),"|"&amp;CA2&amp;"="&amp;CB2&amp;"="&amp;CC2&amp;CD2,CD2&amp;"")</f>
        <v/>
      </c>
      <c r="CA2" s="7" t="str">
        <f>_xlfn.IFNA(IF(VLOOKUP($T2,技能模板!$B:$BA,2*CA$1,FALSE)&lt;&gt;"",VLOOKUP($T2,技能模板!$B:$BA,2*CA$1,FALSE),""),"")</f>
        <v/>
      </c>
      <c r="CC2" s="7" t="str">
        <f>_xlfn.IFNA(VLOOKUP($T2,技能模板!$B:$BA,2*CA$1+1,FALSE),"")</f>
        <v/>
      </c>
    </row>
    <row r="3" spans="1:81">
      <c r="A3" s="4">
        <v>38132482</v>
      </c>
      <c r="B3" s="4" t="s">
        <v>40</v>
      </c>
      <c r="C3" s="9" t="s">
        <v>41</v>
      </c>
      <c r="D3" s="4" t="str">
        <f t="shared" ref="D3:D66" si="14">B3</f>
        <v>狂乱药剂</v>
      </c>
      <c r="E3" s="4" t="s">
        <v>42</v>
      </c>
      <c r="F3" s="4">
        <v>134249998</v>
      </c>
      <c r="G3" s="4" t="s">
        <v>38</v>
      </c>
      <c r="H3" s="4">
        <v>4</v>
      </c>
      <c r="I3" s="4">
        <v>500</v>
      </c>
      <c r="K3" s="5" t="b">
        <v>0</v>
      </c>
      <c r="L3" s="5" t="b">
        <v>0</v>
      </c>
      <c r="M3" s="5" t="b">
        <v>0</v>
      </c>
      <c r="N3" s="5" t="b">
        <v>0</v>
      </c>
      <c r="O3" s="5" t="b">
        <v>1</v>
      </c>
      <c r="P3" s="4">
        <v>0</v>
      </c>
      <c r="Q3" s="4">
        <v>25</v>
      </c>
      <c r="T3" s="4">
        <f t="shared" ref="T3:T66" si="15">A3</f>
        <v>38132482</v>
      </c>
      <c r="U3" s="6" t="str">
        <f t="shared" ref="U3:U66" si="16">_xlfn.IFNA(V3,"")</f>
        <v/>
      </c>
      <c r="V3" s="7" t="str">
        <f t="shared" ref="V3:V66" si="17">IF(AND(W3&lt;&gt;"",X3&lt;&gt;""),"|"&amp;W3&amp;"="&amp;X3&amp;"="&amp;Y3&amp;Z3,Z3&amp;"")</f>
        <v/>
      </c>
      <c r="W3" s="7" t="str">
        <f>_xlfn.IFNA(IF(VLOOKUP($T3,技能模板!$B:$BA,2*W$1,FALSE)&lt;&gt;"",VLOOKUP($T3,技能模板!$B:$BA,2*W$1,FALSE),""),"")</f>
        <v/>
      </c>
      <c r="Y3" s="7" t="str">
        <f>_xlfn.IFNA(VLOOKUP($T3,技能模板!$B:$BA,2*W$1+1,FALSE),"")</f>
        <v/>
      </c>
      <c r="Z3" s="7" t="str">
        <f t="shared" si="0"/>
        <v/>
      </c>
      <c r="AA3" s="7" t="str">
        <f>_xlfn.IFNA(IF(VLOOKUP($T3,技能模板!$B:$BA,2*AA$1,FALSE)&lt;&gt;"",VLOOKUP($T3,技能模板!$B:$BA,2*AA$1,FALSE),""),"")</f>
        <v/>
      </c>
      <c r="AC3" s="7" t="str">
        <f>_xlfn.IFNA(VLOOKUP($T3,技能模板!$B:$BA,2*AA$1+1,FALSE),"")</f>
        <v/>
      </c>
      <c r="AD3" s="7" t="str">
        <f t="shared" si="1"/>
        <v/>
      </c>
      <c r="AE3" s="7" t="str">
        <f>_xlfn.IFNA(IF(VLOOKUP($T3,技能模板!$B:$BA,2*AE$1,FALSE)&lt;&gt;"",VLOOKUP($T3,技能模板!$B:$BA,2*AE$1,FALSE),""),"")</f>
        <v/>
      </c>
      <c r="AG3" s="7" t="str">
        <f>_xlfn.IFNA(VLOOKUP($T3,技能模板!$B:$BA,2*AE$1+1,FALSE),"")</f>
        <v/>
      </c>
      <c r="AH3" s="7" t="str">
        <f t="shared" si="2"/>
        <v/>
      </c>
      <c r="AI3" s="7" t="str">
        <f>_xlfn.IFNA(IF(VLOOKUP($T3,技能模板!$B:$BA,2*AI$1,FALSE)&lt;&gt;"",VLOOKUP($T3,技能模板!$B:$BA,2*AI$1,FALSE),""),"")</f>
        <v/>
      </c>
      <c r="AK3" s="7" t="str">
        <f>_xlfn.IFNA(VLOOKUP($T3,技能模板!$B:$BA,2*AI$1+1,FALSE),"")</f>
        <v/>
      </c>
      <c r="AL3" s="7" t="str">
        <f t="shared" si="3"/>
        <v/>
      </c>
      <c r="AM3" s="7" t="str">
        <f>_xlfn.IFNA(IF(VLOOKUP($T3,技能模板!$B:$BA,2*AM$1,FALSE)&lt;&gt;"",VLOOKUP($T3,技能模板!$B:$BA,2*AM$1,FALSE),""),"")</f>
        <v/>
      </c>
      <c r="AO3" s="7" t="str">
        <f>_xlfn.IFNA(VLOOKUP($T3,技能模板!$B:$BA,2*AM$1+1,FALSE),"")</f>
        <v/>
      </c>
      <c r="AP3" s="7" t="str">
        <f t="shared" si="4"/>
        <v/>
      </c>
      <c r="AQ3" s="7" t="str">
        <f>_xlfn.IFNA(IF(VLOOKUP($T3,技能模板!$B:$BA,2*AQ$1,FALSE)&lt;&gt;"",VLOOKUP($T3,技能模板!$B:$BA,2*AQ$1,FALSE),""),"")</f>
        <v/>
      </c>
      <c r="AS3" s="7" t="str">
        <f>_xlfn.IFNA(VLOOKUP($T3,技能模板!$B:$BA,2*AQ$1+1,FALSE),"")</f>
        <v/>
      </c>
      <c r="AT3" s="7" t="str">
        <f t="shared" si="5"/>
        <v/>
      </c>
      <c r="AU3" s="7" t="str">
        <f>_xlfn.IFNA(IF(VLOOKUP($T3,技能模板!$B:$BA,2*AU$1,FALSE)&lt;&gt;"",VLOOKUP($T3,技能模板!$B:$BA,2*AU$1,FALSE),""),"")</f>
        <v/>
      </c>
      <c r="AW3" s="7" t="str">
        <f>_xlfn.IFNA(VLOOKUP($T3,技能模板!$B:$BA,2*AU$1+1,FALSE),"")</f>
        <v/>
      </c>
      <c r="AX3" s="7" t="str">
        <f t="shared" si="6"/>
        <v/>
      </c>
      <c r="AY3" s="7" t="str">
        <f>_xlfn.IFNA(IF(VLOOKUP($T3,技能模板!$B:$BA,2*AY$1,FALSE)&lt;&gt;"",VLOOKUP($T3,技能模板!$B:$BA,2*AY$1,FALSE),""),"")</f>
        <v/>
      </c>
      <c r="BA3" s="7" t="str">
        <f>_xlfn.IFNA(VLOOKUP($T3,技能模板!$B:$BA,2*AY$1+1,FALSE),"")</f>
        <v/>
      </c>
      <c r="BB3" s="7" t="str">
        <f t="shared" si="7"/>
        <v/>
      </c>
      <c r="BC3" s="7" t="str">
        <f>_xlfn.IFNA(IF(VLOOKUP($T3,技能模板!$B:$BA,2*BC$1,FALSE)&lt;&gt;"",VLOOKUP($T3,技能模板!$B:$BA,2*BC$1,FALSE),""),"")</f>
        <v/>
      </c>
      <c r="BE3" s="7" t="str">
        <f>_xlfn.IFNA(VLOOKUP($T3,技能模板!$B:$BA,2*BC$1+1,FALSE),"")</f>
        <v/>
      </c>
      <c r="BF3" s="7" t="str">
        <f t="shared" si="8"/>
        <v/>
      </c>
      <c r="BG3" s="7" t="str">
        <f>_xlfn.IFNA(IF(VLOOKUP($T3,技能模板!$B:$BA,2*BG$1,FALSE)&lt;&gt;"",VLOOKUP($T3,技能模板!$B:$BA,2*BG$1,FALSE),""),"")</f>
        <v/>
      </c>
      <c r="BI3" s="7" t="str">
        <f>_xlfn.IFNA(VLOOKUP($T3,技能模板!$B:$BA,2*BG$1+1,FALSE),"")</f>
        <v/>
      </c>
      <c r="BJ3" s="7" t="str">
        <f t="shared" si="9"/>
        <v/>
      </c>
      <c r="BK3" s="7" t="str">
        <f>_xlfn.IFNA(IF(VLOOKUP($T3,技能模板!$B:$BA,2*BK$1,FALSE)&lt;&gt;"",VLOOKUP($T3,技能模板!$B:$BA,2*BK$1,FALSE),""),"")</f>
        <v/>
      </c>
      <c r="BM3" s="7" t="str">
        <f>_xlfn.IFNA(VLOOKUP($T3,技能模板!$B:$BA,2*BK$1+1,FALSE),"")</f>
        <v/>
      </c>
      <c r="BN3" s="7" t="str">
        <f t="shared" si="10"/>
        <v/>
      </c>
      <c r="BO3" s="7" t="str">
        <f>_xlfn.IFNA(IF(VLOOKUP($T3,技能模板!$B:$BA,2*BO$1,FALSE)&lt;&gt;"",VLOOKUP($T3,技能模板!$B:$BA,2*BO$1,FALSE),""),"")</f>
        <v/>
      </c>
      <c r="BQ3" s="7" t="str">
        <f>_xlfn.IFNA(VLOOKUP($T3,技能模板!$B:$BA,2*BO$1+1,FALSE),"")</f>
        <v/>
      </c>
      <c r="BR3" s="7" t="str">
        <f t="shared" si="11"/>
        <v/>
      </c>
      <c r="BS3" s="7" t="str">
        <f>_xlfn.IFNA(IF(VLOOKUP($T3,技能模板!$B:$BA,2*BS$1,FALSE)&lt;&gt;"",VLOOKUP($T3,技能模板!$B:$BA,2*BS$1,FALSE),""),"")</f>
        <v/>
      </c>
      <c r="BU3" s="7" t="str">
        <f>_xlfn.IFNA(VLOOKUP($T3,技能模板!$B:$BA,2*BS$1+1,FALSE),"")</f>
        <v/>
      </c>
      <c r="BV3" s="7" t="str">
        <f t="shared" si="12"/>
        <v/>
      </c>
      <c r="BW3" s="7" t="str">
        <f>_xlfn.IFNA(IF(VLOOKUP($T3,技能模板!$B:$BA,2*BW$1,FALSE)&lt;&gt;"",VLOOKUP($T3,技能模板!$B:$BA,2*BW$1,FALSE),""),"")</f>
        <v/>
      </c>
      <c r="BY3" s="7" t="str">
        <f>_xlfn.IFNA(VLOOKUP($T3,技能模板!$B:$BA,2*BW$1+1,FALSE),"")</f>
        <v/>
      </c>
      <c r="BZ3" s="7" t="str">
        <f t="shared" si="13"/>
        <v/>
      </c>
      <c r="CA3" s="7" t="str">
        <f>_xlfn.IFNA(IF(VLOOKUP($T3,技能模板!$B:$BA,2*CA$1,FALSE)&lt;&gt;"",VLOOKUP($T3,技能模板!$B:$BA,2*CA$1,FALSE),""),"")</f>
        <v/>
      </c>
      <c r="CC3" s="7" t="str">
        <f>_xlfn.IFNA(VLOOKUP($T3,技能模板!$B:$BA,2*CA$1+1,FALSE),"")</f>
        <v/>
      </c>
    </row>
    <row r="4" spans="1:81">
      <c r="A4" s="4">
        <v>38132483</v>
      </c>
      <c r="B4" s="4" t="s">
        <v>43</v>
      </c>
      <c r="C4" s="9" t="s">
        <v>44</v>
      </c>
      <c r="D4" s="4" t="str">
        <f t="shared" si="14"/>
        <v>贪婪</v>
      </c>
      <c r="E4" s="4" t="s">
        <v>45</v>
      </c>
      <c r="F4" s="4">
        <v>134221042</v>
      </c>
      <c r="G4" s="4" t="s">
        <v>46</v>
      </c>
      <c r="H4" s="4">
        <v>4</v>
      </c>
      <c r="I4" s="4">
        <v>0</v>
      </c>
      <c r="K4" s="5" t="b">
        <v>0</v>
      </c>
      <c r="L4" s="5" t="b">
        <v>0</v>
      </c>
      <c r="M4" s="5" t="b">
        <v>0</v>
      </c>
      <c r="N4" s="5" t="b">
        <v>0</v>
      </c>
      <c r="O4" s="5" t="b">
        <v>1</v>
      </c>
      <c r="P4" s="4">
        <v>0</v>
      </c>
      <c r="Q4" s="4">
        <v>0</v>
      </c>
      <c r="T4" s="4">
        <f t="shared" si="15"/>
        <v>38132483</v>
      </c>
      <c r="U4" s="6" t="str">
        <f t="shared" si="16"/>
        <v/>
      </c>
      <c r="V4" s="7" t="str">
        <f t="shared" si="17"/>
        <v/>
      </c>
      <c r="W4" s="7" t="str">
        <f>_xlfn.IFNA(IF(VLOOKUP($T4,技能模板!$B:$BA,2*W$1,FALSE)&lt;&gt;"",VLOOKUP($T4,技能模板!$B:$BA,2*W$1,FALSE),""),"")</f>
        <v/>
      </c>
      <c r="Y4" s="7" t="str">
        <f>_xlfn.IFNA(VLOOKUP($T4,技能模板!$B:$BA,2*W$1+1,FALSE),"")</f>
        <v/>
      </c>
      <c r="Z4" s="7" t="str">
        <f t="shared" si="0"/>
        <v/>
      </c>
      <c r="AA4" s="7" t="str">
        <f>_xlfn.IFNA(IF(VLOOKUP($T4,技能模板!$B:$BA,2*AA$1,FALSE)&lt;&gt;"",VLOOKUP($T4,技能模板!$B:$BA,2*AA$1,FALSE),""),"")</f>
        <v/>
      </c>
      <c r="AC4" s="7" t="str">
        <f>_xlfn.IFNA(VLOOKUP($T4,技能模板!$B:$BA,2*AA$1+1,FALSE),"")</f>
        <v/>
      </c>
      <c r="AD4" s="7" t="str">
        <f t="shared" si="1"/>
        <v/>
      </c>
      <c r="AE4" s="7" t="str">
        <f>_xlfn.IFNA(IF(VLOOKUP($T4,技能模板!$B:$BA,2*AE$1,FALSE)&lt;&gt;"",VLOOKUP($T4,技能模板!$B:$BA,2*AE$1,FALSE),""),"")</f>
        <v/>
      </c>
      <c r="AG4" s="7" t="str">
        <f>_xlfn.IFNA(VLOOKUP($T4,技能模板!$B:$BA,2*AE$1+1,FALSE),"")</f>
        <v/>
      </c>
      <c r="AH4" s="7" t="str">
        <f t="shared" si="2"/>
        <v/>
      </c>
      <c r="AI4" s="7" t="str">
        <f>_xlfn.IFNA(IF(VLOOKUP($T4,技能模板!$B:$BA,2*AI$1,FALSE)&lt;&gt;"",VLOOKUP($T4,技能模板!$B:$BA,2*AI$1,FALSE),""),"")</f>
        <v/>
      </c>
      <c r="AK4" s="7" t="str">
        <f>_xlfn.IFNA(VLOOKUP($T4,技能模板!$B:$BA,2*AI$1+1,FALSE),"")</f>
        <v/>
      </c>
      <c r="AL4" s="7" t="str">
        <f t="shared" si="3"/>
        <v/>
      </c>
      <c r="AM4" s="7" t="str">
        <f>_xlfn.IFNA(IF(VLOOKUP($T4,技能模板!$B:$BA,2*AM$1,FALSE)&lt;&gt;"",VLOOKUP($T4,技能模板!$B:$BA,2*AM$1,FALSE),""),"")</f>
        <v/>
      </c>
      <c r="AO4" s="7" t="str">
        <f>_xlfn.IFNA(VLOOKUP($T4,技能模板!$B:$BA,2*AM$1+1,FALSE),"")</f>
        <v/>
      </c>
      <c r="AP4" s="7" t="str">
        <f t="shared" si="4"/>
        <v/>
      </c>
      <c r="AQ4" s="7" t="str">
        <f>_xlfn.IFNA(IF(VLOOKUP($T4,技能模板!$B:$BA,2*AQ$1,FALSE)&lt;&gt;"",VLOOKUP($T4,技能模板!$B:$BA,2*AQ$1,FALSE),""),"")</f>
        <v/>
      </c>
      <c r="AS4" s="7" t="str">
        <f>_xlfn.IFNA(VLOOKUP($T4,技能模板!$B:$BA,2*AQ$1+1,FALSE),"")</f>
        <v/>
      </c>
      <c r="AT4" s="7" t="str">
        <f t="shared" si="5"/>
        <v/>
      </c>
      <c r="AU4" s="7" t="str">
        <f>_xlfn.IFNA(IF(VLOOKUP($T4,技能模板!$B:$BA,2*AU$1,FALSE)&lt;&gt;"",VLOOKUP($T4,技能模板!$B:$BA,2*AU$1,FALSE),""),"")</f>
        <v/>
      </c>
      <c r="AW4" s="7" t="str">
        <f>_xlfn.IFNA(VLOOKUP($T4,技能模板!$B:$BA,2*AU$1+1,FALSE),"")</f>
        <v/>
      </c>
      <c r="AX4" s="7" t="str">
        <f t="shared" si="6"/>
        <v/>
      </c>
      <c r="AY4" s="7" t="str">
        <f>_xlfn.IFNA(IF(VLOOKUP($T4,技能模板!$B:$BA,2*AY$1,FALSE)&lt;&gt;"",VLOOKUP($T4,技能模板!$B:$BA,2*AY$1,FALSE),""),"")</f>
        <v/>
      </c>
      <c r="BA4" s="7" t="str">
        <f>_xlfn.IFNA(VLOOKUP($T4,技能模板!$B:$BA,2*AY$1+1,FALSE),"")</f>
        <v/>
      </c>
      <c r="BB4" s="7" t="str">
        <f t="shared" si="7"/>
        <v/>
      </c>
      <c r="BC4" s="7" t="str">
        <f>_xlfn.IFNA(IF(VLOOKUP($T4,技能模板!$B:$BA,2*BC$1,FALSE)&lt;&gt;"",VLOOKUP($T4,技能模板!$B:$BA,2*BC$1,FALSE),""),"")</f>
        <v/>
      </c>
      <c r="BE4" s="7" t="str">
        <f>_xlfn.IFNA(VLOOKUP($T4,技能模板!$B:$BA,2*BC$1+1,FALSE),"")</f>
        <v/>
      </c>
      <c r="BF4" s="7" t="str">
        <f t="shared" si="8"/>
        <v/>
      </c>
      <c r="BG4" s="7" t="str">
        <f>_xlfn.IFNA(IF(VLOOKUP($T4,技能模板!$B:$BA,2*BG$1,FALSE)&lt;&gt;"",VLOOKUP($T4,技能模板!$B:$BA,2*BG$1,FALSE),""),"")</f>
        <v/>
      </c>
      <c r="BI4" s="7" t="str">
        <f>_xlfn.IFNA(VLOOKUP($T4,技能模板!$B:$BA,2*BG$1+1,FALSE),"")</f>
        <v/>
      </c>
      <c r="BJ4" s="7" t="str">
        <f t="shared" si="9"/>
        <v/>
      </c>
      <c r="BK4" s="7" t="str">
        <f>_xlfn.IFNA(IF(VLOOKUP($T4,技能模板!$B:$BA,2*BK$1,FALSE)&lt;&gt;"",VLOOKUP($T4,技能模板!$B:$BA,2*BK$1,FALSE),""),"")</f>
        <v/>
      </c>
      <c r="BM4" s="7" t="str">
        <f>_xlfn.IFNA(VLOOKUP($T4,技能模板!$B:$BA,2*BK$1+1,FALSE),"")</f>
        <v/>
      </c>
      <c r="BN4" s="7" t="str">
        <f t="shared" si="10"/>
        <v/>
      </c>
      <c r="BO4" s="7" t="str">
        <f>_xlfn.IFNA(IF(VLOOKUP($T4,技能模板!$B:$BA,2*BO$1,FALSE)&lt;&gt;"",VLOOKUP($T4,技能模板!$B:$BA,2*BO$1,FALSE),""),"")</f>
        <v/>
      </c>
      <c r="BQ4" s="7" t="str">
        <f>_xlfn.IFNA(VLOOKUP($T4,技能模板!$B:$BA,2*BO$1+1,FALSE),"")</f>
        <v/>
      </c>
      <c r="BR4" s="7" t="str">
        <f t="shared" si="11"/>
        <v/>
      </c>
      <c r="BS4" s="7" t="str">
        <f>_xlfn.IFNA(IF(VLOOKUP($T4,技能模板!$B:$BA,2*BS$1,FALSE)&lt;&gt;"",VLOOKUP($T4,技能模板!$B:$BA,2*BS$1,FALSE),""),"")</f>
        <v/>
      </c>
      <c r="BU4" s="7" t="str">
        <f>_xlfn.IFNA(VLOOKUP($T4,技能模板!$B:$BA,2*BS$1+1,FALSE),"")</f>
        <v/>
      </c>
      <c r="BV4" s="7" t="str">
        <f t="shared" si="12"/>
        <v/>
      </c>
      <c r="BW4" s="7" t="str">
        <f>_xlfn.IFNA(IF(VLOOKUP($T4,技能模板!$B:$BA,2*BW$1,FALSE)&lt;&gt;"",VLOOKUP($T4,技能模板!$B:$BA,2*BW$1,FALSE),""),"")</f>
        <v/>
      </c>
      <c r="BY4" s="7" t="str">
        <f>_xlfn.IFNA(VLOOKUP($T4,技能模板!$B:$BA,2*BW$1+1,FALSE),"")</f>
        <v/>
      </c>
      <c r="BZ4" s="7" t="str">
        <f t="shared" si="13"/>
        <v/>
      </c>
      <c r="CA4" s="7" t="str">
        <f>_xlfn.IFNA(IF(VLOOKUP($T4,技能模板!$B:$BA,2*CA$1,FALSE)&lt;&gt;"",VLOOKUP($T4,技能模板!$B:$BA,2*CA$1,FALSE),""),"")</f>
        <v/>
      </c>
      <c r="CC4" s="7" t="str">
        <f>_xlfn.IFNA(VLOOKUP($T4,技能模板!$B:$BA,2*CA$1+1,FALSE),"")</f>
        <v/>
      </c>
    </row>
    <row r="5" spans="1:81">
      <c r="A5" s="4">
        <v>38132484</v>
      </c>
      <c r="B5" s="4" t="s">
        <v>47</v>
      </c>
      <c r="C5" s="9" t="s">
        <v>48</v>
      </c>
      <c r="D5" s="4" t="str">
        <f t="shared" si="14"/>
        <v>铜兵铁将</v>
      </c>
      <c r="E5" s="4" t="s">
        <v>49</v>
      </c>
      <c r="F5" s="4">
        <v>134218321</v>
      </c>
      <c r="G5" s="4" t="s">
        <v>46</v>
      </c>
      <c r="H5" s="4">
        <v>4</v>
      </c>
      <c r="I5" s="4">
        <v>0</v>
      </c>
      <c r="K5" s="5" t="b">
        <v>0</v>
      </c>
      <c r="L5" s="5" t="b">
        <v>0</v>
      </c>
      <c r="M5" s="5" t="b">
        <v>0</v>
      </c>
      <c r="N5" s="5" t="b">
        <v>0</v>
      </c>
      <c r="O5" s="5" t="b">
        <v>1</v>
      </c>
      <c r="P5" s="4">
        <v>0</v>
      </c>
      <c r="Q5" s="4">
        <v>0</v>
      </c>
      <c r="T5" s="4">
        <f t="shared" si="15"/>
        <v>38132484</v>
      </c>
      <c r="U5" s="6" t="str">
        <f t="shared" si="16"/>
        <v/>
      </c>
      <c r="V5" s="7" t="str">
        <f t="shared" si="17"/>
        <v/>
      </c>
      <c r="W5" s="7" t="str">
        <f>_xlfn.IFNA(IF(VLOOKUP($T5,技能模板!$B:$BA,2*W$1,FALSE)&lt;&gt;"",VLOOKUP($T5,技能模板!$B:$BA,2*W$1,FALSE),""),"")</f>
        <v/>
      </c>
      <c r="Y5" s="7" t="str">
        <f>_xlfn.IFNA(VLOOKUP($T5,技能模板!$B:$BA,2*W$1+1,FALSE),"")</f>
        <v/>
      </c>
      <c r="Z5" s="7" t="str">
        <f t="shared" si="0"/>
        <v/>
      </c>
      <c r="AA5" s="7" t="str">
        <f>_xlfn.IFNA(IF(VLOOKUP($T5,技能模板!$B:$BA,2*AA$1,FALSE)&lt;&gt;"",VLOOKUP($T5,技能模板!$B:$BA,2*AA$1,FALSE),""),"")</f>
        <v/>
      </c>
      <c r="AC5" s="7" t="str">
        <f>_xlfn.IFNA(VLOOKUP($T5,技能模板!$B:$BA,2*AA$1+1,FALSE),"")</f>
        <v/>
      </c>
      <c r="AD5" s="7" t="str">
        <f t="shared" si="1"/>
        <v/>
      </c>
      <c r="AE5" s="7" t="str">
        <f>_xlfn.IFNA(IF(VLOOKUP($T5,技能模板!$B:$BA,2*AE$1,FALSE)&lt;&gt;"",VLOOKUP($T5,技能模板!$B:$BA,2*AE$1,FALSE),""),"")</f>
        <v/>
      </c>
      <c r="AG5" s="7" t="str">
        <f>_xlfn.IFNA(VLOOKUP($T5,技能模板!$B:$BA,2*AE$1+1,FALSE),"")</f>
        <v/>
      </c>
      <c r="AH5" s="7" t="str">
        <f t="shared" si="2"/>
        <v/>
      </c>
      <c r="AI5" s="7" t="str">
        <f>_xlfn.IFNA(IF(VLOOKUP($T5,技能模板!$B:$BA,2*AI$1,FALSE)&lt;&gt;"",VLOOKUP($T5,技能模板!$B:$BA,2*AI$1,FALSE),""),"")</f>
        <v/>
      </c>
      <c r="AK5" s="7" t="str">
        <f>_xlfn.IFNA(VLOOKUP($T5,技能模板!$B:$BA,2*AI$1+1,FALSE),"")</f>
        <v/>
      </c>
      <c r="AL5" s="7" t="str">
        <f t="shared" si="3"/>
        <v/>
      </c>
      <c r="AM5" s="7" t="str">
        <f>_xlfn.IFNA(IF(VLOOKUP($T5,技能模板!$B:$BA,2*AM$1,FALSE)&lt;&gt;"",VLOOKUP($T5,技能模板!$B:$BA,2*AM$1,FALSE),""),"")</f>
        <v/>
      </c>
      <c r="AO5" s="7" t="str">
        <f>_xlfn.IFNA(VLOOKUP($T5,技能模板!$B:$BA,2*AM$1+1,FALSE),"")</f>
        <v/>
      </c>
      <c r="AP5" s="7" t="str">
        <f t="shared" si="4"/>
        <v/>
      </c>
      <c r="AQ5" s="7" t="str">
        <f>_xlfn.IFNA(IF(VLOOKUP($T5,技能模板!$B:$BA,2*AQ$1,FALSE)&lt;&gt;"",VLOOKUP($T5,技能模板!$B:$BA,2*AQ$1,FALSE),""),"")</f>
        <v/>
      </c>
      <c r="AS5" s="7" t="str">
        <f>_xlfn.IFNA(VLOOKUP($T5,技能模板!$B:$BA,2*AQ$1+1,FALSE),"")</f>
        <v/>
      </c>
      <c r="AT5" s="7" t="str">
        <f t="shared" si="5"/>
        <v/>
      </c>
      <c r="AU5" s="7" t="str">
        <f>_xlfn.IFNA(IF(VLOOKUP($T5,技能模板!$B:$BA,2*AU$1,FALSE)&lt;&gt;"",VLOOKUP($T5,技能模板!$B:$BA,2*AU$1,FALSE),""),"")</f>
        <v/>
      </c>
      <c r="AW5" s="7" t="str">
        <f>_xlfn.IFNA(VLOOKUP($T5,技能模板!$B:$BA,2*AU$1+1,FALSE),"")</f>
        <v/>
      </c>
      <c r="AX5" s="7" t="str">
        <f t="shared" si="6"/>
        <v/>
      </c>
      <c r="AY5" s="7" t="str">
        <f>_xlfn.IFNA(IF(VLOOKUP($T5,技能模板!$B:$BA,2*AY$1,FALSE)&lt;&gt;"",VLOOKUP($T5,技能模板!$B:$BA,2*AY$1,FALSE),""),"")</f>
        <v/>
      </c>
      <c r="BA5" s="7" t="str">
        <f>_xlfn.IFNA(VLOOKUP($T5,技能模板!$B:$BA,2*AY$1+1,FALSE),"")</f>
        <v/>
      </c>
      <c r="BB5" s="7" t="str">
        <f t="shared" si="7"/>
        <v/>
      </c>
      <c r="BC5" s="7" t="str">
        <f>_xlfn.IFNA(IF(VLOOKUP($T5,技能模板!$B:$BA,2*BC$1,FALSE)&lt;&gt;"",VLOOKUP($T5,技能模板!$B:$BA,2*BC$1,FALSE),""),"")</f>
        <v/>
      </c>
      <c r="BE5" s="7" t="str">
        <f>_xlfn.IFNA(VLOOKUP($T5,技能模板!$B:$BA,2*BC$1+1,FALSE),"")</f>
        <v/>
      </c>
      <c r="BF5" s="7" t="str">
        <f t="shared" si="8"/>
        <v/>
      </c>
      <c r="BG5" s="7" t="str">
        <f>_xlfn.IFNA(IF(VLOOKUP($T5,技能模板!$B:$BA,2*BG$1,FALSE)&lt;&gt;"",VLOOKUP($T5,技能模板!$B:$BA,2*BG$1,FALSE),""),"")</f>
        <v/>
      </c>
      <c r="BI5" s="7" t="str">
        <f>_xlfn.IFNA(VLOOKUP($T5,技能模板!$B:$BA,2*BG$1+1,FALSE),"")</f>
        <v/>
      </c>
      <c r="BJ5" s="7" t="str">
        <f t="shared" si="9"/>
        <v/>
      </c>
      <c r="BK5" s="7" t="str">
        <f>_xlfn.IFNA(IF(VLOOKUP($T5,技能模板!$B:$BA,2*BK$1,FALSE)&lt;&gt;"",VLOOKUP($T5,技能模板!$B:$BA,2*BK$1,FALSE),""),"")</f>
        <v/>
      </c>
      <c r="BM5" s="7" t="str">
        <f>_xlfn.IFNA(VLOOKUP($T5,技能模板!$B:$BA,2*BK$1+1,FALSE),"")</f>
        <v/>
      </c>
      <c r="BN5" s="7" t="str">
        <f t="shared" si="10"/>
        <v/>
      </c>
      <c r="BO5" s="7" t="str">
        <f>_xlfn.IFNA(IF(VLOOKUP($T5,技能模板!$B:$BA,2*BO$1,FALSE)&lt;&gt;"",VLOOKUP($T5,技能模板!$B:$BA,2*BO$1,FALSE),""),"")</f>
        <v/>
      </c>
      <c r="BQ5" s="7" t="str">
        <f>_xlfn.IFNA(VLOOKUP($T5,技能模板!$B:$BA,2*BO$1+1,FALSE),"")</f>
        <v/>
      </c>
      <c r="BR5" s="7" t="str">
        <f t="shared" si="11"/>
        <v/>
      </c>
      <c r="BS5" s="7" t="str">
        <f>_xlfn.IFNA(IF(VLOOKUP($T5,技能模板!$B:$BA,2*BS$1,FALSE)&lt;&gt;"",VLOOKUP($T5,技能模板!$B:$BA,2*BS$1,FALSE),""),"")</f>
        <v/>
      </c>
      <c r="BU5" s="7" t="str">
        <f>_xlfn.IFNA(VLOOKUP($T5,技能模板!$B:$BA,2*BS$1+1,FALSE),"")</f>
        <v/>
      </c>
      <c r="BV5" s="7" t="str">
        <f t="shared" si="12"/>
        <v/>
      </c>
      <c r="BW5" s="7" t="str">
        <f>_xlfn.IFNA(IF(VLOOKUP($T5,技能模板!$B:$BA,2*BW$1,FALSE)&lt;&gt;"",VLOOKUP($T5,技能模板!$B:$BA,2*BW$1,FALSE),""),"")</f>
        <v/>
      </c>
      <c r="BY5" s="7" t="str">
        <f>_xlfn.IFNA(VLOOKUP($T5,技能模板!$B:$BA,2*BW$1+1,FALSE),"")</f>
        <v/>
      </c>
      <c r="BZ5" s="7" t="str">
        <f t="shared" si="13"/>
        <v/>
      </c>
      <c r="CA5" s="7" t="str">
        <f>_xlfn.IFNA(IF(VLOOKUP($T5,技能模板!$B:$BA,2*CA$1,FALSE)&lt;&gt;"",VLOOKUP($T5,技能模板!$B:$BA,2*CA$1,FALSE),""),"")</f>
        <v/>
      </c>
      <c r="CC5" s="7" t="str">
        <f>_xlfn.IFNA(VLOOKUP($T5,技能模板!$B:$BA,2*CA$1+1,FALSE),"")</f>
        <v/>
      </c>
    </row>
    <row r="6" spans="1:81">
      <c r="A6" s="4">
        <v>38132485</v>
      </c>
      <c r="B6" s="4" t="s">
        <v>50</v>
      </c>
      <c r="C6" s="9" t="s">
        <v>51</v>
      </c>
      <c r="D6" s="4" t="str">
        <f t="shared" si="14"/>
        <v>酸蚀光环</v>
      </c>
      <c r="E6" s="4" t="s">
        <v>52</v>
      </c>
      <c r="F6" s="4">
        <v>134228698</v>
      </c>
      <c r="G6" s="4" t="s">
        <v>46</v>
      </c>
      <c r="H6" s="4">
        <v>4</v>
      </c>
      <c r="I6" s="4">
        <v>0</v>
      </c>
      <c r="K6" s="5" t="b">
        <v>0</v>
      </c>
      <c r="L6" s="5" t="b">
        <v>0</v>
      </c>
      <c r="M6" s="5" t="b">
        <v>0</v>
      </c>
      <c r="N6" s="5" t="b">
        <v>0</v>
      </c>
      <c r="O6" s="5" t="b">
        <v>1</v>
      </c>
      <c r="P6" s="4">
        <v>0</v>
      </c>
      <c r="Q6" s="4">
        <v>0</v>
      </c>
      <c r="T6" s="4">
        <f t="shared" si="15"/>
        <v>38132485</v>
      </c>
      <c r="U6" s="6" t="str">
        <f t="shared" si="16"/>
        <v/>
      </c>
      <c r="V6" s="7" t="str">
        <f t="shared" si="17"/>
        <v/>
      </c>
      <c r="W6" s="7" t="str">
        <f>_xlfn.IFNA(IF(VLOOKUP($T6,技能模板!$B:$BA,2*W$1,FALSE)&lt;&gt;"",VLOOKUP($T6,技能模板!$B:$BA,2*W$1,FALSE),""),"")</f>
        <v/>
      </c>
      <c r="Y6" s="7" t="str">
        <f>_xlfn.IFNA(VLOOKUP($T6,技能模板!$B:$BA,2*W$1+1,FALSE),"")</f>
        <v/>
      </c>
      <c r="Z6" s="7" t="str">
        <f t="shared" si="0"/>
        <v/>
      </c>
      <c r="AA6" s="7" t="str">
        <f>_xlfn.IFNA(IF(VLOOKUP($T6,技能模板!$B:$BA,2*AA$1,FALSE)&lt;&gt;"",VLOOKUP($T6,技能模板!$B:$BA,2*AA$1,FALSE),""),"")</f>
        <v/>
      </c>
      <c r="AC6" s="7" t="str">
        <f>_xlfn.IFNA(VLOOKUP($T6,技能模板!$B:$BA,2*AA$1+1,FALSE),"")</f>
        <v/>
      </c>
      <c r="AD6" s="7" t="str">
        <f t="shared" si="1"/>
        <v/>
      </c>
      <c r="AE6" s="7" t="str">
        <f>_xlfn.IFNA(IF(VLOOKUP($T6,技能模板!$B:$BA,2*AE$1,FALSE)&lt;&gt;"",VLOOKUP($T6,技能模板!$B:$BA,2*AE$1,FALSE),""),"")</f>
        <v/>
      </c>
      <c r="AG6" s="7" t="str">
        <f>_xlfn.IFNA(VLOOKUP($T6,技能模板!$B:$BA,2*AE$1+1,FALSE),"")</f>
        <v/>
      </c>
      <c r="AH6" s="7" t="str">
        <f t="shared" si="2"/>
        <v/>
      </c>
      <c r="AI6" s="7" t="str">
        <f>_xlfn.IFNA(IF(VLOOKUP($T6,技能模板!$B:$BA,2*AI$1,FALSE)&lt;&gt;"",VLOOKUP($T6,技能模板!$B:$BA,2*AI$1,FALSE),""),"")</f>
        <v/>
      </c>
      <c r="AK6" s="7" t="str">
        <f>_xlfn.IFNA(VLOOKUP($T6,技能模板!$B:$BA,2*AI$1+1,FALSE),"")</f>
        <v/>
      </c>
      <c r="AL6" s="7" t="str">
        <f t="shared" si="3"/>
        <v/>
      </c>
      <c r="AM6" s="7" t="str">
        <f>_xlfn.IFNA(IF(VLOOKUP($T6,技能模板!$B:$BA,2*AM$1,FALSE)&lt;&gt;"",VLOOKUP($T6,技能模板!$B:$BA,2*AM$1,FALSE),""),"")</f>
        <v/>
      </c>
      <c r="AO6" s="7" t="str">
        <f>_xlfn.IFNA(VLOOKUP($T6,技能模板!$B:$BA,2*AM$1+1,FALSE),"")</f>
        <v/>
      </c>
      <c r="AP6" s="7" t="str">
        <f t="shared" si="4"/>
        <v/>
      </c>
      <c r="AQ6" s="7" t="str">
        <f>_xlfn.IFNA(IF(VLOOKUP($T6,技能模板!$B:$BA,2*AQ$1,FALSE)&lt;&gt;"",VLOOKUP($T6,技能模板!$B:$BA,2*AQ$1,FALSE),""),"")</f>
        <v/>
      </c>
      <c r="AS6" s="7" t="str">
        <f>_xlfn.IFNA(VLOOKUP($T6,技能模板!$B:$BA,2*AQ$1+1,FALSE),"")</f>
        <v/>
      </c>
      <c r="AT6" s="7" t="str">
        <f t="shared" si="5"/>
        <v/>
      </c>
      <c r="AU6" s="7" t="str">
        <f>_xlfn.IFNA(IF(VLOOKUP($T6,技能模板!$B:$BA,2*AU$1,FALSE)&lt;&gt;"",VLOOKUP($T6,技能模板!$B:$BA,2*AU$1,FALSE),""),"")</f>
        <v/>
      </c>
      <c r="AW6" s="7" t="str">
        <f>_xlfn.IFNA(VLOOKUP($T6,技能模板!$B:$BA,2*AU$1+1,FALSE),"")</f>
        <v/>
      </c>
      <c r="AX6" s="7" t="str">
        <f t="shared" si="6"/>
        <v/>
      </c>
      <c r="AY6" s="7" t="str">
        <f>_xlfn.IFNA(IF(VLOOKUP($T6,技能模板!$B:$BA,2*AY$1,FALSE)&lt;&gt;"",VLOOKUP($T6,技能模板!$B:$BA,2*AY$1,FALSE),""),"")</f>
        <v/>
      </c>
      <c r="BA6" s="7" t="str">
        <f>_xlfn.IFNA(VLOOKUP($T6,技能模板!$B:$BA,2*AY$1+1,FALSE),"")</f>
        <v/>
      </c>
      <c r="BB6" s="7" t="str">
        <f t="shared" si="7"/>
        <v/>
      </c>
      <c r="BC6" s="7" t="str">
        <f>_xlfn.IFNA(IF(VLOOKUP($T6,技能模板!$B:$BA,2*BC$1,FALSE)&lt;&gt;"",VLOOKUP($T6,技能模板!$B:$BA,2*BC$1,FALSE),""),"")</f>
        <v/>
      </c>
      <c r="BE6" s="7" t="str">
        <f>_xlfn.IFNA(VLOOKUP($T6,技能模板!$B:$BA,2*BC$1+1,FALSE),"")</f>
        <v/>
      </c>
      <c r="BF6" s="7" t="str">
        <f t="shared" si="8"/>
        <v/>
      </c>
      <c r="BG6" s="7" t="str">
        <f>_xlfn.IFNA(IF(VLOOKUP($T6,技能模板!$B:$BA,2*BG$1,FALSE)&lt;&gt;"",VLOOKUP($T6,技能模板!$B:$BA,2*BG$1,FALSE),""),"")</f>
        <v/>
      </c>
      <c r="BI6" s="7" t="str">
        <f>_xlfn.IFNA(VLOOKUP($T6,技能模板!$B:$BA,2*BG$1+1,FALSE),"")</f>
        <v/>
      </c>
      <c r="BJ6" s="7" t="str">
        <f t="shared" si="9"/>
        <v/>
      </c>
      <c r="BK6" s="7" t="str">
        <f>_xlfn.IFNA(IF(VLOOKUP($T6,技能模板!$B:$BA,2*BK$1,FALSE)&lt;&gt;"",VLOOKUP($T6,技能模板!$B:$BA,2*BK$1,FALSE),""),"")</f>
        <v/>
      </c>
      <c r="BM6" s="7" t="str">
        <f>_xlfn.IFNA(VLOOKUP($T6,技能模板!$B:$BA,2*BK$1+1,FALSE),"")</f>
        <v/>
      </c>
      <c r="BN6" s="7" t="str">
        <f t="shared" si="10"/>
        <v/>
      </c>
      <c r="BO6" s="7" t="str">
        <f>_xlfn.IFNA(IF(VLOOKUP($T6,技能模板!$B:$BA,2*BO$1,FALSE)&lt;&gt;"",VLOOKUP($T6,技能模板!$B:$BA,2*BO$1,FALSE),""),"")</f>
        <v/>
      </c>
      <c r="BQ6" s="7" t="str">
        <f>_xlfn.IFNA(VLOOKUP($T6,技能模板!$B:$BA,2*BO$1+1,FALSE),"")</f>
        <v/>
      </c>
      <c r="BR6" s="7" t="str">
        <f t="shared" si="11"/>
        <v/>
      </c>
      <c r="BS6" s="7" t="str">
        <f>_xlfn.IFNA(IF(VLOOKUP($T6,技能模板!$B:$BA,2*BS$1,FALSE)&lt;&gt;"",VLOOKUP($T6,技能模板!$B:$BA,2*BS$1,FALSE),""),"")</f>
        <v/>
      </c>
      <c r="BU6" s="7" t="str">
        <f>_xlfn.IFNA(VLOOKUP($T6,技能模板!$B:$BA,2*BS$1+1,FALSE),"")</f>
        <v/>
      </c>
      <c r="BV6" s="7" t="str">
        <f t="shared" si="12"/>
        <v/>
      </c>
      <c r="BW6" s="7" t="str">
        <f>_xlfn.IFNA(IF(VLOOKUP($T6,技能模板!$B:$BA,2*BW$1,FALSE)&lt;&gt;"",VLOOKUP($T6,技能模板!$B:$BA,2*BW$1,FALSE),""),"")</f>
        <v/>
      </c>
      <c r="BY6" s="7" t="str">
        <f>_xlfn.IFNA(VLOOKUP($T6,技能模板!$B:$BA,2*BW$1+1,FALSE),"")</f>
        <v/>
      </c>
      <c r="BZ6" s="7" t="str">
        <f t="shared" si="13"/>
        <v/>
      </c>
      <c r="CA6" s="7" t="str">
        <f>_xlfn.IFNA(IF(VLOOKUP($T6,技能模板!$B:$BA,2*CA$1,FALSE)&lt;&gt;"",VLOOKUP($T6,技能模板!$B:$BA,2*CA$1,FALSE),""),"")</f>
        <v/>
      </c>
      <c r="CC6" s="7" t="str">
        <f>_xlfn.IFNA(VLOOKUP($T6,技能模板!$B:$BA,2*CA$1+1,FALSE),"")</f>
        <v/>
      </c>
    </row>
    <row r="7" spans="1:81">
      <c r="A7" s="4">
        <v>38132486</v>
      </c>
      <c r="B7" s="4" t="s">
        <v>53</v>
      </c>
      <c r="C7" s="9" t="s">
        <v>54</v>
      </c>
      <c r="D7" s="4" t="str">
        <f t="shared" si="14"/>
        <v>毒雾光环</v>
      </c>
      <c r="E7" s="4" t="s">
        <v>55</v>
      </c>
      <c r="F7" s="4">
        <v>134259713</v>
      </c>
      <c r="G7" s="4" t="s">
        <v>46</v>
      </c>
      <c r="H7" s="4">
        <v>4</v>
      </c>
      <c r="I7" s="4">
        <v>0</v>
      </c>
      <c r="K7" s="5" t="b">
        <v>0</v>
      </c>
      <c r="L7" s="5" t="b">
        <v>0</v>
      </c>
      <c r="M7" s="5" t="b">
        <v>0</v>
      </c>
      <c r="N7" s="5" t="b">
        <v>0</v>
      </c>
      <c r="O7" s="5" t="b">
        <v>1</v>
      </c>
      <c r="P7" s="4">
        <v>0</v>
      </c>
      <c r="Q7" s="4">
        <v>0</v>
      </c>
      <c r="T7" s="4">
        <f t="shared" si="15"/>
        <v>38132486</v>
      </c>
      <c r="U7" s="6" t="str">
        <f t="shared" si="16"/>
        <v/>
      </c>
      <c r="V7" s="7" t="str">
        <f t="shared" si="17"/>
        <v/>
      </c>
      <c r="W7" s="7" t="str">
        <f>_xlfn.IFNA(IF(VLOOKUP($T7,技能模板!$B:$BA,2*W$1,FALSE)&lt;&gt;"",VLOOKUP($T7,技能模板!$B:$BA,2*W$1,FALSE),""),"")</f>
        <v/>
      </c>
      <c r="Y7" s="7" t="str">
        <f>_xlfn.IFNA(VLOOKUP($T7,技能模板!$B:$BA,2*W$1+1,FALSE),"")</f>
        <v/>
      </c>
      <c r="Z7" s="7" t="str">
        <f t="shared" si="0"/>
        <v/>
      </c>
      <c r="AA7" s="7" t="str">
        <f>_xlfn.IFNA(IF(VLOOKUP($T7,技能模板!$B:$BA,2*AA$1,FALSE)&lt;&gt;"",VLOOKUP($T7,技能模板!$B:$BA,2*AA$1,FALSE),""),"")</f>
        <v/>
      </c>
      <c r="AC7" s="7" t="str">
        <f>_xlfn.IFNA(VLOOKUP($T7,技能模板!$B:$BA,2*AA$1+1,FALSE),"")</f>
        <v/>
      </c>
      <c r="AD7" s="7" t="str">
        <f t="shared" si="1"/>
        <v/>
      </c>
      <c r="AE7" s="7" t="str">
        <f>_xlfn.IFNA(IF(VLOOKUP($T7,技能模板!$B:$BA,2*AE$1,FALSE)&lt;&gt;"",VLOOKUP($T7,技能模板!$B:$BA,2*AE$1,FALSE),""),"")</f>
        <v/>
      </c>
      <c r="AG7" s="7" t="str">
        <f>_xlfn.IFNA(VLOOKUP($T7,技能模板!$B:$BA,2*AE$1+1,FALSE),"")</f>
        <v/>
      </c>
      <c r="AH7" s="7" t="str">
        <f t="shared" si="2"/>
        <v/>
      </c>
      <c r="AI7" s="7" t="str">
        <f>_xlfn.IFNA(IF(VLOOKUP($T7,技能模板!$B:$BA,2*AI$1,FALSE)&lt;&gt;"",VLOOKUP($T7,技能模板!$B:$BA,2*AI$1,FALSE),""),"")</f>
        <v/>
      </c>
      <c r="AK7" s="7" t="str">
        <f>_xlfn.IFNA(VLOOKUP($T7,技能模板!$B:$BA,2*AI$1+1,FALSE),"")</f>
        <v/>
      </c>
      <c r="AL7" s="7" t="str">
        <f t="shared" si="3"/>
        <v/>
      </c>
      <c r="AM7" s="7" t="str">
        <f>_xlfn.IFNA(IF(VLOOKUP($T7,技能模板!$B:$BA,2*AM$1,FALSE)&lt;&gt;"",VLOOKUP($T7,技能模板!$B:$BA,2*AM$1,FALSE),""),"")</f>
        <v/>
      </c>
      <c r="AO7" s="7" t="str">
        <f>_xlfn.IFNA(VLOOKUP($T7,技能模板!$B:$BA,2*AM$1+1,FALSE),"")</f>
        <v/>
      </c>
      <c r="AP7" s="7" t="str">
        <f t="shared" si="4"/>
        <v/>
      </c>
      <c r="AQ7" s="7" t="str">
        <f>_xlfn.IFNA(IF(VLOOKUP($T7,技能模板!$B:$BA,2*AQ$1,FALSE)&lt;&gt;"",VLOOKUP($T7,技能模板!$B:$BA,2*AQ$1,FALSE),""),"")</f>
        <v/>
      </c>
      <c r="AS7" s="7" t="str">
        <f>_xlfn.IFNA(VLOOKUP($T7,技能模板!$B:$BA,2*AQ$1+1,FALSE),"")</f>
        <v/>
      </c>
      <c r="AT7" s="7" t="str">
        <f t="shared" si="5"/>
        <v/>
      </c>
      <c r="AU7" s="7" t="str">
        <f>_xlfn.IFNA(IF(VLOOKUP($T7,技能模板!$B:$BA,2*AU$1,FALSE)&lt;&gt;"",VLOOKUP($T7,技能模板!$B:$BA,2*AU$1,FALSE),""),"")</f>
        <v/>
      </c>
      <c r="AW7" s="7" t="str">
        <f>_xlfn.IFNA(VLOOKUP($T7,技能模板!$B:$BA,2*AU$1+1,FALSE),"")</f>
        <v/>
      </c>
      <c r="AX7" s="7" t="str">
        <f t="shared" si="6"/>
        <v/>
      </c>
      <c r="AY7" s="7" t="str">
        <f>_xlfn.IFNA(IF(VLOOKUP($T7,技能模板!$B:$BA,2*AY$1,FALSE)&lt;&gt;"",VLOOKUP($T7,技能模板!$B:$BA,2*AY$1,FALSE),""),"")</f>
        <v/>
      </c>
      <c r="BA7" s="7" t="str">
        <f>_xlfn.IFNA(VLOOKUP($T7,技能模板!$B:$BA,2*AY$1+1,FALSE),"")</f>
        <v/>
      </c>
      <c r="BB7" s="7" t="str">
        <f t="shared" si="7"/>
        <v/>
      </c>
      <c r="BC7" s="7" t="str">
        <f>_xlfn.IFNA(IF(VLOOKUP($T7,技能模板!$B:$BA,2*BC$1,FALSE)&lt;&gt;"",VLOOKUP($T7,技能模板!$B:$BA,2*BC$1,FALSE),""),"")</f>
        <v/>
      </c>
      <c r="BE7" s="7" t="str">
        <f>_xlfn.IFNA(VLOOKUP($T7,技能模板!$B:$BA,2*BC$1+1,FALSE),"")</f>
        <v/>
      </c>
      <c r="BF7" s="7" t="str">
        <f t="shared" si="8"/>
        <v/>
      </c>
      <c r="BG7" s="7" t="str">
        <f>_xlfn.IFNA(IF(VLOOKUP($T7,技能模板!$B:$BA,2*BG$1,FALSE)&lt;&gt;"",VLOOKUP($T7,技能模板!$B:$BA,2*BG$1,FALSE),""),"")</f>
        <v/>
      </c>
      <c r="BI7" s="7" t="str">
        <f>_xlfn.IFNA(VLOOKUP($T7,技能模板!$B:$BA,2*BG$1+1,FALSE),"")</f>
        <v/>
      </c>
      <c r="BJ7" s="7" t="str">
        <f t="shared" si="9"/>
        <v/>
      </c>
      <c r="BK7" s="7" t="str">
        <f>_xlfn.IFNA(IF(VLOOKUP($T7,技能模板!$B:$BA,2*BK$1,FALSE)&lt;&gt;"",VLOOKUP($T7,技能模板!$B:$BA,2*BK$1,FALSE),""),"")</f>
        <v/>
      </c>
      <c r="BM7" s="7" t="str">
        <f>_xlfn.IFNA(VLOOKUP($T7,技能模板!$B:$BA,2*BK$1+1,FALSE),"")</f>
        <v/>
      </c>
      <c r="BN7" s="7" t="str">
        <f t="shared" si="10"/>
        <v/>
      </c>
      <c r="BO7" s="7" t="str">
        <f>_xlfn.IFNA(IF(VLOOKUP($T7,技能模板!$B:$BA,2*BO$1,FALSE)&lt;&gt;"",VLOOKUP($T7,技能模板!$B:$BA,2*BO$1,FALSE),""),"")</f>
        <v/>
      </c>
      <c r="BQ7" s="7" t="str">
        <f>_xlfn.IFNA(VLOOKUP($T7,技能模板!$B:$BA,2*BO$1+1,FALSE),"")</f>
        <v/>
      </c>
      <c r="BR7" s="7" t="str">
        <f t="shared" si="11"/>
        <v/>
      </c>
      <c r="BS7" s="7" t="str">
        <f>_xlfn.IFNA(IF(VLOOKUP($T7,技能模板!$B:$BA,2*BS$1,FALSE)&lt;&gt;"",VLOOKUP($T7,技能模板!$B:$BA,2*BS$1,FALSE),""),"")</f>
        <v/>
      </c>
      <c r="BU7" s="7" t="str">
        <f>_xlfn.IFNA(VLOOKUP($T7,技能模板!$B:$BA,2*BS$1+1,FALSE),"")</f>
        <v/>
      </c>
      <c r="BV7" s="7" t="str">
        <f t="shared" si="12"/>
        <v/>
      </c>
      <c r="BW7" s="7" t="str">
        <f>_xlfn.IFNA(IF(VLOOKUP($T7,技能模板!$B:$BA,2*BW$1,FALSE)&lt;&gt;"",VLOOKUP($T7,技能模板!$B:$BA,2*BW$1,FALSE),""),"")</f>
        <v/>
      </c>
      <c r="BY7" s="7" t="str">
        <f>_xlfn.IFNA(VLOOKUP($T7,技能模板!$B:$BA,2*BW$1+1,FALSE),"")</f>
        <v/>
      </c>
      <c r="BZ7" s="7" t="str">
        <f t="shared" si="13"/>
        <v/>
      </c>
      <c r="CA7" s="7" t="str">
        <f>_xlfn.IFNA(IF(VLOOKUP($T7,技能模板!$B:$BA,2*CA$1,FALSE)&lt;&gt;"",VLOOKUP($T7,技能模板!$B:$BA,2*CA$1,FALSE),""),"")</f>
        <v/>
      </c>
      <c r="CC7" s="7" t="str">
        <f>_xlfn.IFNA(VLOOKUP($T7,技能模板!$B:$BA,2*CA$1+1,FALSE),"")</f>
        <v/>
      </c>
    </row>
    <row r="8" spans="1:81">
      <c r="A8" s="4">
        <v>38132487</v>
      </c>
      <c r="B8" s="4" t="s">
        <v>56</v>
      </c>
      <c r="C8" s="9" t="s">
        <v>57</v>
      </c>
      <c r="D8" s="4" t="str">
        <f t="shared" si="14"/>
        <v>暗度陈仓</v>
      </c>
      <c r="E8" s="4" t="s">
        <v>58</v>
      </c>
      <c r="F8" s="4">
        <v>134261092</v>
      </c>
      <c r="G8" s="4" t="s">
        <v>46</v>
      </c>
      <c r="H8" s="4">
        <v>4</v>
      </c>
      <c r="I8" s="4">
        <v>0</v>
      </c>
      <c r="K8" s="5" t="b">
        <v>1</v>
      </c>
      <c r="L8" s="5" t="b">
        <v>0</v>
      </c>
      <c r="M8" s="5" t="b">
        <v>1</v>
      </c>
      <c r="N8" s="5" t="b">
        <v>1</v>
      </c>
      <c r="O8" s="5" t="b">
        <v>1</v>
      </c>
      <c r="P8" s="4">
        <v>0</v>
      </c>
      <c r="Q8" s="4">
        <v>0</v>
      </c>
      <c r="T8" s="4">
        <f t="shared" si="15"/>
        <v>38132487</v>
      </c>
      <c r="U8" s="6" t="str">
        <f t="shared" si="16"/>
        <v/>
      </c>
      <c r="V8" s="7" t="str">
        <f t="shared" si="17"/>
        <v/>
      </c>
      <c r="W8" s="7" t="str">
        <f>_xlfn.IFNA(IF(VLOOKUP($T8,技能模板!$B:$BA,2*W$1,FALSE)&lt;&gt;"",VLOOKUP($T8,技能模板!$B:$BA,2*W$1,FALSE),""),"")</f>
        <v/>
      </c>
      <c r="Y8" s="7" t="str">
        <f>_xlfn.IFNA(VLOOKUP($T8,技能模板!$B:$BA,2*W$1+1,FALSE),"")</f>
        <v/>
      </c>
      <c r="Z8" s="7" t="str">
        <f t="shared" si="0"/>
        <v/>
      </c>
      <c r="AA8" s="7" t="str">
        <f>_xlfn.IFNA(IF(VLOOKUP($T8,技能模板!$B:$BA,2*AA$1,FALSE)&lt;&gt;"",VLOOKUP($T8,技能模板!$B:$BA,2*AA$1,FALSE),""),"")</f>
        <v/>
      </c>
      <c r="AC8" s="7" t="str">
        <f>_xlfn.IFNA(VLOOKUP($T8,技能模板!$B:$BA,2*AA$1+1,FALSE),"")</f>
        <v/>
      </c>
      <c r="AD8" s="7" t="str">
        <f t="shared" si="1"/>
        <v/>
      </c>
      <c r="AE8" s="7" t="str">
        <f>_xlfn.IFNA(IF(VLOOKUP($T8,技能模板!$B:$BA,2*AE$1,FALSE)&lt;&gt;"",VLOOKUP($T8,技能模板!$B:$BA,2*AE$1,FALSE),""),"")</f>
        <v/>
      </c>
      <c r="AG8" s="7" t="str">
        <f>_xlfn.IFNA(VLOOKUP($T8,技能模板!$B:$BA,2*AE$1+1,FALSE),"")</f>
        <v/>
      </c>
      <c r="AH8" s="7" t="str">
        <f t="shared" si="2"/>
        <v/>
      </c>
      <c r="AI8" s="7" t="str">
        <f>_xlfn.IFNA(IF(VLOOKUP($T8,技能模板!$B:$BA,2*AI$1,FALSE)&lt;&gt;"",VLOOKUP($T8,技能模板!$B:$BA,2*AI$1,FALSE),""),"")</f>
        <v/>
      </c>
      <c r="AK8" s="7" t="str">
        <f>_xlfn.IFNA(VLOOKUP($T8,技能模板!$B:$BA,2*AI$1+1,FALSE),"")</f>
        <v/>
      </c>
      <c r="AL8" s="7" t="str">
        <f t="shared" si="3"/>
        <v/>
      </c>
      <c r="AM8" s="7" t="str">
        <f>_xlfn.IFNA(IF(VLOOKUP($T8,技能模板!$B:$BA,2*AM$1,FALSE)&lt;&gt;"",VLOOKUP($T8,技能模板!$B:$BA,2*AM$1,FALSE),""),"")</f>
        <v/>
      </c>
      <c r="AO8" s="7" t="str">
        <f>_xlfn.IFNA(VLOOKUP($T8,技能模板!$B:$BA,2*AM$1+1,FALSE),"")</f>
        <v/>
      </c>
      <c r="AP8" s="7" t="str">
        <f t="shared" si="4"/>
        <v/>
      </c>
      <c r="AQ8" s="7" t="str">
        <f>_xlfn.IFNA(IF(VLOOKUP($T8,技能模板!$B:$BA,2*AQ$1,FALSE)&lt;&gt;"",VLOOKUP($T8,技能模板!$B:$BA,2*AQ$1,FALSE),""),"")</f>
        <v/>
      </c>
      <c r="AS8" s="7" t="str">
        <f>_xlfn.IFNA(VLOOKUP($T8,技能模板!$B:$BA,2*AQ$1+1,FALSE),"")</f>
        <v/>
      </c>
      <c r="AT8" s="7" t="str">
        <f t="shared" si="5"/>
        <v/>
      </c>
      <c r="AU8" s="7" t="str">
        <f>_xlfn.IFNA(IF(VLOOKUP($T8,技能模板!$B:$BA,2*AU$1,FALSE)&lt;&gt;"",VLOOKUP($T8,技能模板!$B:$BA,2*AU$1,FALSE),""),"")</f>
        <v/>
      </c>
      <c r="AW8" s="7" t="str">
        <f>_xlfn.IFNA(VLOOKUP($T8,技能模板!$B:$BA,2*AU$1+1,FALSE),"")</f>
        <v/>
      </c>
      <c r="AX8" s="7" t="str">
        <f t="shared" si="6"/>
        <v/>
      </c>
      <c r="AY8" s="7" t="str">
        <f>_xlfn.IFNA(IF(VLOOKUP($T8,技能模板!$B:$BA,2*AY$1,FALSE)&lt;&gt;"",VLOOKUP($T8,技能模板!$B:$BA,2*AY$1,FALSE),""),"")</f>
        <v/>
      </c>
      <c r="BA8" s="7" t="str">
        <f>_xlfn.IFNA(VLOOKUP($T8,技能模板!$B:$BA,2*AY$1+1,FALSE),"")</f>
        <v/>
      </c>
      <c r="BB8" s="7" t="str">
        <f t="shared" si="7"/>
        <v/>
      </c>
      <c r="BC8" s="7" t="str">
        <f>_xlfn.IFNA(IF(VLOOKUP($T8,技能模板!$B:$BA,2*BC$1,FALSE)&lt;&gt;"",VLOOKUP($T8,技能模板!$B:$BA,2*BC$1,FALSE),""),"")</f>
        <v/>
      </c>
      <c r="BE8" s="7" t="str">
        <f>_xlfn.IFNA(VLOOKUP($T8,技能模板!$B:$BA,2*BC$1+1,FALSE),"")</f>
        <v/>
      </c>
      <c r="BF8" s="7" t="str">
        <f t="shared" si="8"/>
        <v/>
      </c>
      <c r="BG8" s="7" t="str">
        <f>_xlfn.IFNA(IF(VLOOKUP($T8,技能模板!$B:$BA,2*BG$1,FALSE)&lt;&gt;"",VLOOKUP($T8,技能模板!$B:$BA,2*BG$1,FALSE),""),"")</f>
        <v/>
      </c>
      <c r="BI8" s="7" t="str">
        <f>_xlfn.IFNA(VLOOKUP($T8,技能模板!$B:$BA,2*BG$1+1,FALSE),"")</f>
        <v/>
      </c>
      <c r="BJ8" s="7" t="str">
        <f t="shared" si="9"/>
        <v/>
      </c>
      <c r="BK8" s="7" t="str">
        <f>_xlfn.IFNA(IF(VLOOKUP($T8,技能模板!$B:$BA,2*BK$1,FALSE)&lt;&gt;"",VLOOKUP($T8,技能模板!$B:$BA,2*BK$1,FALSE),""),"")</f>
        <v/>
      </c>
      <c r="BM8" s="7" t="str">
        <f>_xlfn.IFNA(VLOOKUP($T8,技能模板!$B:$BA,2*BK$1+1,FALSE),"")</f>
        <v/>
      </c>
      <c r="BN8" s="7" t="str">
        <f t="shared" si="10"/>
        <v/>
      </c>
      <c r="BO8" s="7" t="str">
        <f>_xlfn.IFNA(IF(VLOOKUP($T8,技能模板!$B:$BA,2*BO$1,FALSE)&lt;&gt;"",VLOOKUP($T8,技能模板!$B:$BA,2*BO$1,FALSE),""),"")</f>
        <v/>
      </c>
      <c r="BQ8" s="7" t="str">
        <f>_xlfn.IFNA(VLOOKUP($T8,技能模板!$B:$BA,2*BO$1+1,FALSE),"")</f>
        <v/>
      </c>
      <c r="BR8" s="7" t="str">
        <f t="shared" si="11"/>
        <v/>
      </c>
      <c r="BS8" s="7" t="str">
        <f>_xlfn.IFNA(IF(VLOOKUP($T8,技能模板!$B:$BA,2*BS$1,FALSE)&lt;&gt;"",VLOOKUP($T8,技能模板!$B:$BA,2*BS$1,FALSE),""),"")</f>
        <v/>
      </c>
      <c r="BU8" s="7" t="str">
        <f>_xlfn.IFNA(VLOOKUP($T8,技能模板!$B:$BA,2*BS$1+1,FALSE),"")</f>
        <v/>
      </c>
      <c r="BV8" s="7" t="str">
        <f t="shared" si="12"/>
        <v/>
      </c>
      <c r="BW8" s="7" t="str">
        <f>_xlfn.IFNA(IF(VLOOKUP($T8,技能模板!$B:$BA,2*BW$1,FALSE)&lt;&gt;"",VLOOKUP($T8,技能模板!$B:$BA,2*BW$1,FALSE),""),"")</f>
        <v/>
      </c>
      <c r="BY8" s="7" t="str">
        <f>_xlfn.IFNA(VLOOKUP($T8,技能模板!$B:$BA,2*BW$1+1,FALSE),"")</f>
        <v/>
      </c>
      <c r="BZ8" s="7" t="str">
        <f t="shared" si="13"/>
        <v/>
      </c>
      <c r="CA8" s="7" t="str">
        <f>_xlfn.IFNA(IF(VLOOKUP($T8,技能模板!$B:$BA,2*CA$1,FALSE)&lt;&gt;"",VLOOKUP($T8,技能模板!$B:$BA,2*CA$1,FALSE),""),"")</f>
        <v/>
      </c>
      <c r="CC8" s="7" t="str">
        <f>_xlfn.IFNA(VLOOKUP($T8,技能模板!$B:$BA,2*CA$1+1,FALSE),"")</f>
        <v/>
      </c>
    </row>
    <row r="9" spans="1:81">
      <c r="A9" s="4">
        <v>38132488</v>
      </c>
      <c r="B9" s="4" t="s">
        <v>59</v>
      </c>
      <c r="C9" s="9" t="s">
        <v>60</v>
      </c>
      <c r="D9" s="4" t="str">
        <f t="shared" si="14"/>
        <v>地之庇佑</v>
      </c>
      <c r="E9" s="4" t="s">
        <v>61</v>
      </c>
      <c r="F9" s="4">
        <v>134244254</v>
      </c>
      <c r="G9" s="4" t="s">
        <v>38</v>
      </c>
      <c r="H9" s="4">
        <v>4</v>
      </c>
      <c r="I9" s="4">
        <v>0</v>
      </c>
      <c r="K9" s="5" t="b">
        <v>0</v>
      </c>
      <c r="L9" s="5" t="b">
        <v>0</v>
      </c>
      <c r="M9" s="5" t="b">
        <v>0</v>
      </c>
      <c r="N9" s="5" t="b">
        <v>0</v>
      </c>
      <c r="O9" s="5" t="b">
        <v>1</v>
      </c>
      <c r="P9" s="4">
        <v>0</v>
      </c>
      <c r="Q9" s="4">
        <v>25</v>
      </c>
      <c r="T9" s="4">
        <f t="shared" si="15"/>
        <v>38132488</v>
      </c>
      <c r="U9" s="6" t="str">
        <f t="shared" si="16"/>
        <v/>
      </c>
      <c r="V9" s="7" t="str">
        <f t="shared" si="17"/>
        <v/>
      </c>
      <c r="W9" s="7" t="str">
        <f>_xlfn.IFNA(IF(VLOOKUP($T9,技能模板!$B:$BA,2*W$1,FALSE)&lt;&gt;"",VLOOKUP($T9,技能模板!$B:$BA,2*W$1,FALSE),""),"")</f>
        <v/>
      </c>
      <c r="Y9" s="7" t="str">
        <f>_xlfn.IFNA(VLOOKUP($T9,技能模板!$B:$BA,2*W$1+1,FALSE),"")</f>
        <v/>
      </c>
      <c r="Z9" s="7" t="str">
        <f t="shared" si="0"/>
        <v/>
      </c>
      <c r="AA9" s="7" t="str">
        <f>_xlfn.IFNA(IF(VLOOKUP($T9,技能模板!$B:$BA,2*AA$1,FALSE)&lt;&gt;"",VLOOKUP($T9,技能模板!$B:$BA,2*AA$1,FALSE),""),"")</f>
        <v/>
      </c>
      <c r="AC9" s="7" t="str">
        <f>_xlfn.IFNA(VLOOKUP($T9,技能模板!$B:$BA,2*AA$1+1,FALSE),"")</f>
        <v/>
      </c>
      <c r="AD9" s="7" t="str">
        <f t="shared" si="1"/>
        <v/>
      </c>
      <c r="AE9" s="7" t="str">
        <f>_xlfn.IFNA(IF(VLOOKUP($T9,技能模板!$B:$BA,2*AE$1,FALSE)&lt;&gt;"",VLOOKUP($T9,技能模板!$B:$BA,2*AE$1,FALSE),""),"")</f>
        <v/>
      </c>
      <c r="AG9" s="7" t="str">
        <f>_xlfn.IFNA(VLOOKUP($T9,技能模板!$B:$BA,2*AE$1+1,FALSE),"")</f>
        <v/>
      </c>
      <c r="AH9" s="7" t="str">
        <f t="shared" si="2"/>
        <v/>
      </c>
      <c r="AI9" s="7" t="str">
        <f>_xlfn.IFNA(IF(VLOOKUP($T9,技能模板!$B:$BA,2*AI$1,FALSE)&lt;&gt;"",VLOOKUP($T9,技能模板!$B:$BA,2*AI$1,FALSE),""),"")</f>
        <v/>
      </c>
      <c r="AK9" s="7" t="str">
        <f>_xlfn.IFNA(VLOOKUP($T9,技能模板!$B:$BA,2*AI$1+1,FALSE),"")</f>
        <v/>
      </c>
      <c r="AL9" s="7" t="str">
        <f t="shared" si="3"/>
        <v/>
      </c>
      <c r="AM9" s="7" t="str">
        <f>_xlfn.IFNA(IF(VLOOKUP($T9,技能模板!$B:$BA,2*AM$1,FALSE)&lt;&gt;"",VLOOKUP($T9,技能模板!$B:$BA,2*AM$1,FALSE),""),"")</f>
        <v/>
      </c>
      <c r="AO9" s="7" t="str">
        <f>_xlfn.IFNA(VLOOKUP($T9,技能模板!$B:$BA,2*AM$1+1,FALSE),"")</f>
        <v/>
      </c>
      <c r="AP9" s="7" t="str">
        <f t="shared" si="4"/>
        <v/>
      </c>
      <c r="AQ9" s="7" t="str">
        <f>_xlfn.IFNA(IF(VLOOKUP($T9,技能模板!$B:$BA,2*AQ$1,FALSE)&lt;&gt;"",VLOOKUP($T9,技能模板!$B:$BA,2*AQ$1,FALSE),""),"")</f>
        <v/>
      </c>
      <c r="AS9" s="7" t="str">
        <f>_xlfn.IFNA(VLOOKUP($T9,技能模板!$B:$BA,2*AQ$1+1,FALSE),"")</f>
        <v/>
      </c>
      <c r="AT9" s="7" t="str">
        <f t="shared" si="5"/>
        <v/>
      </c>
      <c r="AU9" s="7" t="str">
        <f>_xlfn.IFNA(IF(VLOOKUP($T9,技能模板!$B:$BA,2*AU$1,FALSE)&lt;&gt;"",VLOOKUP($T9,技能模板!$B:$BA,2*AU$1,FALSE),""),"")</f>
        <v/>
      </c>
      <c r="AW9" s="7" t="str">
        <f>_xlfn.IFNA(VLOOKUP($T9,技能模板!$B:$BA,2*AU$1+1,FALSE),"")</f>
        <v/>
      </c>
      <c r="AX9" s="7" t="str">
        <f t="shared" si="6"/>
        <v/>
      </c>
      <c r="AY9" s="7" t="str">
        <f>_xlfn.IFNA(IF(VLOOKUP($T9,技能模板!$B:$BA,2*AY$1,FALSE)&lt;&gt;"",VLOOKUP($T9,技能模板!$B:$BA,2*AY$1,FALSE),""),"")</f>
        <v/>
      </c>
      <c r="BA9" s="7" t="str">
        <f>_xlfn.IFNA(VLOOKUP($T9,技能模板!$B:$BA,2*AY$1+1,FALSE),"")</f>
        <v/>
      </c>
      <c r="BB9" s="7" t="str">
        <f t="shared" si="7"/>
        <v/>
      </c>
      <c r="BC9" s="7" t="str">
        <f>_xlfn.IFNA(IF(VLOOKUP($T9,技能模板!$B:$BA,2*BC$1,FALSE)&lt;&gt;"",VLOOKUP($T9,技能模板!$B:$BA,2*BC$1,FALSE),""),"")</f>
        <v/>
      </c>
      <c r="BE9" s="7" t="str">
        <f>_xlfn.IFNA(VLOOKUP($T9,技能模板!$B:$BA,2*BC$1+1,FALSE),"")</f>
        <v/>
      </c>
      <c r="BF9" s="7" t="str">
        <f t="shared" si="8"/>
        <v/>
      </c>
      <c r="BG9" s="7" t="str">
        <f>_xlfn.IFNA(IF(VLOOKUP($T9,技能模板!$B:$BA,2*BG$1,FALSE)&lt;&gt;"",VLOOKUP($T9,技能模板!$B:$BA,2*BG$1,FALSE),""),"")</f>
        <v/>
      </c>
      <c r="BI9" s="7" t="str">
        <f>_xlfn.IFNA(VLOOKUP($T9,技能模板!$B:$BA,2*BG$1+1,FALSE),"")</f>
        <v/>
      </c>
      <c r="BJ9" s="7" t="str">
        <f t="shared" si="9"/>
        <v/>
      </c>
      <c r="BK9" s="7" t="str">
        <f>_xlfn.IFNA(IF(VLOOKUP($T9,技能模板!$B:$BA,2*BK$1,FALSE)&lt;&gt;"",VLOOKUP($T9,技能模板!$B:$BA,2*BK$1,FALSE),""),"")</f>
        <v/>
      </c>
      <c r="BM9" s="7" t="str">
        <f>_xlfn.IFNA(VLOOKUP($T9,技能模板!$B:$BA,2*BK$1+1,FALSE),"")</f>
        <v/>
      </c>
      <c r="BN9" s="7" t="str">
        <f t="shared" si="10"/>
        <v/>
      </c>
      <c r="BO9" s="7" t="str">
        <f>_xlfn.IFNA(IF(VLOOKUP($T9,技能模板!$B:$BA,2*BO$1,FALSE)&lt;&gt;"",VLOOKUP($T9,技能模板!$B:$BA,2*BO$1,FALSE),""),"")</f>
        <v/>
      </c>
      <c r="BQ9" s="7" t="str">
        <f>_xlfn.IFNA(VLOOKUP($T9,技能模板!$B:$BA,2*BO$1+1,FALSE),"")</f>
        <v/>
      </c>
      <c r="BR9" s="7" t="str">
        <f t="shared" si="11"/>
        <v/>
      </c>
      <c r="BS9" s="7" t="str">
        <f>_xlfn.IFNA(IF(VLOOKUP($T9,技能模板!$B:$BA,2*BS$1,FALSE)&lt;&gt;"",VLOOKUP($T9,技能模板!$B:$BA,2*BS$1,FALSE),""),"")</f>
        <v/>
      </c>
      <c r="BU9" s="7" t="str">
        <f>_xlfn.IFNA(VLOOKUP($T9,技能模板!$B:$BA,2*BS$1+1,FALSE),"")</f>
        <v/>
      </c>
      <c r="BV9" s="7" t="str">
        <f t="shared" si="12"/>
        <v/>
      </c>
      <c r="BW9" s="7" t="str">
        <f>_xlfn.IFNA(IF(VLOOKUP($T9,技能模板!$B:$BA,2*BW$1,FALSE)&lt;&gt;"",VLOOKUP($T9,技能模板!$B:$BA,2*BW$1,FALSE),""),"")</f>
        <v/>
      </c>
      <c r="BY9" s="7" t="str">
        <f>_xlfn.IFNA(VLOOKUP($T9,技能模板!$B:$BA,2*BW$1+1,FALSE),"")</f>
        <v/>
      </c>
      <c r="BZ9" s="7" t="str">
        <f t="shared" si="13"/>
        <v/>
      </c>
      <c r="CA9" s="7" t="str">
        <f>_xlfn.IFNA(IF(VLOOKUP($T9,技能模板!$B:$BA,2*CA$1,FALSE)&lt;&gt;"",VLOOKUP($T9,技能模板!$B:$BA,2*CA$1,FALSE),""),"")</f>
        <v/>
      </c>
      <c r="CC9" s="7" t="str">
        <f>_xlfn.IFNA(VLOOKUP($T9,技能模板!$B:$BA,2*CA$1+1,FALSE),"")</f>
        <v/>
      </c>
    </row>
    <row r="10" spans="1:81">
      <c r="A10" s="4">
        <v>38132489</v>
      </c>
      <c r="B10" s="4" t="s">
        <v>62</v>
      </c>
      <c r="C10" s="9" t="s">
        <v>63</v>
      </c>
      <c r="D10" s="4" t="str">
        <f t="shared" si="14"/>
        <v>跃动精灵</v>
      </c>
      <c r="E10" s="4" t="s">
        <v>64</v>
      </c>
      <c r="F10" s="4">
        <v>134239371</v>
      </c>
      <c r="G10" s="4" t="s">
        <v>38</v>
      </c>
      <c r="H10" s="4">
        <v>4</v>
      </c>
      <c r="I10" s="4">
        <v>800</v>
      </c>
      <c r="K10" s="5" t="b">
        <v>0</v>
      </c>
      <c r="L10" s="5" t="b">
        <v>0</v>
      </c>
      <c r="M10" s="5" t="b">
        <v>0</v>
      </c>
      <c r="N10" s="5" t="b">
        <v>0</v>
      </c>
      <c r="O10" s="5" t="b">
        <v>1</v>
      </c>
      <c r="P10" s="4">
        <v>0</v>
      </c>
      <c r="Q10" s="4">
        <v>20</v>
      </c>
      <c r="T10" s="4">
        <f t="shared" si="15"/>
        <v>38132489</v>
      </c>
      <c r="U10" s="6" t="str">
        <f t="shared" si="16"/>
        <v/>
      </c>
      <c r="V10" s="7" t="str">
        <f t="shared" si="17"/>
        <v/>
      </c>
      <c r="W10" s="7" t="str">
        <f>_xlfn.IFNA(IF(VLOOKUP($T10,技能模板!$B:$BA,2*W$1,FALSE)&lt;&gt;"",VLOOKUP($T10,技能模板!$B:$BA,2*W$1,FALSE),""),"")</f>
        <v/>
      </c>
      <c r="Y10" s="7" t="str">
        <f>_xlfn.IFNA(VLOOKUP($T10,技能模板!$B:$BA,2*W$1+1,FALSE),"")</f>
        <v/>
      </c>
      <c r="Z10" s="7" t="str">
        <f t="shared" si="0"/>
        <v/>
      </c>
      <c r="AA10" s="7" t="str">
        <f>_xlfn.IFNA(IF(VLOOKUP($T10,技能模板!$B:$BA,2*AA$1,FALSE)&lt;&gt;"",VLOOKUP($T10,技能模板!$B:$BA,2*AA$1,FALSE),""),"")</f>
        <v/>
      </c>
      <c r="AC10" s="7" t="str">
        <f>_xlfn.IFNA(VLOOKUP($T10,技能模板!$B:$BA,2*AA$1+1,FALSE),"")</f>
        <v/>
      </c>
      <c r="AD10" s="7" t="str">
        <f t="shared" si="1"/>
        <v/>
      </c>
      <c r="AE10" s="7" t="str">
        <f>_xlfn.IFNA(IF(VLOOKUP($T10,技能模板!$B:$BA,2*AE$1,FALSE)&lt;&gt;"",VLOOKUP($T10,技能模板!$B:$BA,2*AE$1,FALSE),""),"")</f>
        <v/>
      </c>
      <c r="AG10" s="7" t="str">
        <f>_xlfn.IFNA(VLOOKUP($T10,技能模板!$B:$BA,2*AE$1+1,FALSE),"")</f>
        <v/>
      </c>
      <c r="AH10" s="7" t="str">
        <f t="shared" si="2"/>
        <v/>
      </c>
      <c r="AI10" s="7" t="str">
        <f>_xlfn.IFNA(IF(VLOOKUP($T10,技能模板!$B:$BA,2*AI$1,FALSE)&lt;&gt;"",VLOOKUP($T10,技能模板!$B:$BA,2*AI$1,FALSE),""),"")</f>
        <v/>
      </c>
      <c r="AK10" s="7" t="str">
        <f>_xlfn.IFNA(VLOOKUP($T10,技能模板!$B:$BA,2*AI$1+1,FALSE),"")</f>
        <v/>
      </c>
      <c r="AL10" s="7" t="str">
        <f t="shared" si="3"/>
        <v/>
      </c>
      <c r="AM10" s="7" t="str">
        <f>_xlfn.IFNA(IF(VLOOKUP($T10,技能模板!$B:$BA,2*AM$1,FALSE)&lt;&gt;"",VLOOKUP($T10,技能模板!$B:$BA,2*AM$1,FALSE),""),"")</f>
        <v/>
      </c>
      <c r="AO10" s="7" t="str">
        <f>_xlfn.IFNA(VLOOKUP($T10,技能模板!$B:$BA,2*AM$1+1,FALSE),"")</f>
        <v/>
      </c>
      <c r="AP10" s="7" t="str">
        <f t="shared" si="4"/>
        <v/>
      </c>
      <c r="AQ10" s="7" t="str">
        <f>_xlfn.IFNA(IF(VLOOKUP($T10,技能模板!$B:$BA,2*AQ$1,FALSE)&lt;&gt;"",VLOOKUP($T10,技能模板!$B:$BA,2*AQ$1,FALSE),""),"")</f>
        <v/>
      </c>
      <c r="AS10" s="7" t="str">
        <f>_xlfn.IFNA(VLOOKUP($T10,技能模板!$B:$BA,2*AQ$1+1,FALSE),"")</f>
        <v/>
      </c>
      <c r="AT10" s="7" t="str">
        <f t="shared" si="5"/>
        <v/>
      </c>
      <c r="AU10" s="7" t="str">
        <f>_xlfn.IFNA(IF(VLOOKUP($T10,技能模板!$B:$BA,2*AU$1,FALSE)&lt;&gt;"",VLOOKUP($T10,技能模板!$B:$BA,2*AU$1,FALSE),""),"")</f>
        <v/>
      </c>
      <c r="AW10" s="7" t="str">
        <f>_xlfn.IFNA(VLOOKUP($T10,技能模板!$B:$BA,2*AU$1+1,FALSE),"")</f>
        <v/>
      </c>
      <c r="AX10" s="7" t="str">
        <f t="shared" si="6"/>
        <v/>
      </c>
      <c r="AY10" s="7" t="str">
        <f>_xlfn.IFNA(IF(VLOOKUP($T10,技能模板!$B:$BA,2*AY$1,FALSE)&lt;&gt;"",VLOOKUP($T10,技能模板!$B:$BA,2*AY$1,FALSE),""),"")</f>
        <v/>
      </c>
      <c r="BA10" s="7" t="str">
        <f>_xlfn.IFNA(VLOOKUP($T10,技能模板!$B:$BA,2*AY$1+1,FALSE),"")</f>
        <v/>
      </c>
      <c r="BB10" s="7" t="str">
        <f t="shared" si="7"/>
        <v/>
      </c>
      <c r="BC10" s="7" t="str">
        <f>_xlfn.IFNA(IF(VLOOKUP($T10,技能模板!$B:$BA,2*BC$1,FALSE)&lt;&gt;"",VLOOKUP($T10,技能模板!$B:$BA,2*BC$1,FALSE),""),"")</f>
        <v/>
      </c>
      <c r="BE10" s="7" t="str">
        <f>_xlfn.IFNA(VLOOKUP($T10,技能模板!$B:$BA,2*BC$1+1,FALSE),"")</f>
        <v/>
      </c>
      <c r="BF10" s="7" t="str">
        <f t="shared" si="8"/>
        <v/>
      </c>
      <c r="BG10" s="7" t="str">
        <f>_xlfn.IFNA(IF(VLOOKUP($T10,技能模板!$B:$BA,2*BG$1,FALSE)&lt;&gt;"",VLOOKUP($T10,技能模板!$B:$BA,2*BG$1,FALSE),""),"")</f>
        <v/>
      </c>
      <c r="BI10" s="7" t="str">
        <f>_xlfn.IFNA(VLOOKUP($T10,技能模板!$B:$BA,2*BG$1+1,FALSE),"")</f>
        <v/>
      </c>
      <c r="BJ10" s="7" t="str">
        <f t="shared" si="9"/>
        <v/>
      </c>
      <c r="BK10" s="7" t="str">
        <f>_xlfn.IFNA(IF(VLOOKUP($T10,技能模板!$B:$BA,2*BK$1,FALSE)&lt;&gt;"",VLOOKUP($T10,技能模板!$B:$BA,2*BK$1,FALSE),""),"")</f>
        <v/>
      </c>
      <c r="BM10" s="7" t="str">
        <f>_xlfn.IFNA(VLOOKUP($T10,技能模板!$B:$BA,2*BK$1+1,FALSE),"")</f>
        <v/>
      </c>
      <c r="BN10" s="7" t="str">
        <f t="shared" si="10"/>
        <v/>
      </c>
      <c r="BO10" s="7" t="str">
        <f>_xlfn.IFNA(IF(VLOOKUP($T10,技能模板!$B:$BA,2*BO$1,FALSE)&lt;&gt;"",VLOOKUP($T10,技能模板!$B:$BA,2*BO$1,FALSE),""),"")</f>
        <v/>
      </c>
      <c r="BQ10" s="7" t="str">
        <f>_xlfn.IFNA(VLOOKUP($T10,技能模板!$B:$BA,2*BO$1+1,FALSE),"")</f>
        <v/>
      </c>
      <c r="BR10" s="7" t="str">
        <f t="shared" si="11"/>
        <v/>
      </c>
      <c r="BS10" s="7" t="str">
        <f>_xlfn.IFNA(IF(VLOOKUP($T10,技能模板!$B:$BA,2*BS$1,FALSE)&lt;&gt;"",VLOOKUP($T10,技能模板!$B:$BA,2*BS$1,FALSE),""),"")</f>
        <v/>
      </c>
      <c r="BU10" s="7" t="str">
        <f>_xlfn.IFNA(VLOOKUP($T10,技能模板!$B:$BA,2*BS$1+1,FALSE),"")</f>
        <v/>
      </c>
      <c r="BV10" s="7" t="str">
        <f t="shared" si="12"/>
        <v/>
      </c>
      <c r="BW10" s="7" t="str">
        <f>_xlfn.IFNA(IF(VLOOKUP($T10,技能模板!$B:$BA,2*BW$1,FALSE)&lt;&gt;"",VLOOKUP($T10,技能模板!$B:$BA,2*BW$1,FALSE),""),"")</f>
        <v/>
      </c>
      <c r="BY10" s="7" t="str">
        <f>_xlfn.IFNA(VLOOKUP($T10,技能模板!$B:$BA,2*BW$1+1,FALSE),"")</f>
        <v/>
      </c>
      <c r="BZ10" s="7" t="str">
        <f t="shared" si="13"/>
        <v/>
      </c>
      <c r="CA10" s="7" t="str">
        <f>_xlfn.IFNA(IF(VLOOKUP($T10,技能模板!$B:$BA,2*CA$1,FALSE)&lt;&gt;"",VLOOKUP($T10,技能模板!$B:$BA,2*CA$1,FALSE),""),"")</f>
        <v/>
      </c>
      <c r="CC10" s="7" t="str">
        <f>_xlfn.IFNA(VLOOKUP($T10,技能模板!$B:$BA,2*CA$1+1,FALSE),"")</f>
        <v/>
      </c>
    </row>
    <row r="11" spans="1:81">
      <c r="A11" s="4">
        <v>38132542</v>
      </c>
      <c r="B11" s="4" t="s">
        <v>65</v>
      </c>
      <c r="C11" s="9" t="s">
        <v>66</v>
      </c>
      <c r="D11" s="4" t="str">
        <f t="shared" si="14"/>
        <v>半神人</v>
      </c>
      <c r="E11" s="4" t="s">
        <v>67</v>
      </c>
      <c r="F11" s="4">
        <v>134221533</v>
      </c>
      <c r="G11" s="4" t="s">
        <v>46</v>
      </c>
      <c r="H11" s="4">
        <v>4</v>
      </c>
      <c r="I11" s="4">
        <v>0</v>
      </c>
      <c r="K11" s="5" t="b">
        <v>0</v>
      </c>
      <c r="L11" s="5" t="b">
        <v>0</v>
      </c>
      <c r="M11" s="5" t="b">
        <v>0</v>
      </c>
      <c r="N11" s="5" t="b">
        <v>0</v>
      </c>
      <c r="O11" s="5" t="b">
        <v>1</v>
      </c>
      <c r="P11" s="4">
        <v>0</v>
      </c>
      <c r="Q11" s="4">
        <v>0</v>
      </c>
      <c r="T11" s="4">
        <f t="shared" si="15"/>
        <v>38132542</v>
      </c>
      <c r="U11" s="6" t="str">
        <f t="shared" si="16"/>
        <v/>
      </c>
      <c r="V11" s="7" t="str">
        <f t="shared" si="17"/>
        <v/>
      </c>
      <c r="W11" s="7" t="str">
        <f>_xlfn.IFNA(IF(VLOOKUP($T11,技能模板!$B:$BA,2*W$1,FALSE)&lt;&gt;"",VLOOKUP($T11,技能模板!$B:$BA,2*W$1,FALSE),""),"")</f>
        <v/>
      </c>
      <c r="Y11" s="7" t="str">
        <f>_xlfn.IFNA(VLOOKUP($T11,技能模板!$B:$BA,2*W$1+1,FALSE),"")</f>
        <v/>
      </c>
      <c r="Z11" s="7" t="str">
        <f t="shared" si="0"/>
        <v/>
      </c>
      <c r="AA11" s="7" t="str">
        <f>_xlfn.IFNA(IF(VLOOKUP($T11,技能模板!$B:$BA,2*AA$1,FALSE)&lt;&gt;"",VLOOKUP($T11,技能模板!$B:$BA,2*AA$1,FALSE),""),"")</f>
        <v/>
      </c>
      <c r="AC11" s="7" t="str">
        <f>_xlfn.IFNA(VLOOKUP($T11,技能模板!$B:$BA,2*AA$1+1,FALSE),"")</f>
        <v/>
      </c>
      <c r="AD11" s="7" t="str">
        <f t="shared" si="1"/>
        <v/>
      </c>
      <c r="AE11" s="7" t="str">
        <f>_xlfn.IFNA(IF(VLOOKUP($T11,技能模板!$B:$BA,2*AE$1,FALSE)&lt;&gt;"",VLOOKUP($T11,技能模板!$B:$BA,2*AE$1,FALSE),""),"")</f>
        <v/>
      </c>
      <c r="AG11" s="7" t="str">
        <f>_xlfn.IFNA(VLOOKUP($T11,技能模板!$B:$BA,2*AE$1+1,FALSE),"")</f>
        <v/>
      </c>
      <c r="AH11" s="7" t="str">
        <f t="shared" si="2"/>
        <v/>
      </c>
      <c r="AI11" s="7" t="str">
        <f>_xlfn.IFNA(IF(VLOOKUP($T11,技能模板!$B:$BA,2*AI$1,FALSE)&lt;&gt;"",VLOOKUP($T11,技能模板!$B:$BA,2*AI$1,FALSE),""),"")</f>
        <v/>
      </c>
      <c r="AK11" s="7" t="str">
        <f>_xlfn.IFNA(VLOOKUP($T11,技能模板!$B:$BA,2*AI$1+1,FALSE),"")</f>
        <v/>
      </c>
      <c r="AL11" s="7" t="str">
        <f t="shared" si="3"/>
        <v/>
      </c>
      <c r="AM11" s="7" t="str">
        <f>_xlfn.IFNA(IF(VLOOKUP($T11,技能模板!$B:$BA,2*AM$1,FALSE)&lt;&gt;"",VLOOKUP($T11,技能模板!$B:$BA,2*AM$1,FALSE),""),"")</f>
        <v/>
      </c>
      <c r="AO11" s="7" t="str">
        <f>_xlfn.IFNA(VLOOKUP($T11,技能模板!$B:$BA,2*AM$1+1,FALSE),"")</f>
        <v/>
      </c>
      <c r="AP11" s="7" t="str">
        <f t="shared" si="4"/>
        <v/>
      </c>
      <c r="AQ11" s="7" t="str">
        <f>_xlfn.IFNA(IF(VLOOKUP($T11,技能模板!$B:$BA,2*AQ$1,FALSE)&lt;&gt;"",VLOOKUP($T11,技能模板!$B:$BA,2*AQ$1,FALSE),""),"")</f>
        <v/>
      </c>
      <c r="AS11" s="7" t="str">
        <f>_xlfn.IFNA(VLOOKUP($T11,技能模板!$B:$BA,2*AQ$1+1,FALSE),"")</f>
        <v/>
      </c>
      <c r="AT11" s="7" t="str">
        <f t="shared" si="5"/>
        <v/>
      </c>
      <c r="AU11" s="7" t="str">
        <f>_xlfn.IFNA(IF(VLOOKUP($T11,技能模板!$B:$BA,2*AU$1,FALSE)&lt;&gt;"",VLOOKUP($T11,技能模板!$B:$BA,2*AU$1,FALSE),""),"")</f>
        <v/>
      </c>
      <c r="AW11" s="7" t="str">
        <f>_xlfn.IFNA(VLOOKUP($T11,技能模板!$B:$BA,2*AU$1+1,FALSE),"")</f>
        <v/>
      </c>
      <c r="AX11" s="7" t="str">
        <f t="shared" si="6"/>
        <v/>
      </c>
      <c r="AY11" s="7" t="str">
        <f>_xlfn.IFNA(IF(VLOOKUP($T11,技能模板!$B:$BA,2*AY$1,FALSE)&lt;&gt;"",VLOOKUP($T11,技能模板!$B:$BA,2*AY$1,FALSE),""),"")</f>
        <v/>
      </c>
      <c r="BA11" s="7" t="str">
        <f>_xlfn.IFNA(VLOOKUP($T11,技能模板!$B:$BA,2*AY$1+1,FALSE),"")</f>
        <v/>
      </c>
      <c r="BB11" s="7" t="str">
        <f t="shared" si="7"/>
        <v/>
      </c>
      <c r="BC11" s="7" t="str">
        <f>_xlfn.IFNA(IF(VLOOKUP($T11,技能模板!$B:$BA,2*BC$1,FALSE)&lt;&gt;"",VLOOKUP($T11,技能模板!$B:$BA,2*BC$1,FALSE),""),"")</f>
        <v/>
      </c>
      <c r="BE11" s="7" t="str">
        <f>_xlfn.IFNA(VLOOKUP($T11,技能模板!$B:$BA,2*BC$1+1,FALSE),"")</f>
        <v/>
      </c>
      <c r="BF11" s="7" t="str">
        <f t="shared" si="8"/>
        <v/>
      </c>
      <c r="BG11" s="7" t="str">
        <f>_xlfn.IFNA(IF(VLOOKUP($T11,技能模板!$B:$BA,2*BG$1,FALSE)&lt;&gt;"",VLOOKUP($T11,技能模板!$B:$BA,2*BG$1,FALSE),""),"")</f>
        <v/>
      </c>
      <c r="BI11" s="7" t="str">
        <f>_xlfn.IFNA(VLOOKUP($T11,技能模板!$B:$BA,2*BG$1+1,FALSE),"")</f>
        <v/>
      </c>
      <c r="BJ11" s="7" t="str">
        <f t="shared" si="9"/>
        <v/>
      </c>
      <c r="BK11" s="7" t="str">
        <f>_xlfn.IFNA(IF(VLOOKUP($T11,技能模板!$B:$BA,2*BK$1,FALSE)&lt;&gt;"",VLOOKUP($T11,技能模板!$B:$BA,2*BK$1,FALSE),""),"")</f>
        <v/>
      </c>
      <c r="BM11" s="7" t="str">
        <f>_xlfn.IFNA(VLOOKUP($T11,技能模板!$B:$BA,2*BK$1+1,FALSE),"")</f>
        <v/>
      </c>
      <c r="BN11" s="7" t="str">
        <f t="shared" si="10"/>
        <v/>
      </c>
      <c r="BO11" s="7" t="str">
        <f>_xlfn.IFNA(IF(VLOOKUP($T11,技能模板!$B:$BA,2*BO$1,FALSE)&lt;&gt;"",VLOOKUP($T11,技能模板!$B:$BA,2*BO$1,FALSE),""),"")</f>
        <v/>
      </c>
      <c r="BQ11" s="7" t="str">
        <f>_xlfn.IFNA(VLOOKUP($T11,技能模板!$B:$BA,2*BO$1+1,FALSE),"")</f>
        <v/>
      </c>
      <c r="BR11" s="7" t="str">
        <f t="shared" si="11"/>
        <v/>
      </c>
      <c r="BS11" s="7" t="str">
        <f>_xlfn.IFNA(IF(VLOOKUP($T11,技能模板!$B:$BA,2*BS$1,FALSE)&lt;&gt;"",VLOOKUP($T11,技能模板!$B:$BA,2*BS$1,FALSE),""),"")</f>
        <v/>
      </c>
      <c r="BU11" s="7" t="str">
        <f>_xlfn.IFNA(VLOOKUP($T11,技能模板!$B:$BA,2*BS$1+1,FALSE),"")</f>
        <v/>
      </c>
      <c r="BV11" s="7" t="str">
        <f t="shared" si="12"/>
        <v/>
      </c>
      <c r="BW11" s="7" t="str">
        <f>_xlfn.IFNA(IF(VLOOKUP($T11,技能模板!$B:$BA,2*BW$1,FALSE)&lt;&gt;"",VLOOKUP($T11,技能模板!$B:$BA,2*BW$1,FALSE),""),"")</f>
        <v/>
      </c>
      <c r="BY11" s="7" t="str">
        <f>_xlfn.IFNA(VLOOKUP($T11,技能模板!$B:$BA,2*BW$1+1,FALSE),"")</f>
        <v/>
      </c>
      <c r="BZ11" s="7" t="str">
        <f t="shared" si="13"/>
        <v/>
      </c>
      <c r="CA11" s="7" t="str">
        <f>_xlfn.IFNA(IF(VLOOKUP($T11,技能模板!$B:$BA,2*CA$1,FALSE)&lt;&gt;"",VLOOKUP($T11,技能模板!$B:$BA,2*CA$1,FALSE),""),"")</f>
        <v/>
      </c>
      <c r="CC11" s="7" t="str">
        <f>_xlfn.IFNA(VLOOKUP($T11,技能模板!$B:$BA,2*CA$1+1,FALSE),"")</f>
        <v/>
      </c>
    </row>
    <row r="12" spans="1:81">
      <c r="A12" s="4">
        <v>38132543</v>
      </c>
      <c r="B12" s="4" t="s">
        <v>68</v>
      </c>
      <c r="C12" s="9" t="s">
        <v>69</v>
      </c>
      <c r="D12" s="4" t="str">
        <f t="shared" si="14"/>
        <v>荆棘盾</v>
      </c>
      <c r="E12" s="4" t="s">
        <v>70</v>
      </c>
      <c r="F12" s="4">
        <v>134234691</v>
      </c>
      <c r="G12" s="4" t="s">
        <v>46</v>
      </c>
      <c r="H12" s="4">
        <v>4</v>
      </c>
      <c r="I12" s="4">
        <v>0</v>
      </c>
      <c r="K12" s="5" t="b">
        <v>0</v>
      </c>
      <c r="L12" s="5" t="b">
        <v>0</v>
      </c>
      <c r="M12" s="5" t="b">
        <v>0</v>
      </c>
      <c r="N12" s="5" t="b">
        <v>0</v>
      </c>
      <c r="O12" s="5" t="b">
        <v>1</v>
      </c>
      <c r="P12" s="4">
        <v>0</v>
      </c>
      <c r="Q12" s="4">
        <v>0</v>
      </c>
      <c r="T12" s="4">
        <f t="shared" si="15"/>
        <v>38132543</v>
      </c>
      <c r="U12" s="6" t="str">
        <f t="shared" si="16"/>
        <v/>
      </c>
      <c r="V12" s="7" t="str">
        <f t="shared" si="17"/>
        <v/>
      </c>
      <c r="W12" s="7" t="str">
        <f>_xlfn.IFNA(IF(VLOOKUP($T12,技能模板!$B:$BA,2*W$1,FALSE)&lt;&gt;"",VLOOKUP($T12,技能模板!$B:$BA,2*W$1,FALSE),""),"")</f>
        <v/>
      </c>
      <c r="Y12" s="7" t="str">
        <f>_xlfn.IFNA(VLOOKUP($T12,技能模板!$B:$BA,2*W$1+1,FALSE),"")</f>
        <v/>
      </c>
      <c r="Z12" s="7" t="str">
        <f t="shared" si="0"/>
        <v/>
      </c>
      <c r="AA12" s="7" t="str">
        <f>_xlfn.IFNA(IF(VLOOKUP($T12,技能模板!$B:$BA,2*AA$1,FALSE)&lt;&gt;"",VLOOKUP($T12,技能模板!$B:$BA,2*AA$1,FALSE),""),"")</f>
        <v/>
      </c>
      <c r="AC12" s="7" t="str">
        <f>_xlfn.IFNA(VLOOKUP($T12,技能模板!$B:$BA,2*AA$1+1,FALSE),"")</f>
        <v/>
      </c>
      <c r="AD12" s="7" t="str">
        <f t="shared" si="1"/>
        <v/>
      </c>
      <c r="AE12" s="7" t="str">
        <f>_xlfn.IFNA(IF(VLOOKUP($T12,技能模板!$B:$BA,2*AE$1,FALSE)&lt;&gt;"",VLOOKUP($T12,技能模板!$B:$BA,2*AE$1,FALSE),""),"")</f>
        <v/>
      </c>
      <c r="AG12" s="7" t="str">
        <f>_xlfn.IFNA(VLOOKUP($T12,技能模板!$B:$BA,2*AE$1+1,FALSE),"")</f>
        <v/>
      </c>
      <c r="AH12" s="7" t="str">
        <f t="shared" si="2"/>
        <v/>
      </c>
      <c r="AI12" s="7" t="str">
        <f>_xlfn.IFNA(IF(VLOOKUP($T12,技能模板!$B:$BA,2*AI$1,FALSE)&lt;&gt;"",VLOOKUP($T12,技能模板!$B:$BA,2*AI$1,FALSE),""),"")</f>
        <v/>
      </c>
      <c r="AK12" s="7" t="str">
        <f>_xlfn.IFNA(VLOOKUP($T12,技能模板!$B:$BA,2*AI$1+1,FALSE),"")</f>
        <v/>
      </c>
      <c r="AL12" s="7" t="str">
        <f t="shared" si="3"/>
        <v/>
      </c>
      <c r="AM12" s="7" t="str">
        <f>_xlfn.IFNA(IF(VLOOKUP($T12,技能模板!$B:$BA,2*AM$1,FALSE)&lt;&gt;"",VLOOKUP($T12,技能模板!$B:$BA,2*AM$1,FALSE),""),"")</f>
        <v/>
      </c>
      <c r="AO12" s="7" t="str">
        <f>_xlfn.IFNA(VLOOKUP($T12,技能模板!$B:$BA,2*AM$1+1,FALSE),"")</f>
        <v/>
      </c>
      <c r="AP12" s="7" t="str">
        <f t="shared" si="4"/>
        <v/>
      </c>
      <c r="AQ12" s="7" t="str">
        <f>_xlfn.IFNA(IF(VLOOKUP($T12,技能模板!$B:$BA,2*AQ$1,FALSE)&lt;&gt;"",VLOOKUP($T12,技能模板!$B:$BA,2*AQ$1,FALSE),""),"")</f>
        <v/>
      </c>
      <c r="AS12" s="7" t="str">
        <f>_xlfn.IFNA(VLOOKUP($T12,技能模板!$B:$BA,2*AQ$1+1,FALSE),"")</f>
        <v/>
      </c>
      <c r="AT12" s="7" t="str">
        <f t="shared" si="5"/>
        <v/>
      </c>
      <c r="AU12" s="7" t="str">
        <f>_xlfn.IFNA(IF(VLOOKUP($T12,技能模板!$B:$BA,2*AU$1,FALSE)&lt;&gt;"",VLOOKUP($T12,技能模板!$B:$BA,2*AU$1,FALSE),""),"")</f>
        <v/>
      </c>
      <c r="AW12" s="7" t="str">
        <f>_xlfn.IFNA(VLOOKUP($T12,技能模板!$B:$BA,2*AU$1+1,FALSE),"")</f>
        <v/>
      </c>
      <c r="AX12" s="7" t="str">
        <f t="shared" si="6"/>
        <v/>
      </c>
      <c r="AY12" s="7" t="str">
        <f>_xlfn.IFNA(IF(VLOOKUP($T12,技能模板!$B:$BA,2*AY$1,FALSE)&lt;&gt;"",VLOOKUP($T12,技能模板!$B:$BA,2*AY$1,FALSE),""),"")</f>
        <v/>
      </c>
      <c r="BA12" s="7" t="str">
        <f>_xlfn.IFNA(VLOOKUP($T12,技能模板!$B:$BA,2*AY$1+1,FALSE),"")</f>
        <v/>
      </c>
      <c r="BB12" s="7" t="str">
        <f t="shared" si="7"/>
        <v/>
      </c>
      <c r="BC12" s="7" t="str">
        <f>_xlfn.IFNA(IF(VLOOKUP($T12,技能模板!$B:$BA,2*BC$1,FALSE)&lt;&gt;"",VLOOKUP($T12,技能模板!$B:$BA,2*BC$1,FALSE),""),"")</f>
        <v/>
      </c>
      <c r="BE12" s="7" t="str">
        <f>_xlfn.IFNA(VLOOKUP($T12,技能模板!$B:$BA,2*BC$1+1,FALSE),"")</f>
        <v/>
      </c>
      <c r="BF12" s="7" t="str">
        <f t="shared" si="8"/>
        <v/>
      </c>
      <c r="BG12" s="7" t="str">
        <f>_xlfn.IFNA(IF(VLOOKUP($T12,技能模板!$B:$BA,2*BG$1,FALSE)&lt;&gt;"",VLOOKUP($T12,技能模板!$B:$BA,2*BG$1,FALSE),""),"")</f>
        <v/>
      </c>
      <c r="BI12" s="7" t="str">
        <f>_xlfn.IFNA(VLOOKUP($T12,技能模板!$B:$BA,2*BG$1+1,FALSE),"")</f>
        <v/>
      </c>
      <c r="BJ12" s="7" t="str">
        <f t="shared" si="9"/>
        <v/>
      </c>
      <c r="BK12" s="7" t="str">
        <f>_xlfn.IFNA(IF(VLOOKUP($T12,技能模板!$B:$BA,2*BK$1,FALSE)&lt;&gt;"",VLOOKUP($T12,技能模板!$B:$BA,2*BK$1,FALSE),""),"")</f>
        <v/>
      </c>
      <c r="BM12" s="7" t="str">
        <f>_xlfn.IFNA(VLOOKUP($T12,技能模板!$B:$BA,2*BK$1+1,FALSE),"")</f>
        <v/>
      </c>
      <c r="BN12" s="7" t="str">
        <f t="shared" si="10"/>
        <v/>
      </c>
      <c r="BO12" s="7" t="str">
        <f>_xlfn.IFNA(IF(VLOOKUP($T12,技能模板!$B:$BA,2*BO$1,FALSE)&lt;&gt;"",VLOOKUP($T12,技能模板!$B:$BA,2*BO$1,FALSE),""),"")</f>
        <v/>
      </c>
      <c r="BQ12" s="7" t="str">
        <f>_xlfn.IFNA(VLOOKUP($T12,技能模板!$B:$BA,2*BO$1+1,FALSE),"")</f>
        <v/>
      </c>
      <c r="BR12" s="7" t="str">
        <f t="shared" si="11"/>
        <v/>
      </c>
      <c r="BS12" s="7" t="str">
        <f>_xlfn.IFNA(IF(VLOOKUP($T12,技能模板!$B:$BA,2*BS$1,FALSE)&lt;&gt;"",VLOOKUP($T12,技能模板!$B:$BA,2*BS$1,FALSE),""),"")</f>
        <v/>
      </c>
      <c r="BU12" s="7" t="str">
        <f>_xlfn.IFNA(VLOOKUP($T12,技能模板!$B:$BA,2*BS$1+1,FALSE),"")</f>
        <v/>
      </c>
      <c r="BV12" s="7" t="str">
        <f t="shared" si="12"/>
        <v/>
      </c>
      <c r="BW12" s="7" t="str">
        <f>_xlfn.IFNA(IF(VLOOKUP($T12,技能模板!$B:$BA,2*BW$1,FALSE)&lt;&gt;"",VLOOKUP($T12,技能模板!$B:$BA,2*BW$1,FALSE),""),"")</f>
        <v/>
      </c>
      <c r="BY12" s="7" t="str">
        <f>_xlfn.IFNA(VLOOKUP($T12,技能模板!$B:$BA,2*BW$1+1,FALSE),"")</f>
        <v/>
      </c>
      <c r="BZ12" s="7" t="str">
        <f t="shared" si="13"/>
        <v/>
      </c>
      <c r="CA12" s="7" t="str">
        <f>_xlfn.IFNA(IF(VLOOKUP($T12,技能模板!$B:$BA,2*CA$1,FALSE)&lt;&gt;"",VLOOKUP($T12,技能模板!$B:$BA,2*CA$1,FALSE),""),"")</f>
        <v/>
      </c>
      <c r="CC12" s="7" t="str">
        <f>_xlfn.IFNA(VLOOKUP($T12,技能模板!$B:$BA,2*CA$1+1,FALSE),"")</f>
        <v/>
      </c>
    </row>
    <row r="13" spans="1:81">
      <c r="A13" s="4">
        <v>38132544</v>
      </c>
      <c r="B13" s="4" t="s">
        <v>71</v>
      </c>
      <c r="C13" s="9" t="s">
        <v>72</v>
      </c>
      <c r="D13" s="4" t="str">
        <f t="shared" si="14"/>
        <v>荆棘光环</v>
      </c>
      <c r="E13" s="4" t="s">
        <v>73</v>
      </c>
      <c r="F13" s="4">
        <v>134222183</v>
      </c>
      <c r="G13" s="4" t="s">
        <v>46</v>
      </c>
      <c r="H13" s="4">
        <v>4</v>
      </c>
      <c r="I13" s="4">
        <v>0</v>
      </c>
      <c r="K13" s="5" t="b">
        <v>0</v>
      </c>
      <c r="L13" s="5" t="b">
        <v>0</v>
      </c>
      <c r="M13" s="5" t="b">
        <v>0</v>
      </c>
      <c r="N13" s="5" t="b">
        <v>0</v>
      </c>
      <c r="O13" s="5" t="b">
        <v>1</v>
      </c>
      <c r="P13" s="4">
        <v>0</v>
      </c>
      <c r="Q13" s="4">
        <v>0</v>
      </c>
      <c r="T13" s="4">
        <f t="shared" si="15"/>
        <v>38132544</v>
      </c>
      <c r="U13" s="6" t="str">
        <f t="shared" si="16"/>
        <v/>
      </c>
      <c r="V13" s="7" t="str">
        <f t="shared" si="17"/>
        <v/>
      </c>
      <c r="W13" s="7" t="str">
        <f>_xlfn.IFNA(IF(VLOOKUP($T13,技能模板!$B:$BA,2*W$1,FALSE)&lt;&gt;"",VLOOKUP($T13,技能模板!$B:$BA,2*W$1,FALSE),""),"")</f>
        <v/>
      </c>
      <c r="Y13" s="7" t="str">
        <f>_xlfn.IFNA(VLOOKUP($T13,技能模板!$B:$BA,2*W$1+1,FALSE),"")</f>
        <v/>
      </c>
      <c r="Z13" s="7" t="str">
        <f t="shared" si="0"/>
        <v/>
      </c>
      <c r="AA13" s="7" t="str">
        <f>_xlfn.IFNA(IF(VLOOKUP($T13,技能模板!$B:$BA,2*AA$1,FALSE)&lt;&gt;"",VLOOKUP($T13,技能模板!$B:$BA,2*AA$1,FALSE),""),"")</f>
        <v/>
      </c>
      <c r="AC13" s="7" t="str">
        <f>_xlfn.IFNA(VLOOKUP($T13,技能模板!$B:$BA,2*AA$1+1,FALSE),"")</f>
        <v/>
      </c>
      <c r="AD13" s="7" t="str">
        <f t="shared" si="1"/>
        <v/>
      </c>
      <c r="AE13" s="7" t="str">
        <f>_xlfn.IFNA(IF(VLOOKUP($T13,技能模板!$B:$BA,2*AE$1,FALSE)&lt;&gt;"",VLOOKUP($T13,技能模板!$B:$BA,2*AE$1,FALSE),""),"")</f>
        <v/>
      </c>
      <c r="AG13" s="7" t="str">
        <f>_xlfn.IFNA(VLOOKUP($T13,技能模板!$B:$BA,2*AE$1+1,FALSE),"")</f>
        <v/>
      </c>
      <c r="AH13" s="7" t="str">
        <f t="shared" si="2"/>
        <v/>
      </c>
      <c r="AI13" s="7" t="str">
        <f>_xlfn.IFNA(IF(VLOOKUP($T13,技能模板!$B:$BA,2*AI$1,FALSE)&lt;&gt;"",VLOOKUP($T13,技能模板!$B:$BA,2*AI$1,FALSE),""),"")</f>
        <v/>
      </c>
      <c r="AK13" s="7" t="str">
        <f>_xlfn.IFNA(VLOOKUP($T13,技能模板!$B:$BA,2*AI$1+1,FALSE),"")</f>
        <v/>
      </c>
      <c r="AL13" s="7" t="str">
        <f t="shared" si="3"/>
        <v/>
      </c>
      <c r="AM13" s="7" t="str">
        <f>_xlfn.IFNA(IF(VLOOKUP($T13,技能模板!$B:$BA,2*AM$1,FALSE)&lt;&gt;"",VLOOKUP($T13,技能模板!$B:$BA,2*AM$1,FALSE),""),"")</f>
        <v/>
      </c>
      <c r="AO13" s="7" t="str">
        <f>_xlfn.IFNA(VLOOKUP($T13,技能模板!$B:$BA,2*AM$1+1,FALSE),"")</f>
        <v/>
      </c>
      <c r="AP13" s="7" t="str">
        <f t="shared" si="4"/>
        <v/>
      </c>
      <c r="AQ13" s="7" t="str">
        <f>_xlfn.IFNA(IF(VLOOKUP($T13,技能模板!$B:$BA,2*AQ$1,FALSE)&lt;&gt;"",VLOOKUP($T13,技能模板!$B:$BA,2*AQ$1,FALSE),""),"")</f>
        <v/>
      </c>
      <c r="AS13" s="7" t="str">
        <f>_xlfn.IFNA(VLOOKUP($T13,技能模板!$B:$BA,2*AQ$1+1,FALSE),"")</f>
        <v/>
      </c>
      <c r="AT13" s="7" t="str">
        <f t="shared" si="5"/>
        <v/>
      </c>
      <c r="AU13" s="7" t="str">
        <f>_xlfn.IFNA(IF(VLOOKUP($T13,技能模板!$B:$BA,2*AU$1,FALSE)&lt;&gt;"",VLOOKUP($T13,技能模板!$B:$BA,2*AU$1,FALSE),""),"")</f>
        <v/>
      </c>
      <c r="AW13" s="7" t="str">
        <f>_xlfn.IFNA(VLOOKUP($T13,技能模板!$B:$BA,2*AU$1+1,FALSE),"")</f>
        <v/>
      </c>
      <c r="AX13" s="7" t="str">
        <f t="shared" si="6"/>
        <v/>
      </c>
      <c r="AY13" s="7" t="str">
        <f>_xlfn.IFNA(IF(VLOOKUP($T13,技能模板!$B:$BA,2*AY$1,FALSE)&lt;&gt;"",VLOOKUP($T13,技能模板!$B:$BA,2*AY$1,FALSE),""),"")</f>
        <v/>
      </c>
      <c r="BA13" s="7" t="str">
        <f>_xlfn.IFNA(VLOOKUP($T13,技能模板!$B:$BA,2*AY$1+1,FALSE),"")</f>
        <v/>
      </c>
      <c r="BB13" s="7" t="str">
        <f t="shared" si="7"/>
        <v/>
      </c>
      <c r="BC13" s="7" t="str">
        <f>_xlfn.IFNA(IF(VLOOKUP($T13,技能模板!$B:$BA,2*BC$1,FALSE)&lt;&gt;"",VLOOKUP($T13,技能模板!$B:$BA,2*BC$1,FALSE),""),"")</f>
        <v/>
      </c>
      <c r="BE13" s="7" t="str">
        <f>_xlfn.IFNA(VLOOKUP($T13,技能模板!$B:$BA,2*BC$1+1,FALSE),"")</f>
        <v/>
      </c>
      <c r="BF13" s="7" t="str">
        <f t="shared" si="8"/>
        <v/>
      </c>
      <c r="BG13" s="7" t="str">
        <f>_xlfn.IFNA(IF(VLOOKUP($T13,技能模板!$B:$BA,2*BG$1,FALSE)&lt;&gt;"",VLOOKUP($T13,技能模板!$B:$BA,2*BG$1,FALSE),""),"")</f>
        <v/>
      </c>
      <c r="BI13" s="7" t="str">
        <f>_xlfn.IFNA(VLOOKUP($T13,技能模板!$B:$BA,2*BG$1+1,FALSE),"")</f>
        <v/>
      </c>
      <c r="BJ13" s="7" t="str">
        <f t="shared" si="9"/>
        <v/>
      </c>
      <c r="BK13" s="7" t="str">
        <f>_xlfn.IFNA(IF(VLOOKUP($T13,技能模板!$B:$BA,2*BK$1,FALSE)&lt;&gt;"",VLOOKUP($T13,技能模板!$B:$BA,2*BK$1,FALSE),""),"")</f>
        <v/>
      </c>
      <c r="BM13" s="7" t="str">
        <f>_xlfn.IFNA(VLOOKUP($T13,技能模板!$B:$BA,2*BK$1+1,FALSE),"")</f>
        <v/>
      </c>
      <c r="BN13" s="7" t="str">
        <f t="shared" si="10"/>
        <v/>
      </c>
      <c r="BO13" s="7" t="str">
        <f>_xlfn.IFNA(IF(VLOOKUP($T13,技能模板!$B:$BA,2*BO$1,FALSE)&lt;&gt;"",VLOOKUP($T13,技能模板!$B:$BA,2*BO$1,FALSE),""),"")</f>
        <v/>
      </c>
      <c r="BQ13" s="7" t="str">
        <f>_xlfn.IFNA(VLOOKUP($T13,技能模板!$B:$BA,2*BO$1+1,FALSE),"")</f>
        <v/>
      </c>
      <c r="BR13" s="7" t="str">
        <f t="shared" si="11"/>
        <v/>
      </c>
      <c r="BS13" s="7" t="str">
        <f>_xlfn.IFNA(IF(VLOOKUP($T13,技能模板!$B:$BA,2*BS$1,FALSE)&lt;&gt;"",VLOOKUP($T13,技能模板!$B:$BA,2*BS$1,FALSE),""),"")</f>
        <v/>
      </c>
      <c r="BU13" s="7" t="str">
        <f>_xlfn.IFNA(VLOOKUP($T13,技能模板!$B:$BA,2*BS$1+1,FALSE),"")</f>
        <v/>
      </c>
      <c r="BV13" s="7" t="str">
        <f t="shared" si="12"/>
        <v/>
      </c>
      <c r="BW13" s="7" t="str">
        <f>_xlfn.IFNA(IF(VLOOKUP($T13,技能模板!$B:$BA,2*BW$1,FALSE)&lt;&gt;"",VLOOKUP($T13,技能模板!$B:$BA,2*BW$1,FALSE),""),"")</f>
        <v/>
      </c>
      <c r="BY13" s="7" t="str">
        <f>_xlfn.IFNA(VLOOKUP($T13,技能模板!$B:$BA,2*BW$1+1,FALSE),"")</f>
        <v/>
      </c>
      <c r="BZ13" s="7" t="str">
        <f t="shared" si="13"/>
        <v/>
      </c>
      <c r="CA13" s="7" t="str">
        <f>_xlfn.IFNA(IF(VLOOKUP($T13,技能模板!$B:$BA,2*CA$1,FALSE)&lt;&gt;"",VLOOKUP($T13,技能模板!$B:$BA,2*CA$1,FALSE),""),"")</f>
        <v/>
      </c>
      <c r="CC13" s="7" t="str">
        <f>_xlfn.IFNA(VLOOKUP($T13,技能模板!$B:$BA,2*CA$1+1,FALSE),"")</f>
        <v/>
      </c>
    </row>
    <row r="14" spans="1:81">
      <c r="A14" s="4">
        <v>38132545</v>
      </c>
      <c r="B14" s="4" t="s">
        <v>74</v>
      </c>
      <c r="C14" s="9" t="s">
        <v>75</v>
      </c>
      <c r="D14" s="4" t="str">
        <f t="shared" si="14"/>
        <v>丛林光环</v>
      </c>
      <c r="E14" s="4" t="s">
        <v>76</v>
      </c>
      <c r="F14" s="4">
        <v>134258376</v>
      </c>
      <c r="G14" s="4" t="s">
        <v>46</v>
      </c>
      <c r="H14" s="4">
        <v>4</v>
      </c>
      <c r="I14" s="4">
        <v>0</v>
      </c>
      <c r="K14" s="5" t="b">
        <v>0</v>
      </c>
      <c r="L14" s="5" t="b">
        <v>0</v>
      </c>
      <c r="M14" s="5" t="b">
        <v>0</v>
      </c>
      <c r="N14" s="5" t="b">
        <v>0</v>
      </c>
      <c r="O14" s="5" t="b">
        <v>1</v>
      </c>
      <c r="P14" s="4">
        <v>0</v>
      </c>
      <c r="Q14" s="4">
        <v>0</v>
      </c>
      <c r="T14" s="4">
        <f t="shared" si="15"/>
        <v>38132545</v>
      </c>
      <c r="U14" s="6" t="str">
        <f t="shared" si="16"/>
        <v/>
      </c>
      <c r="V14" s="7" t="str">
        <f t="shared" si="17"/>
        <v/>
      </c>
      <c r="W14" s="7" t="str">
        <f>_xlfn.IFNA(IF(VLOOKUP($T14,技能模板!$B:$BA,2*W$1,FALSE)&lt;&gt;"",VLOOKUP($T14,技能模板!$B:$BA,2*W$1,FALSE),""),"")</f>
        <v/>
      </c>
      <c r="Y14" s="7" t="str">
        <f>_xlfn.IFNA(VLOOKUP($T14,技能模板!$B:$BA,2*W$1+1,FALSE),"")</f>
        <v/>
      </c>
      <c r="Z14" s="7" t="str">
        <f t="shared" si="0"/>
        <v/>
      </c>
      <c r="AA14" s="7" t="str">
        <f>_xlfn.IFNA(IF(VLOOKUP($T14,技能模板!$B:$BA,2*AA$1,FALSE)&lt;&gt;"",VLOOKUP($T14,技能模板!$B:$BA,2*AA$1,FALSE),""),"")</f>
        <v/>
      </c>
      <c r="AC14" s="7" t="str">
        <f>_xlfn.IFNA(VLOOKUP($T14,技能模板!$B:$BA,2*AA$1+1,FALSE),"")</f>
        <v/>
      </c>
      <c r="AD14" s="7" t="str">
        <f t="shared" si="1"/>
        <v/>
      </c>
      <c r="AE14" s="7" t="str">
        <f>_xlfn.IFNA(IF(VLOOKUP($T14,技能模板!$B:$BA,2*AE$1,FALSE)&lt;&gt;"",VLOOKUP($T14,技能模板!$B:$BA,2*AE$1,FALSE),""),"")</f>
        <v/>
      </c>
      <c r="AG14" s="7" t="str">
        <f>_xlfn.IFNA(VLOOKUP($T14,技能模板!$B:$BA,2*AE$1+1,FALSE),"")</f>
        <v/>
      </c>
      <c r="AH14" s="7" t="str">
        <f t="shared" si="2"/>
        <v/>
      </c>
      <c r="AI14" s="7" t="str">
        <f>_xlfn.IFNA(IF(VLOOKUP($T14,技能模板!$B:$BA,2*AI$1,FALSE)&lt;&gt;"",VLOOKUP($T14,技能模板!$B:$BA,2*AI$1,FALSE),""),"")</f>
        <v/>
      </c>
      <c r="AK14" s="7" t="str">
        <f>_xlfn.IFNA(VLOOKUP($T14,技能模板!$B:$BA,2*AI$1+1,FALSE),"")</f>
        <v/>
      </c>
      <c r="AL14" s="7" t="str">
        <f t="shared" si="3"/>
        <v/>
      </c>
      <c r="AM14" s="7" t="str">
        <f>_xlfn.IFNA(IF(VLOOKUP($T14,技能模板!$B:$BA,2*AM$1,FALSE)&lt;&gt;"",VLOOKUP($T14,技能模板!$B:$BA,2*AM$1,FALSE),""),"")</f>
        <v/>
      </c>
      <c r="AO14" s="7" t="str">
        <f>_xlfn.IFNA(VLOOKUP($T14,技能模板!$B:$BA,2*AM$1+1,FALSE),"")</f>
        <v/>
      </c>
      <c r="AP14" s="7" t="str">
        <f t="shared" si="4"/>
        <v/>
      </c>
      <c r="AQ14" s="7" t="str">
        <f>_xlfn.IFNA(IF(VLOOKUP($T14,技能模板!$B:$BA,2*AQ$1,FALSE)&lt;&gt;"",VLOOKUP($T14,技能模板!$B:$BA,2*AQ$1,FALSE),""),"")</f>
        <v/>
      </c>
      <c r="AS14" s="7" t="str">
        <f>_xlfn.IFNA(VLOOKUP($T14,技能模板!$B:$BA,2*AQ$1+1,FALSE),"")</f>
        <v/>
      </c>
      <c r="AT14" s="7" t="str">
        <f t="shared" si="5"/>
        <v/>
      </c>
      <c r="AU14" s="7" t="str">
        <f>_xlfn.IFNA(IF(VLOOKUP($T14,技能模板!$B:$BA,2*AU$1,FALSE)&lt;&gt;"",VLOOKUP($T14,技能模板!$B:$BA,2*AU$1,FALSE),""),"")</f>
        <v/>
      </c>
      <c r="AW14" s="7" t="str">
        <f>_xlfn.IFNA(VLOOKUP($T14,技能模板!$B:$BA,2*AU$1+1,FALSE),"")</f>
        <v/>
      </c>
      <c r="AX14" s="7" t="str">
        <f t="shared" si="6"/>
        <v/>
      </c>
      <c r="AY14" s="7" t="str">
        <f>_xlfn.IFNA(IF(VLOOKUP($T14,技能模板!$B:$BA,2*AY$1,FALSE)&lt;&gt;"",VLOOKUP($T14,技能模板!$B:$BA,2*AY$1,FALSE),""),"")</f>
        <v/>
      </c>
      <c r="BA14" s="7" t="str">
        <f>_xlfn.IFNA(VLOOKUP($T14,技能模板!$B:$BA,2*AY$1+1,FALSE),"")</f>
        <v/>
      </c>
      <c r="BB14" s="7" t="str">
        <f t="shared" si="7"/>
        <v/>
      </c>
      <c r="BC14" s="7" t="str">
        <f>_xlfn.IFNA(IF(VLOOKUP($T14,技能模板!$B:$BA,2*BC$1,FALSE)&lt;&gt;"",VLOOKUP($T14,技能模板!$B:$BA,2*BC$1,FALSE),""),"")</f>
        <v/>
      </c>
      <c r="BE14" s="7" t="str">
        <f>_xlfn.IFNA(VLOOKUP($T14,技能模板!$B:$BA,2*BC$1+1,FALSE),"")</f>
        <v/>
      </c>
      <c r="BF14" s="7" t="str">
        <f t="shared" si="8"/>
        <v/>
      </c>
      <c r="BG14" s="7" t="str">
        <f>_xlfn.IFNA(IF(VLOOKUP($T14,技能模板!$B:$BA,2*BG$1,FALSE)&lt;&gt;"",VLOOKUP($T14,技能模板!$B:$BA,2*BG$1,FALSE),""),"")</f>
        <v/>
      </c>
      <c r="BI14" s="7" t="str">
        <f>_xlfn.IFNA(VLOOKUP($T14,技能模板!$B:$BA,2*BG$1+1,FALSE),"")</f>
        <v/>
      </c>
      <c r="BJ14" s="7" t="str">
        <f t="shared" si="9"/>
        <v/>
      </c>
      <c r="BK14" s="7" t="str">
        <f>_xlfn.IFNA(IF(VLOOKUP($T14,技能模板!$B:$BA,2*BK$1,FALSE)&lt;&gt;"",VLOOKUP($T14,技能模板!$B:$BA,2*BK$1,FALSE),""),"")</f>
        <v/>
      </c>
      <c r="BM14" s="7" t="str">
        <f>_xlfn.IFNA(VLOOKUP($T14,技能模板!$B:$BA,2*BK$1+1,FALSE),"")</f>
        <v/>
      </c>
      <c r="BN14" s="7" t="str">
        <f t="shared" si="10"/>
        <v/>
      </c>
      <c r="BO14" s="7" t="str">
        <f>_xlfn.IFNA(IF(VLOOKUP($T14,技能模板!$B:$BA,2*BO$1,FALSE)&lt;&gt;"",VLOOKUP($T14,技能模板!$B:$BA,2*BO$1,FALSE),""),"")</f>
        <v/>
      </c>
      <c r="BQ14" s="7" t="str">
        <f>_xlfn.IFNA(VLOOKUP($T14,技能模板!$B:$BA,2*BO$1+1,FALSE),"")</f>
        <v/>
      </c>
      <c r="BR14" s="7" t="str">
        <f t="shared" si="11"/>
        <v/>
      </c>
      <c r="BS14" s="7" t="str">
        <f>_xlfn.IFNA(IF(VLOOKUP($T14,技能模板!$B:$BA,2*BS$1,FALSE)&lt;&gt;"",VLOOKUP($T14,技能模板!$B:$BA,2*BS$1,FALSE),""),"")</f>
        <v/>
      </c>
      <c r="BU14" s="7" t="str">
        <f>_xlfn.IFNA(VLOOKUP($T14,技能模板!$B:$BA,2*BS$1+1,FALSE),"")</f>
        <v/>
      </c>
      <c r="BV14" s="7" t="str">
        <f t="shared" si="12"/>
        <v/>
      </c>
      <c r="BW14" s="7" t="str">
        <f>_xlfn.IFNA(IF(VLOOKUP($T14,技能模板!$B:$BA,2*BW$1,FALSE)&lt;&gt;"",VLOOKUP($T14,技能模板!$B:$BA,2*BW$1,FALSE),""),"")</f>
        <v/>
      </c>
      <c r="BY14" s="7" t="str">
        <f>_xlfn.IFNA(VLOOKUP($T14,技能模板!$B:$BA,2*BW$1+1,FALSE),"")</f>
        <v/>
      </c>
      <c r="BZ14" s="7" t="str">
        <f t="shared" si="13"/>
        <v/>
      </c>
      <c r="CA14" s="7" t="str">
        <f>_xlfn.IFNA(IF(VLOOKUP($T14,技能模板!$B:$BA,2*CA$1,FALSE)&lt;&gt;"",VLOOKUP($T14,技能模板!$B:$BA,2*CA$1,FALSE),""),"")</f>
        <v/>
      </c>
      <c r="CC14" s="7" t="str">
        <f>_xlfn.IFNA(VLOOKUP($T14,技能模板!$B:$BA,2*CA$1+1,FALSE),"")</f>
        <v/>
      </c>
    </row>
    <row r="15" spans="1:81">
      <c r="A15" s="4">
        <v>38132546</v>
      </c>
      <c r="B15" s="4" t="s">
        <v>77</v>
      </c>
      <c r="C15" s="9" t="s">
        <v>78</v>
      </c>
      <c r="D15" s="4" t="str">
        <f t="shared" si="14"/>
        <v>草木皆兵</v>
      </c>
      <c r="E15" s="4" t="s">
        <v>79</v>
      </c>
      <c r="F15" s="4">
        <v>134225009</v>
      </c>
      <c r="G15" s="4" t="s">
        <v>46</v>
      </c>
      <c r="H15" s="4">
        <v>4</v>
      </c>
      <c r="I15" s="4">
        <v>0</v>
      </c>
      <c r="K15" s="5" t="b">
        <v>0</v>
      </c>
      <c r="L15" s="5" t="b">
        <v>0</v>
      </c>
      <c r="M15" s="5" t="b">
        <v>0</v>
      </c>
      <c r="N15" s="5" t="b">
        <v>0</v>
      </c>
      <c r="O15" s="5" t="b">
        <v>1</v>
      </c>
      <c r="P15" s="4">
        <v>0</v>
      </c>
      <c r="Q15" s="4">
        <v>0</v>
      </c>
      <c r="T15" s="4">
        <f t="shared" si="15"/>
        <v>38132546</v>
      </c>
      <c r="U15" s="6" t="str">
        <f t="shared" si="16"/>
        <v/>
      </c>
      <c r="V15" s="7" t="str">
        <f t="shared" si="17"/>
        <v/>
      </c>
      <c r="W15" s="7" t="str">
        <f>_xlfn.IFNA(IF(VLOOKUP($T15,技能模板!$B:$BA,2*W$1,FALSE)&lt;&gt;"",VLOOKUP($T15,技能模板!$B:$BA,2*W$1,FALSE),""),"")</f>
        <v/>
      </c>
      <c r="Y15" s="7" t="str">
        <f>_xlfn.IFNA(VLOOKUP($T15,技能模板!$B:$BA,2*W$1+1,FALSE),"")</f>
        <v/>
      </c>
      <c r="Z15" s="7" t="str">
        <f t="shared" si="0"/>
        <v/>
      </c>
      <c r="AA15" s="7" t="str">
        <f>_xlfn.IFNA(IF(VLOOKUP($T15,技能模板!$B:$BA,2*AA$1,FALSE)&lt;&gt;"",VLOOKUP($T15,技能模板!$B:$BA,2*AA$1,FALSE),""),"")</f>
        <v/>
      </c>
      <c r="AC15" s="7" t="str">
        <f>_xlfn.IFNA(VLOOKUP($T15,技能模板!$B:$BA,2*AA$1+1,FALSE),"")</f>
        <v/>
      </c>
      <c r="AD15" s="7" t="str">
        <f t="shared" si="1"/>
        <v/>
      </c>
      <c r="AE15" s="7" t="str">
        <f>_xlfn.IFNA(IF(VLOOKUP($T15,技能模板!$B:$BA,2*AE$1,FALSE)&lt;&gt;"",VLOOKUP($T15,技能模板!$B:$BA,2*AE$1,FALSE),""),"")</f>
        <v/>
      </c>
      <c r="AG15" s="7" t="str">
        <f>_xlfn.IFNA(VLOOKUP($T15,技能模板!$B:$BA,2*AE$1+1,FALSE),"")</f>
        <v/>
      </c>
      <c r="AH15" s="7" t="str">
        <f t="shared" si="2"/>
        <v/>
      </c>
      <c r="AI15" s="7" t="str">
        <f>_xlfn.IFNA(IF(VLOOKUP($T15,技能模板!$B:$BA,2*AI$1,FALSE)&lt;&gt;"",VLOOKUP($T15,技能模板!$B:$BA,2*AI$1,FALSE),""),"")</f>
        <v/>
      </c>
      <c r="AK15" s="7" t="str">
        <f>_xlfn.IFNA(VLOOKUP($T15,技能模板!$B:$BA,2*AI$1+1,FALSE),"")</f>
        <v/>
      </c>
      <c r="AL15" s="7" t="str">
        <f t="shared" si="3"/>
        <v/>
      </c>
      <c r="AM15" s="7" t="str">
        <f>_xlfn.IFNA(IF(VLOOKUP($T15,技能模板!$B:$BA,2*AM$1,FALSE)&lt;&gt;"",VLOOKUP($T15,技能模板!$B:$BA,2*AM$1,FALSE),""),"")</f>
        <v/>
      </c>
      <c r="AO15" s="7" t="str">
        <f>_xlfn.IFNA(VLOOKUP($T15,技能模板!$B:$BA,2*AM$1+1,FALSE),"")</f>
        <v/>
      </c>
      <c r="AP15" s="7" t="str">
        <f t="shared" si="4"/>
        <v/>
      </c>
      <c r="AQ15" s="7" t="str">
        <f>_xlfn.IFNA(IF(VLOOKUP($T15,技能模板!$B:$BA,2*AQ$1,FALSE)&lt;&gt;"",VLOOKUP($T15,技能模板!$B:$BA,2*AQ$1,FALSE),""),"")</f>
        <v/>
      </c>
      <c r="AS15" s="7" t="str">
        <f>_xlfn.IFNA(VLOOKUP($T15,技能模板!$B:$BA,2*AQ$1+1,FALSE),"")</f>
        <v/>
      </c>
      <c r="AT15" s="7" t="str">
        <f t="shared" si="5"/>
        <v/>
      </c>
      <c r="AU15" s="7" t="str">
        <f>_xlfn.IFNA(IF(VLOOKUP($T15,技能模板!$B:$BA,2*AU$1,FALSE)&lt;&gt;"",VLOOKUP($T15,技能模板!$B:$BA,2*AU$1,FALSE),""),"")</f>
        <v/>
      </c>
      <c r="AW15" s="7" t="str">
        <f>_xlfn.IFNA(VLOOKUP($T15,技能模板!$B:$BA,2*AU$1+1,FALSE),"")</f>
        <v/>
      </c>
      <c r="AX15" s="7" t="str">
        <f t="shared" si="6"/>
        <v/>
      </c>
      <c r="AY15" s="7" t="str">
        <f>_xlfn.IFNA(IF(VLOOKUP($T15,技能模板!$B:$BA,2*AY$1,FALSE)&lt;&gt;"",VLOOKUP($T15,技能模板!$B:$BA,2*AY$1,FALSE),""),"")</f>
        <v/>
      </c>
      <c r="BA15" s="7" t="str">
        <f>_xlfn.IFNA(VLOOKUP($T15,技能模板!$B:$BA,2*AY$1+1,FALSE),"")</f>
        <v/>
      </c>
      <c r="BB15" s="7" t="str">
        <f t="shared" si="7"/>
        <v/>
      </c>
      <c r="BC15" s="7" t="str">
        <f>_xlfn.IFNA(IF(VLOOKUP($T15,技能模板!$B:$BA,2*BC$1,FALSE)&lt;&gt;"",VLOOKUP($T15,技能模板!$B:$BA,2*BC$1,FALSE),""),"")</f>
        <v/>
      </c>
      <c r="BE15" s="7" t="str">
        <f>_xlfn.IFNA(VLOOKUP($T15,技能模板!$B:$BA,2*BC$1+1,FALSE),"")</f>
        <v/>
      </c>
      <c r="BF15" s="7" t="str">
        <f t="shared" si="8"/>
        <v/>
      </c>
      <c r="BG15" s="7" t="str">
        <f>_xlfn.IFNA(IF(VLOOKUP($T15,技能模板!$B:$BA,2*BG$1,FALSE)&lt;&gt;"",VLOOKUP($T15,技能模板!$B:$BA,2*BG$1,FALSE),""),"")</f>
        <v/>
      </c>
      <c r="BI15" s="7" t="str">
        <f>_xlfn.IFNA(VLOOKUP($T15,技能模板!$B:$BA,2*BG$1+1,FALSE),"")</f>
        <v/>
      </c>
      <c r="BJ15" s="7" t="str">
        <f t="shared" si="9"/>
        <v/>
      </c>
      <c r="BK15" s="7" t="str">
        <f>_xlfn.IFNA(IF(VLOOKUP($T15,技能模板!$B:$BA,2*BK$1,FALSE)&lt;&gt;"",VLOOKUP($T15,技能模板!$B:$BA,2*BK$1,FALSE),""),"")</f>
        <v/>
      </c>
      <c r="BM15" s="7" t="str">
        <f>_xlfn.IFNA(VLOOKUP($T15,技能模板!$B:$BA,2*BK$1+1,FALSE),"")</f>
        <v/>
      </c>
      <c r="BN15" s="7" t="str">
        <f t="shared" si="10"/>
        <v/>
      </c>
      <c r="BO15" s="7" t="str">
        <f>_xlfn.IFNA(IF(VLOOKUP($T15,技能模板!$B:$BA,2*BO$1,FALSE)&lt;&gt;"",VLOOKUP($T15,技能模板!$B:$BA,2*BO$1,FALSE),""),"")</f>
        <v/>
      </c>
      <c r="BQ15" s="7" t="str">
        <f>_xlfn.IFNA(VLOOKUP($T15,技能模板!$B:$BA,2*BO$1+1,FALSE),"")</f>
        <v/>
      </c>
      <c r="BR15" s="7" t="str">
        <f t="shared" si="11"/>
        <v/>
      </c>
      <c r="BS15" s="7" t="str">
        <f>_xlfn.IFNA(IF(VLOOKUP($T15,技能模板!$B:$BA,2*BS$1,FALSE)&lt;&gt;"",VLOOKUP($T15,技能模板!$B:$BA,2*BS$1,FALSE),""),"")</f>
        <v/>
      </c>
      <c r="BU15" s="7" t="str">
        <f>_xlfn.IFNA(VLOOKUP($T15,技能模板!$B:$BA,2*BS$1+1,FALSE),"")</f>
        <v/>
      </c>
      <c r="BV15" s="7" t="str">
        <f t="shared" si="12"/>
        <v/>
      </c>
      <c r="BW15" s="7" t="str">
        <f>_xlfn.IFNA(IF(VLOOKUP($T15,技能模板!$B:$BA,2*BW$1,FALSE)&lt;&gt;"",VLOOKUP($T15,技能模板!$B:$BA,2*BW$1,FALSE),""),"")</f>
        <v/>
      </c>
      <c r="BY15" s="7" t="str">
        <f>_xlfn.IFNA(VLOOKUP($T15,技能模板!$B:$BA,2*BW$1+1,FALSE),"")</f>
        <v/>
      </c>
      <c r="BZ15" s="7" t="str">
        <f t="shared" si="13"/>
        <v/>
      </c>
      <c r="CA15" s="7" t="str">
        <f>_xlfn.IFNA(IF(VLOOKUP($T15,技能模板!$B:$BA,2*CA$1,FALSE)&lt;&gt;"",VLOOKUP($T15,技能模板!$B:$BA,2*CA$1,FALSE),""),"")</f>
        <v/>
      </c>
      <c r="CC15" s="7" t="str">
        <f>_xlfn.IFNA(VLOOKUP($T15,技能模板!$B:$BA,2*CA$1+1,FALSE),"")</f>
        <v/>
      </c>
    </row>
    <row r="16" spans="1:81">
      <c r="A16" s="4">
        <v>38132547</v>
      </c>
      <c r="B16" s="4" t="s">
        <v>80</v>
      </c>
      <c r="C16" s="9" t="s">
        <v>81</v>
      </c>
      <c r="D16" s="4" t="str">
        <f t="shared" si="14"/>
        <v>激流水涡</v>
      </c>
      <c r="E16" s="4" t="s">
        <v>82</v>
      </c>
      <c r="F16" s="4">
        <v>134263140</v>
      </c>
      <c r="G16" s="4" t="s">
        <v>38</v>
      </c>
      <c r="H16" s="4">
        <v>4</v>
      </c>
      <c r="I16" s="4">
        <v>500</v>
      </c>
      <c r="K16" s="5" t="b">
        <v>0</v>
      </c>
      <c r="L16" s="5" t="b">
        <v>0</v>
      </c>
      <c r="M16" s="5" t="b">
        <v>0</v>
      </c>
      <c r="N16" s="5" t="b">
        <v>0</v>
      </c>
      <c r="O16" s="5" t="b">
        <v>1</v>
      </c>
      <c r="P16" s="4">
        <v>0</v>
      </c>
      <c r="Q16" s="4">
        <v>15</v>
      </c>
      <c r="T16" s="4">
        <f t="shared" si="15"/>
        <v>38132547</v>
      </c>
      <c r="U16" s="6" t="str">
        <f t="shared" si="16"/>
        <v/>
      </c>
      <c r="V16" s="7" t="str">
        <f t="shared" si="17"/>
        <v/>
      </c>
      <c r="W16" s="7" t="str">
        <f>_xlfn.IFNA(IF(VLOOKUP($T16,技能模板!$B:$BA,2*W$1,FALSE)&lt;&gt;"",VLOOKUP($T16,技能模板!$B:$BA,2*W$1,FALSE),""),"")</f>
        <v/>
      </c>
      <c r="Y16" s="7" t="str">
        <f>_xlfn.IFNA(VLOOKUP($T16,技能模板!$B:$BA,2*W$1+1,FALSE),"")</f>
        <v/>
      </c>
      <c r="Z16" s="7" t="str">
        <f t="shared" si="0"/>
        <v/>
      </c>
      <c r="AA16" s="7" t="str">
        <f>_xlfn.IFNA(IF(VLOOKUP($T16,技能模板!$B:$BA,2*AA$1,FALSE)&lt;&gt;"",VLOOKUP($T16,技能模板!$B:$BA,2*AA$1,FALSE),""),"")</f>
        <v/>
      </c>
      <c r="AC16" s="7" t="str">
        <f>_xlfn.IFNA(VLOOKUP($T16,技能模板!$B:$BA,2*AA$1+1,FALSE),"")</f>
        <v/>
      </c>
      <c r="AD16" s="7" t="str">
        <f t="shared" si="1"/>
        <v/>
      </c>
      <c r="AE16" s="7" t="str">
        <f>_xlfn.IFNA(IF(VLOOKUP($T16,技能模板!$B:$BA,2*AE$1,FALSE)&lt;&gt;"",VLOOKUP($T16,技能模板!$B:$BA,2*AE$1,FALSE),""),"")</f>
        <v/>
      </c>
      <c r="AG16" s="7" t="str">
        <f>_xlfn.IFNA(VLOOKUP($T16,技能模板!$B:$BA,2*AE$1+1,FALSE),"")</f>
        <v/>
      </c>
      <c r="AH16" s="7" t="str">
        <f t="shared" si="2"/>
        <v/>
      </c>
      <c r="AI16" s="7" t="str">
        <f>_xlfn.IFNA(IF(VLOOKUP($T16,技能模板!$B:$BA,2*AI$1,FALSE)&lt;&gt;"",VLOOKUP($T16,技能模板!$B:$BA,2*AI$1,FALSE),""),"")</f>
        <v/>
      </c>
      <c r="AK16" s="7" t="str">
        <f>_xlfn.IFNA(VLOOKUP($T16,技能模板!$B:$BA,2*AI$1+1,FALSE),"")</f>
        <v/>
      </c>
      <c r="AL16" s="7" t="str">
        <f t="shared" si="3"/>
        <v/>
      </c>
      <c r="AM16" s="7" t="str">
        <f>_xlfn.IFNA(IF(VLOOKUP($T16,技能模板!$B:$BA,2*AM$1,FALSE)&lt;&gt;"",VLOOKUP($T16,技能模板!$B:$BA,2*AM$1,FALSE),""),"")</f>
        <v/>
      </c>
      <c r="AO16" s="7" t="str">
        <f>_xlfn.IFNA(VLOOKUP($T16,技能模板!$B:$BA,2*AM$1+1,FALSE),"")</f>
        <v/>
      </c>
      <c r="AP16" s="7" t="str">
        <f t="shared" si="4"/>
        <v/>
      </c>
      <c r="AQ16" s="7" t="str">
        <f>_xlfn.IFNA(IF(VLOOKUP($T16,技能模板!$B:$BA,2*AQ$1,FALSE)&lt;&gt;"",VLOOKUP($T16,技能模板!$B:$BA,2*AQ$1,FALSE),""),"")</f>
        <v/>
      </c>
      <c r="AS16" s="7" t="str">
        <f>_xlfn.IFNA(VLOOKUP($T16,技能模板!$B:$BA,2*AQ$1+1,FALSE),"")</f>
        <v/>
      </c>
      <c r="AT16" s="7" t="str">
        <f t="shared" si="5"/>
        <v/>
      </c>
      <c r="AU16" s="7" t="str">
        <f>_xlfn.IFNA(IF(VLOOKUP($T16,技能模板!$B:$BA,2*AU$1,FALSE)&lt;&gt;"",VLOOKUP($T16,技能模板!$B:$BA,2*AU$1,FALSE),""),"")</f>
        <v/>
      </c>
      <c r="AW16" s="7" t="str">
        <f>_xlfn.IFNA(VLOOKUP($T16,技能模板!$B:$BA,2*AU$1+1,FALSE),"")</f>
        <v/>
      </c>
      <c r="AX16" s="7" t="str">
        <f t="shared" si="6"/>
        <v/>
      </c>
      <c r="AY16" s="7" t="str">
        <f>_xlfn.IFNA(IF(VLOOKUP($T16,技能模板!$B:$BA,2*AY$1,FALSE)&lt;&gt;"",VLOOKUP($T16,技能模板!$B:$BA,2*AY$1,FALSE),""),"")</f>
        <v/>
      </c>
      <c r="BA16" s="7" t="str">
        <f>_xlfn.IFNA(VLOOKUP($T16,技能模板!$B:$BA,2*AY$1+1,FALSE),"")</f>
        <v/>
      </c>
      <c r="BB16" s="7" t="str">
        <f t="shared" si="7"/>
        <v/>
      </c>
      <c r="BC16" s="7" t="str">
        <f>_xlfn.IFNA(IF(VLOOKUP($T16,技能模板!$B:$BA,2*BC$1,FALSE)&lt;&gt;"",VLOOKUP($T16,技能模板!$B:$BA,2*BC$1,FALSE),""),"")</f>
        <v/>
      </c>
      <c r="BE16" s="7" t="str">
        <f>_xlfn.IFNA(VLOOKUP($T16,技能模板!$B:$BA,2*BC$1+1,FALSE),"")</f>
        <v/>
      </c>
      <c r="BF16" s="7" t="str">
        <f t="shared" si="8"/>
        <v/>
      </c>
      <c r="BG16" s="7" t="str">
        <f>_xlfn.IFNA(IF(VLOOKUP($T16,技能模板!$B:$BA,2*BG$1,FALSE)&lt;&gt;"",VLOOKUP($T16,技能模板!$B:$BA,2*BG$1,FALSE),""),"")</f>
        <v/>
      </c>
      <c r="BI16" s="7" t="str">
        <f>_xlfn.IFNA(VLOOKUP($T16,技能模板!$B:$BA,2*BG$1+1,FALSE),"")</f>
        <v/>
      </c>
      <c r="BJ16" s="7" t="str">
        <f t="shared" si="9"/>
        <v/>
      </c>
      <c r="BK16" s="7" t="str">
        <f>_xlfn.IFNA(IF(VLOOKUP($T16,技能模板!$B:$BA,2*BK$1,FALSE)&lt;&gt;"",VLOOKUP($T16,技能模板!$B:$BA,2*BK$1,FALSE),""),"")</f>
        <v/>
      </c>
      <c r="BM16" s="7" t="str">
        <f>_xlfn.IFNA(VLOOKUP($T16,技能模板!$B:$BA,2*BK$1+1,FALSE),"")</f>
        <v/>
      </c>
      <c r="BN16" s="7" t="str">
        <f t="shared" si="10"/>
        <v/>
      </c>
      <c r="BO16" s="7" t="str">
        <f>_xlfn.IFNA(IF(VLOOKUP($T16,技能模板!$B:$BA,2*BO$1,FALSE)&lt;&gt;"",VLOOKUP($T16,技能模板!$B:$BA,2*BO$1,FALSE),""),"")</f>
        <v/>
      </c>
      <c r="BQ16" s="7" t="str">
        <f>_xlfn.IFNA(VLOOKUP($T16,技能模板!$B:$BA,2*BO$1+1,FALSE),"")</f>
        <v/>
      </c>
      <c r="BR16" s="7" t="str">
        <f t="shared" si="11"/>
        <v/>
      </c>
      <c r="BS16" s="7" t="str">
        <f>_xlfn.IFNA(IF(VLOOKUP($T16,技能模板!$B:$BA,2*BS$1,FALSE)&lt;&gt;"",VLOOKUP($T16,技能模板!$B:$BA,2*BS$1,FALSE),""),"")</f>
        <v/>
      </c>
      <c r="BU16" s="7" t="str">
        <f>_xlfn.IFNA(VLOOKUP($T16,技能模板!$B:$BA,2*BS$1+1,FALSE),"")</f>
        <v/>
      </c>
      <c r="BV16" s="7" t="str">
        <f t="shared" si="12"/>
        <v/>
      </c>
      <c r="BW16" s="7" t="str">
        <f>_xlfn.IFNA(IF(VLOOKUP($T16,技能模板!$B:$BA,2*BW$1,FALSE)&lt;&gt;"",VLOOKUP($T16,技能模板!$B:$BA,2*BW$1,FALSE),""),"")</f>
        <v/>
      </c>
      <c r="BY16" s="7" t="str">
        <f>_xlfn.IFNA(VLOOKUP($T16,技能模板!$B:$BA,2*BW$1+1,FALSE),"")</f>
        <v/>
      </c>
      <c r="BZ16" s="7" t="str">
        <f t="shared" si="13"/>
        <v/>
      </c>
      <c r="CA16" s="7" t="str">
        <f>_xlfn.IFNA(IF(VLOOKUP($T16,技能模板!$B:$BA,2*CA$1,FALSE)&lt;&gt;"",VLOOKUP($T16,技能模板!$B:$BA,2*CA$1,FALSE),""),"")</f>
        <v/>
      </c>
      <c r="CC16" s="7" t="str">
        <f>_xlfn.IFNA(VLOOKUP($T16,技能模板!$B:$BA,2*CA$1+1,FALSE),"")</f>
        <v/>
      </c>
    </row>
    <row r="17" spans="1:81">
      <c r="A17" s="4">
        <v>38132548</v>
      </c>
      <c r="B17" s="4" t="s">
        <v>83</v>
      </c>
      <c r="C17" s="9" t="s">
        <v>84</v>
      </c>
      <c r="D17" s="4" t="str">
        <f t="shared" si="14"/>
        <v>深渊护盾</v>
      </c>
      <c r="E17" s="4" t="s">
        <v>85</v>
      </c>
      <c r="F17" s="4">
        <v>134236534</v>
      </c>
      <c r="G17" s="4" t="s">
        <v>38</v>
      </c>
      <c r="H17" s="4">
        <v>4</v>
      </c>
      <c r="I17" s="4">
        <v>600</v>
      </c>
      <c r="K17" s="5" t="b">
        <v>0</v>
      </c>
      <c r="L17" s="5" t="b">
        <v>0</v>
      </c>
      <c r="M17" s="5" t="b">
        <v>0</v>
      </c>
      <c r="N17" s="5" t="b">
        <v>0</v>
      </c>
      <c r="O17" s="5" t="b">
        <v>1</v>
      </c>
      <c r="P17" s="4">
        <v>0</v>
      </c>
      <c r="Q17" s="4">
        <v>15</v>
      </c>
      <c r="T17" s="4">
        <f t="shared" si="15"/>
        <v>38132548</v>
      </c>
      <c r="U17" s="6" t="str">
        <f t="shared" si="16"/>
        <v/>
      </c>
      <c r="V17" s="7" t="str">
        <f t="shared" si="17"/>
        <v/>
      </c>
      <c r="W17" s="7" t="str">
        <f>_xlfn.IFNA(IF(VLOOKUP($T17,技能模板!$B:$BA,2*W$1,FALSE)&lt;&gt;"",VLOOKUP($T17,技能模板!$B:$BA,2*W$1,FALSE),""),"")</f>
        <v/>
      </c>
      <c r="Y17" s="7" t="str">
        <f>_xlfn.IFNA(VLOOKUP($T17,技能模板!$B:$BA,2*W$1+1,FALSE),"")</f>
        <v/>
      </c>
      <c r="Z17" s="7" t="str">
        <f t="shared" si="0"/>
        <v/>
      </c>
      <c r="AA17" s="7" t="str">
        <f>_xlfn.IFNA(IF(VLOOKUP($T17,技能模板!$B:$BA,2*AA$1,FALSE)&lt;&gt;"",VLOOKUP($T17,技能模板!$B:$BA,2*AA$1,FALSE),""),"")</f>
        <v/>
      </c>
      <c r="AC17" s="7" t="str">
        <f>_xlfn.IFNA(VLOOKUP($T17,技能模板!$B:$BA,2*AA$1+1,FALSE),"")</f>
        <v/>
      </c>
      <c r="AD17" s="7" t="str">
        <f t="shared" si="1"/>
        <v/>
      </c>
      <c r="AE17" s="7" t="str">
        <f>_xlfn.IFNA(IF(VLOOKUP($T17,技能模板!$B:$BA,2*AE$1,FALSE)&lt;&gt;"",VLOOKUP($T17,技能模板!$B:$BA,2*AE$1,FALSE),""),"")</f>
        <v/>
      </c>
      <c r="AG17" s="7" t="str">
        <f>_xlfn.IFNA(VLOOKUP($T17,技能模板!$B:$BA,2*AE$1+1,FALSE),"")</f>
        <v/>
      </c>
      <c r="AH17" s="7" t="str">
        <f t="shared" si="2"/>
        <v/>
      </c>
      <c r="AI17" s="7" t="str">
        <f>_xlfn.IFNA(IF(VLOOKUP($T17,技能模板!$B:$BA,2*AI$1,FALSE)&lt;&gt;"",VLOOKUP($T17,技能模板!$B:$BA,2*AI$1,FALSE),""),"")</f>
        <v/>
      </c>
      <c r="AK17" s="7" t="str">
        <f>_xlfn.IFNA(VLOOKUP($T17,技能模板!$B:$BA,2*AI$1+1,FALSE),"")</f>
        <v/>
      </c>
      <c r="AL17" s="7" t="str">
        <f t="shared" si="3"/>
        <v/>
      </c>
      <c r="AM17" s="7" t="str">
        <f>_xlfn.IFNA(IF(VLOOKUP($T17,技能模板!$B:$BA,2*AM$1,FALSE)&lt;&gt;"",VLOOKUP($T17,技能模板!$B:$BA,2*AM$1,FALSE),""),"")</f>
        <v/>
      </c>
      <c r="AO17" s="7" t="str">
        <f>_xlfn.IFNA(VLOOKUP($T17,技能模板!$B:$BA,2*AM$1+1,FALSE),"")</f>
        <v/>
      </c>
      <c r="AP17" s="7" t="str">
        <f t="shared" si="4"/>
        <v/>
      </c>
      <c r="AQ17" s="7" t="str">
        <f>_xlfn.IFNA(IF(VLOOKUP($T17,技能模板!$B:$BA,2*AQ$1,FALSE)&lt;&gt;"",VLOOKUP($T17,技能模板!$B:$BA,2*AQ$1,FALSE),""),"")</f>
        <v/>
      </c>
      <c r="AS17" s="7" t="str">
        <f>_xlfn.IFNA(VLOOKUP($T17,技能模板!$B:$BA,2*AQ$1+1,FALSE),"")</f>
        <v/>
      </c>
      <c r="AT17" s="7" t="str">
        <f t="shared" si="5"/>
        <v/>
      </c>
      <c r="AU17" s="7" t="str">
        <f>_xlfn.IFNA(IF(VLOOKUP($T17,技能模板!$B:$BA,2*AU$1,FALSE)&lt;&gt;"",VLOOKUP($T17,技能模板!$B:$BA,2*AU$1,FALSE),""),"")</f>
        <v/>
      </c>
      <c r="AW17" s="7" t="str">
        <f>_xlfn.IFNA(VLOOKUP($T17,技能模板!$B:$BA,2*AU$1+1,FALSE),"")</f>
        <v/>
      </c>
      <c r="AX17" s="7" t="str">
        <f t="shared" si="6"/>
        <v/>
      </c>
      <c r="AY17" s="7" t="str">
        <f>_xlfn.IFNA(IF(VLOOKUP($T17,技能模板!$B:$BA,2*AY$1,FALSE)&lt;&gt;"",VLOOKUP($T17,技能模板!$B:$BA,2*AY$1,FALSE),""),"")</f>
        <v/>
      </c>
      <c r="BA17" s="7" t="str">
        <f>_xlfn.IFNA(VLOOKUP($T17,技能模板!$B:$BA,2*AY$1+1,FALSE),"")</f>
        <v/>
      </c>
      <c r="BB17" s="7" t="str">
        <f t="shared" si="7"/>
        <v/>
      </c>
      <c r="BC17" s="7" t="str">
        <f>_xlfn.IFNA(IF(VLOOKUP($T17,技能模板!$B:$BA,2*BC$1,FALSE)&lt;&gt;"",VLOOKUP($T17,技能模板!$B:$BA,2*BC$1,FALSE),""),"")</f>
        <v/>
      </c>
      <c r="BE17" s="7" t="str">
        <f>_xlfn.IFNA(VLOOKUP($T17,技能模板!$B:$BA,2*BC$1+1,FALSE),"")</f>
        <v/>
      </c>
      <c r="BF17" s="7" t="str">
        <f t="shared" si="8"/>
        <v/>
      </c>
      <c r="BG17" s="7" t="str">
        <f>_xlfn.IFNA(IF(VLOOKUP($T17,技能模板!$B:$BA,2*BG$1,FALSE)&lt;&gt;"",VLOOKUP($T17,技能模板!$B:$BA,2*BG$1,FALSE),""),"")</f>
        <v/>
      </c>
      <c r="BI17" s="7" t="str">
        <f>_xlfn.IFNA(VLOOKUP($T17,技能模板!$B:$BA,2*BG$1+1,FALSE),"")</f>
        <v/>
      </c>
      <c r="BJ17" s="7" t="str">
        <f t="shared" si="9"/>
        <v/>
      </c>
      <c r="BK17" s="7" t="str">
        <f>_xlfn.IFNA(IF(VLOOKUP($T17,技能模板!$B:$BA,2*BK$1,FALSE)&lt;&gt;"",VLOOKUP($T17,技能模板!$B:$BA,2*BK$1,FALSE),""),"")</f>
        <v/>
      </c>
      <c r="BM17" s="7" t="str">
        <f>_xlfn.IFNA(VLOOKUP($T17,技能模板!$B:$BA,2*BK$1+1,FALSE),"")</f>
        <v/>
      </c>
      <c r="BN17" s="7" t="str">
        <f t="shared" si="10"/>
        <v/>
      </c>
      <c r="BO17" s="7" t="str">
        <f>_xlfn.IFNA(IF(VLOOKUP($T17,技能模板!$B:$BA,2*BO$1,FALSE)&lt;&gt;"",VLOOKUP($T17,技能模板!$B:$BA,2*BO$1,FALSE),""),"")</f>
        <v/>
      </c>
      <c r="BQ17" s="7" t="str">
        <f>_xlfn.IFNA(VLOOKUP($T17,技能模板!$B:$BA,2*BO$1+1,FALSE),"")</f>
        <v/>
      </c>
      <c r="BR17" s="7" t="str">
        <f t="shared" si="11"/>
        <v/>
      </c>
      <c r="BS17" s="7" t="str">
        <f>_xlfn.IFNA(IF(VLOOKUP($T17,技能模板!$B:$BA,2*BS$1,FALSE)&lt;&gt;"",VLOOKUP($T17,技能模板!$B:$BA,2*BS$1,FALSE),""),"")</f>
        <v/>
      </c>
      <c r="BU17" s="7" t="str">
        <f>_xlfn.IFNA(VLOOKUP($T17,技能模板!$B:$BA,2*BS$1+1,FALSE),"")</f>
        <v/>
      </c>
      <c r="BV17" s="7" t="str">
        <f t="shared" si="12"/>
        <v/>
      </c>
      <c r="BW17" s="7" t="str">
        <f>_xlfn.IFNA(IF(VLOOKUP($T17,技能模板!$B:$BA,2*BW$1,FALSE)&lt;&gt;"",VLOOKUP($T17,技能模板!$B:$BA,2*BW$1,FALSE),""),"")</f>
        <v/>
      </c>
      <c r="BY17" s="7" t="str">
        <f>_xlfn.IFNA(VLOOKUP($T17,技能模板!$B:$BA,2*BW$1+1,FALSE),"")</f>
        <v/>
      </c>
      <c r="BZ17" s="7" t="str">
        <f t="shared" si="13"/>
        <v/>
      </c>
      <c r="CA17" s="7" t="str">
        <f>_xlfn.IFNA(IF(VLOOKUP($T17,技能模板!$B:$BA,2*CA$1,FALSE)&lt;&gt;"",VLOOKUP($T17,技能模板!$B:$BA,2*CA$1,FALSE),""),"")</f>
        <v/>
      </c>
      <c r="CC17" s="7" t="str">
        <f>_xlfn.IFNA(VLOOKUP($T17,技能模板!$B:$BA,2*CA$1+1,FALSE),"")</f>
        <v/>
      </c>
    </row>
    <row r="18" spans="1:81">
      <c r="A18" s="4">
        <v>38132549</v>
      </c>
      <c r="B18" s="4" t="s">
        <v>86</v>
      </c>
      <c r="C18" s="9" t="s">
        <v>87</v>
      </c>
      <c r="D18" s="4" t="str">
        <f t="shared" si="14"/>
        <v>海之传承</v>
      </c>
      <c r="E18" s="4" t="s">
        <v>88</v>
      </c>
      <c r="F18" s="4">
        <v>134244649</v>
      </c>
      <c r="G18" s="4" t="s">
        <v>46</v>
      </c>
      <c r="H18" s="4">
        <v>4</v>
      </c>
      <c r="I18" s="4">
        <v>0</v>
      </c>
      <c r="K18" s="5" t="b">
        <v>0</v>
      </c>
      <c r="L18" s="5" t="b">
        <v>0</v>
      </c>
      <c r="M18" s="5" t="b">
        <v>0</v>
      </c>
      <c r="N18" s="5" t="b">
        <v>0</v>
      </c>
      <c r="O18" s="5" t="b">
        <v>1</v>
      </c>
      <c r="P18" s="4">
        <v>0</v>
      </c>
      <c r="Q18" s="4">
        <v>0</v>
      </c>
      <c r="T18" s="4">
        <f t="shared" si="15"/>
        <v>38132549</v>
      </c>
      <c r="U18" s="6" t="str">
        <f t="shared" si="16"/>
        <v/>
      </c>
      <c r="V18" s="7" t="str">
        <f t="shared" si="17"/>
        <v/>
      </c>
      <c r="W18" s="7" t="str">
        <f>_xlfn.IFNA(IF(VLOOKUP($T18,技能模板!$B:$BA,2*W$1,FALSE)&lt;&gt;"",VLOOKUP($T18,技能模板!$B:$BA,2*W$1,FALSE),""),"")</f>
        <v/>
      </c>
      <c r="Y18" s="7" t="str">
        <f>_xlfn.IFNA(VLOOKUP($T18,技能模板!$B:$BA,2*W$1+1,FALSE),"")</f>
        <v/>
      </c>
      <c r="Z18" s="7" t="str">
        <f t="shared" si="0"/>
        <v/>
      </c>
      <c r="AA18" s="7" t="str">
        <f>_xlfn.IFNA(IF(VLOOKUP($T18,技能模板!$B:$BA,2*AA$1,FALSE)&lt;&gt;"",VLOOKUP($T18,技能模板!$B:$BA,2*AA$1,FALSE),""),"")</f>
        <v/>
      </c>
      <c r="AC18" s="7" t="str">
        <f>_xlfn.IFNA(VLOOKUP($T18,技能模板!$B:$BA,2*AA$1+1,FALSE),"")</f>
        <v/>
      </c>
      <c r="AD18" s="7" t="str">
        <f t="shared" si="1"/>
        <v/>
      </c>
      <c r="AE18" s="7" t="str">
        <f>_xlfn.IFNA(IF(VLOOKUP($T18,技能模板!$B:$BA,2*AE$1,FALSE)&lt;&gt;"",VLOOKUP($T18,技能模板!$B:$BA,2*AE$1,FALSE),""),"")</f>
        <v/>
      </c>
      <c r="AG18" s="7" t="str">
        <f>_xlfn.IFNA(VLOOKUP($T18,技能模板!$B:$BA,2*AE$1+1,FALSE),"")</f>
        <v/>
      </c>
      <c r="AH18" s="7" t="str">
        <f t="shared" si="2"/>
        <v/>
      </c>
      <c r="AI18" s="7" t="str">
        <f>_xlfn.IFNA(IF(VLOOKUP($T18,技能模板!$B:$BA,2*AI$1,FALSE)&lt;&gt;"",VLOOKUP($T18,技能模板!$B:$BA,2*AI$1,FALSE),""),"")</f>
        <v/>
      </c>
      <c r="AK18" s="7" t="str">
        <f>_xlfn.IFNA(VLOOKUP($T18,技能模板!$B:$BA,2*AI$1+1,FALSE),"")</f>
        <v/>
      </c>
      <c r="AL18" s="7" t="str">
        <f t="shared" si="3"/>
        <v/>
      </c>
      <c r="AM18" s="7" t="str">
        <f>_xlfn.IFNA(IF(VLOOKUP($T18,技能模板!$B:$BA,2*AM$1,FALSE)&lt;&gt;"",VLOOKUP($T18,技能模板!$B:$BA,2*AM$1,FALSE),""),"")</f>
        <v/>
      </c>
      <c r="AO18" s="7" t="str">
        <f>_xlfn.IFNA(VLOOKUP($T18,技能模板!$B:$BA,2*AM$1+1,FALSE),"")</f>
        <v/>
      </c>
      <c r="AP18" s="7" t="str">
        <f t="shared" si="4"/>
        <v/>
      </c>
      <c r="AQ18" s="7" t="str">
        <f>_xlfn.IFNA(IF(VLOOKUP($T18,技能模板!$B:$BA,2*AQ$1,FALSE)&lt;&gt;"",VLOOKUP($T18,技能模板!$B:$BA,2*AQ$1,FALSE),""),"")</f>
        <v/>
      </c>
      <c r="AS18" s="7" t="str">
        <f>_xlfn.IFNA(VLOOKUP($T18,技能模板!$B:$BA,2*AQ$1+1,FALSE),"")</f>
        <v/>
      </c>
      <c r="AT18" s="7" t="str">
        <f t="shared" si="5"/>
        <v/>
      </c>
      <c r="AU18" s="7" t="str">
        <f>_xlfn.IFNA(IF(VLOOKUP($T18,技能模板!$B:$BA,2*AU$1,FALSE)&lt;&gt;"",VLOOKUP($T18,技能模板!$B:$BA,2*AU$1,FALSE),""),"")</f>
        <v/>
      </c>
      <c r="AW18" s="7" t="str">
        <f>_xlfn.IFNA(VLOOKUP($T18,技能模板!$B:$BA,2*AU$1+1,FALSE),"")</f>
        <v/>
      </c>
      <c r="AX18" s="7" t="str">
        <f t="shared" si="6"/>
        <v/>
      </c>
      <c r="AY18" s="7" t="str">
        <f>_xlfn.IFNA(IF(VLOOKUP($T18,技能模板!$B:$BA,2*AY$1,FALSE)&lt;&gt;"",VLOOKUP($T18,技能模板!$B:$BA,2*AY$1,FALSE),""),"")</f>
        <v/>
      </c>
      <c r="BA18" s="7" t="str">
        <f>_xlfn.IFNA(VLOOKUP($T18,技能模板!$B:$BA,2*AY$1+1,FALSE),"")</f>
        <v/>
      </c>
      <c r="BB18" s="7" t="str">
        <f t="shared" si="7"/>
        <v/>
      </c>
      <c r="BC18" s="7" t="str">
        <f>_xlfn.IFNA(IF(VLOOKUP($T18,技能模板!$B:$BA,2*BC$1,FALSE)&lt;&gt;"",VLOOKUP($T18,技能模板!$B:$BA,2*BC$1,FALSE),""),"")</f>
        <v/>
      </c>
      <c r="BE18" s="7" t="str">
        <f>_xlfn.IFNA(VLOOKUP($T18,技能模板!$B:$BA,2*BC$1+1,FALSE),"")</f>
        <v/>
      </c>
      <c r="BF18" s="7" t="str">
        <f t="shared" si="8"/>
        <v/>
      </c>
      <c r="BG18" s="7" t="str">
        <f>_xlfn.IFNA(IF(VLOOKUP($T18,技能模板!$B:$BA,2*BG$1,FALSE)&lt;&gt;"",VLOOKUP($T18,技能模板!$B:$BA,2*BG$1,FALSE),""),"")</f>
        <v/>
      </c>
      <c r="BI18" s="7" t="str">
        <f>_xlfn.IFNA(VLOOKUP($T18,技能模板!$B:$BA,2*BG$1+1,FALSE),"")</f>
        <v/>
      </c>
      <c r="BJ18" s="7" t="str">
        <f t="shared" si="9"/>
        <v/>
      </c>
      <c r="BK18" s="7" t="str">
        <f>_xlfn.IFNA(IF(VLOOKUP($T18,技能模板!$B:$BA,2*BK$1,FALSE)&lt;&gt;"",VLOOKUP($T18,技能模板!$B:$BA,2*BK$1,FALSE),""),"")</f>
        <v/>
      </c>
      <c r="BM18" s="7" t="str">
        <f>_xlfn.IFNA(VLOOKUP($T18,技能模板!$B:$BA,2*BK$1+1,FALSE),"")</f>
        <v/>
      </c>
      <c r="BN18" s="7" t="str">
        <f t="shared" si="10"/>
        <v/>
      </c>
      <c r="BO18" s="7" t="str">
        <f>_xlfn.IFNA(IF(VLOOKUP($T18,技能模板!$B:$BA,2*BO$1,FALSE)&lt;&gt;"",VLOOKUP($T18,技能模板!$B:$BA,2*BO$1,FALSE),""),"")</f>
        <v/>
      </c>
      <c r="BQ18" s="7" t="str">
        <f>_xlfn.IFNA(VLOOKUP($T18,技能模板!$B:$BA,2*BO$1+1,FALSE),"")</f>
        <v/>
      </c>
      <c r="BR18" s="7" t="str">
        <f t="shared" si="11"/>
        <v/>
      </c>
      <c r="BS18" s="7" t="str">
        <f>_xlfn.IFNA(IF(VLOOKUP($T18,技能模板!$B:$BA,2*BS$1,FALSE)&lt;&gt;"",VLOOKUP($T18,技能模板!$B:$BA,2*BS$1,FALSE),""),"")</f>
        <v/>
      </c>
      <c r="BU18" s="7" t="str">
        <f>_xlfn.IFNA(VLOOKUP($T18,技能模板!$B:$BA,2*BS$1+1,FALSE),"")</f>
        <v/>
      </c>
      <c r="BV18" s="7" t="str">
        <f t="shared" si="12"/>
        <v/>
      </c>
      <c r="BW18" s="7" t="str">
        <f>_xlfn.IFNA(IF(VLOOKUP($T18,技能模板!$B:$BA,2*BW$1,FALSE)&lt;&gt;"",VLOOKUP($T18,技能模板!$B:$BA,2*BW$1,FALSE),""),"")</f>
        <v/>
      </c>
      <c r="BY18" s="7" t="str">
        <f>_xlfn.IFNA(VLOOKUP($T18,技能模板!$B:$BA,2*BW$1+1,FALSE),"")</f>
        <v/>
      </c>
      <c r="BZ18" s="7" t="str">
        <f t="shared" si="13"/>
        <v/>
      </c>
      <c r="CA18" s="7" t="str">
        <f>_xlfn.IFNA(IF(VLOOKUP($T18,技能模板!$B:$BA,2*CA$1,FALSE)&lt;&gt;"",VLOOKUP($T18,技能模板!$B:$BA,2*CA$1,FALSE),""),"")</f>
        <v/>
      </c>
      <c r="CC18" s="7" t="str">
        <f>_xlfn.IFNA(VLOOKUP($T18,技能模板!$B:$BA,2*CA$1+1,FALSE),"")</f>
        <v/>
      </c>
    </row>
    <row r="19" spans="1:81">
      <c r="A19" s="4">
        <v>38132550</v>
      </c>
      <c r="B19" s="4" t="s">
        <v>89</v>
      </c>
      <c r="C19" s="9" t="s">
        <v>90</v>
      </c>
      <c r="D19" s="4" t="str">
        <f t="shared" si="14"/>
        <v>娜迦之歌</v>
      </c>
      <c r="E19" s="4" t="s">
        <v>91</v>
      </c>
      <c r="F19" s="4">
        <v>134233322</v>
      </c>
      <c r="G19" s="4" t="s">
        <v>46</v>
      </c>
      <c r="H19" s="4">
        <v>4</v>
      </c>
      <c r="I19" s="4">
        <v>0</v>
      </c>
      <c r="K19" s="5" t="b">
        <v>0</v>
      </c>
      <c r="L19" s="5" t="b">
        <v>0</v>
      </c>
      <c r="M19" s="5" t="b">
        <v>0</v>
      </c>
      <c r="N19" s="5" t="b">
        <v>0</v>
      </c>
      <c r="O19" s="5" t="b">
        <v>1</v>
      </c>
      <c r="P19" s="4">
        <v>0</v>
      </c>
      <c r="Q19" s="4">
        <v>0</v>
      </c>
      <c r="T19" s="4">
        <f t="shared" si="15"/>
        <v>38132550</v>
      </c>
      <c r="U19" s="6" t="str">
        <f t="shared" si="16"/>
        <v/>
      </c>
      <c r="V19" s="7" t="str">
        <f t="shared" si="17"/>
        <v/>
      </c>
      <c r="W19" s="7" t="str">
        <f>_xlfn.IFNA(IF(VLOOKUP($T19,技能模板!$B:$BA,2*W$1,FALSE)&lt;&gt;"",VLOOKUP($T19,技能模板!$B:$BA,2*W$1,FALSE),""),"")</f>
        <v/>
      </c>
      <c r="Y19" s="7" t="str">
        <f>_xlfn.IFNA(VLOOKUP($T19,技能模板!$B:$BA,2*W$1+1,FALSE),"")</f>
        <v/>
      </c>
      <c r="Z19" s="7" t="str">
        <f t="shared" si="0"/>
        <v/>
      </c>
      <c r="AA19" s="7" t="str">
        <f>_xlfn.IFNA(IF(VLOOKUP($T19,技能模板!$B:$BA,2*AA$1,FALSE)&lt;&gt;"",VLOOKUP($T19,技能模板!$B:$BA,2*AA$1,FALSE),""),"")</f>
        <v/>
      </c>
      <c r="AC19" s="7" t="str">
        <f>_xlfn.IFNA(VLOOKUP($T19,技能模板!$B:$BA,2*AA$1+1,FALSE),"")</f>
        <v/>
      </c>
      <c r="AD19" s="7" t="str">
        <f t="shared" si="1"/>
        <v/>
      </c>
      <c r="AE19" s="7" t="str">
        <f>_xlfn.IFNA(IF(VLOOKUP($T19,技能模板!$B:$BA,2*AE$1,FALSE)&lt;&gt;"",VLOOKUP($T19,技能模板!$B:$BA,2*AE$1,FALSE),""),"")</f>
        <v/>
      </c>
      <c r="AG19" s="7" t="str">
        <f>_xlfn.IFNA(VLOOKUP($T19,技能模板!$B:$BA,2*AE$1+1,FALSE),"")</f>
        <v/>
      </c>
      <c r="AH19" s="7" t="str">
        <f t="shared" si="2"/>
        <v/>
      </c>
      <c r="AI19" s="7" t="str">
        <f>_xlfn.IFNA(IF(VLOOKUP($T19,技能模板!$B:$BA,2*AI$1,FALSE)&lt;&gt;"",VLOOKUP($T19,技能模板!$B:$BA,2*AI$1,FALSE),""),"")</f>
        <v/>
      </c>
      <c r="AK19" s="7" t="str">
        <f>_xlfn.IFNA(VLOOKUP($T19,技能模板!$B:$BA,2*AI$1+1,FALSE),"")</f>
        <v/>
      </c>
      <c r="AL19" s="7" t="str">
        <f t="shared" si="3"/>
        <v/>
      </c>
      <c r="AM19" s="7" t="str">
        <f>_xlfn.IFNA(IF(VLOOKUP($T19,技能模板!$B:$BA,2*AM$1,FALSE)&lt;&gt;"",VLOOKUP($T19,技能模板!$B:$BA,2*AM$1,FALSE),""),"")</f>
        <v/>
      </c>
      <c r="AO19" s="7" t="str">
        <f>_xlfn.IFNA(VLOOKUP($T19,技能模板!$B:$BA,2*AM$1+1,FALSE),"")</f>
        <v/>
      </c>
      <c r="AP19" s="7" t="str">
        <f t="shared" si="4"/>
        <v/>
      </c>
      <c r="AQ19" s="7" t="str">
        <f>_xlfn.IFNA(IF(VLOOKUP($T19,技能模板!$B:$BA,2*AQ$1,FALSE)&lt;&gt;"",VLOOKUP($T19,技能模板!$B:$BA,2*AQ$1,FALSE),""),"")</f>
        <v/>
      </c>
      <c r="AS19" s="7" t="str">
        <f>_xlfn.IFNA(VLOOKUP($T19,技能模板!$B:$BA,2*AQ$1+1,FALSE),"")</f>
        <v/>
      </c>
      <c r="AT19" s="7" t="str">
        <f t="shared" si="5"/>
        <v/>
      </c>
      <c r="AU19" s="7" t="str">
        <f>_xlfn.IFNA(IF(VLOOKUP($T19,技能模板!$B:$BA,2*AU$1,FALSE)&lt;&gt;"",VLOOKUP($T19,技能模板!$B:$BA,2*AU$1,FALSE),""),"")</f>
        <v/>
      </c>
      <c r="AW19" s="7" t="str">
        <f>_xlfn.IFNA(VLOOKUP($T19,技能模板!$B:$BA,2*AU$1+1,FALSE),"")</f>
        <v/>
      </c>
      <c r="AX19" s="7" t="str">
        <f t="shared" si="6"/>
        <v/>
      </c>
      <c r="AY19" s="7" t="str">
        <f>_xlfn.IFNA(IF(VLOOKUP($T19,技能模板!$B:$BA,2*AY$1,FALSE)&lt;&gt;"",VLOOKUP($T19,技能模板!$B:$BA,2*AY$1,FALSE),""),"")</f>
        <v/>
      </c>
      <c r="BA19" s="7" t="str">
        <f>_xlfn.IFNA(VLOOKUP($T19,技能模板!$B:$BA,2*AY$1+1,FALSE),"")</f>
        <v/>
      </c>
      <c r="BB19" s="7" t="str">
        <f t="shared" si="7"/>
        <v/>
      </c>
      <c r="BC19" s="7" t="str">
        <f>_xlfn.IFNA(IF(VLOOKUP($T19,技能模板!$B:$BA,2*BC$1,FALSE)&lt;&gt;"",VLOOKUP($T19,技能模板!$B:$BA,2*BC$1,FALSE),""),"")</f>
        <v/>
      </c>
      <c r="BE19" s="7" t="str">
        <f>_xlfn.IFNA(VLOOKUP($T19,技能模板!$B:$BA,2*BC$1+1,FALSE),"")</f>
        <v/>
      </c>
      <c r="BF19" s="7" t="str">
        <f t="shared" si="8"/>
        <v/>
      </c>
      <c r="BG19" s="7" t="str">
        <f>_xlfn.IFNA(IF(VLOOKUP($T19,技能模板!$B:$BA,2*BG$1,FALSE)&lt;&gt;"",VLOOKUP($T19,技能模板!$B:$BA,2*BG$1,FALSE),""),"")</f>
        <v/>
      </c>
      <c r="BI19" s="7" t="str">
        <f>_xlfn.IFNA(VLOOKUP($T19,技能模板!$B:$BA,2*BG$1+1,FALSE),"")</f>
        <v/>
      </c>
      <c r="BJ19" s="7" t="str">
        <f t="shared" si="9"/>
        <v/>
      </c>
      <c r="BK19" s="7" t="str">
        <f>_xlfn.IFNA(IF(VLOOKUP($T19,技能模板!$B:$BA,2*BK$1,FALSE)&lt;&gt;"",VLOOKUP($T19,技能模板!$B:$BA,2*BK$1,FALSE),""),"")</f>
        <v/>
      </c>
      <c r="BM19" s="7" t="str">
        <f>_xlfn.IFNA(VLOOKUP($T19,技能模板!$B:$BA,2*BK$1+1,FALSE),"")</f>
        <v/>
      </c>
      <c r="BN19" s="7" t="str">
        <f t="shared" si="10"/>
        <v/>
      </c>
      <c r="BO19" s="7" t="str">
        <f>_xlfn.IFNA(IF(VLOOKUP($T19,技能模板!$B:$BA,2*BO$1,FALSE)&lt;&gt;"",VLOOKUP($T19,技能模板!$B:$BA,2*BO$1,FALSE),""),"")</f>
        <v/>
      </c>
      <c r="BQ19" s="7" t="str">
        <f>_xlfn.IFNA(VLOOKUP($T19,技能模板!$B:$BA,2*BO$1+1,FALSE),"")</f>
        <v/>
      </c>
      <c r="BR19" s="7" t="str">
        <f t="shared" si="11"/>
        <v/>
      </c>
      <c r="BS19" s="7" t="str">
        <f>_xlfn.IFNA(IF(VLOOKUP($T19,技能模板!$B:$BA,2*BS$1,FALSE)&lt;&gt;"",VLOOKUP($T19,技能模板!$B:$BA,2*BS$1,FALSE),""),"")</f>
        <v/>
      </c>
      <c r="BU19" s="7" t="str">
        <f>_xlfn.IFNA(VLOOKUP($T19,技能模板!$B:$BA,2*BS$1+1,FALSE),"")</f>
        <v/>
      </c>
      <c r="BV19" s="7" t="str">
        <f t="shared" si="12"/>
        <v/>
      </c>
      <c r="BW19" s="7" t="str">
        <f>_xlfn.IFNA(IF(VLOOKUP($T19,技能模板!$B:$BA,2*BW$1,FALSE)&lt;&gt;"",VLOOKUP($T19,技能模板!$B:$BA,2*BW$1,FALSE),""),"")</f>
        <v/>
      </c>
      <c r="BY19" s="7" t="str">
        <f>_xlfn.IFNA(VLOOKUP($T19,技能模板!$B:$BA,2*BW$1+1,FALSE),"")</f>
        <v/>
      </c>
      <c r="BZ19" s="7" t="str">
        <f t="shared" si="13"/>
        <v/>
      </c>
      <c r="CA19" s="7" t="str">
        <f>_xlfn.IFNA(IF(VLOOKUP($T19,技能模板!$B:$BA,2*CA$1,FALSE)&lt;&gt;"",VLOOKUP($T19,技能模板!$B:$BA,2*CA$1,FALSE),""),"")</f>
        <v/>
      </c>
      <c r="CC19" s="7" t="str">
        <f>_xlfn.IFNA(VLOOKUP($T19,技能模板!$B:$BA,2*CA$1+1,FALSE),"")</f>
        <v/>
      </c>
    </row>
    <row r="20" spans="1:81">
      <c r="A20" s="4">
        <v>38132551</v>
      </c>
      <c r="B20" s="4" t="s">
        <v>92</v>
      </c>
      <c r="C20" s="9" t="s">
        <v>93</v>
      </c>
      <c r="D20" s="4" t="str">
        <f t="shared" si="14"/>
        <v>飓风光环</v>
      </c>
      <c r="E20" s="4" t="s">
        <v>94</v>
      </c>
      <c r="F20" s="4">
        <v>134231078</v>
      </c>
      <c r="G20" s="4" t="s">
        <v>46</v>
      </c>
      <c r="H20" s="4">
        <v>4</v>
      </c>
      <c r="I20" s="4">
        <v>0</v>
      </c>
      <c r="K20" s="5" t="b">
        <v>0</v>
      </c>
      <c r="L20" s="5" t="b">
        <v>0</v>
      </c>
      <c r="M20" s="5" t="b">
        <v>0</v>
      </c>
      <c r="N20" s="5" t="b">
        <v>0</v>
      </c>
      <c r="O20" s="5" t="b">
        <v>1</v>
      </c>
      <c r="P20" s="4">
        <v>0</v>
      </c>
      <c r="Q20" s="4">
        <v>0</v>
      </c>
      <c r="T20" s="4">
        <f t="shared" si="15"/>
        <v>38132551</v>
      </c>
      <c r="U20" s="6" t="str">
        <f t="shared" si="16"/>
        <v/>
      </c>
      <c r="V20" s="7" t="str">
        <f t="shared" si="17"/>
        <v/>
      </c>
      <c r="W20" s="7" t="str">
        <f>_xlfn.IFNA(IF(VLOOKUP($T20,技能模板!$B:$BA,2*W$1,FALSE)&lt;&gt;"",VLOOKUP($T20,技能模板!$B:$BA,2*W$1,FALSE),""),"")</f>
        <v/>
      </c>
      <c r="Y20" s="7" t="str">
        <f>_xlfn.IFNA(VLOOKUP($T20,技能模板!$B:$BA,2*W$1+1,FALSE),"")</f>
        <v/>
      </c>
      <c r="Z20" s="7" t="str">
        <f t="shared" si="0"/>
        <v/>
      </c>
      <c r="AA20" s="7" t="str">
        <f>_xlfn.IFNA(IF(VLOOKUP($T20,技能模板!$B:$BA,2*AA$1,FALSE)&lt;&gt;"",VLOOKUP($T20,技能模板!$B:$BA,2*AA$1,FALSE),""),"")</f>
        <v/>
      </c>
      <c r="AC20" s="7" t="str">
        <f>_xlfn.IFNA(VLOOKUP($T20,技能模板!$B:$BA,2*AA$1+1,FALSE),"")</f>
        <v/>
      </c>
      <c r="AD20" s="7" t="str">
        <f t="shared" si="1"/>
        <v/>
      </c>
      <c r="AE20" s="7" t="str">
        <f>_xlfn.IFNA(IF(VLOOKUP($T20,技能模板!$B:$BA,2*AE$1,FALSE)&lt;&gt;"",VLOOKUP($T20,技能模板!$B:$BA,2*AE$1,FALSE),""),"")</f>
        <v/>
      </c>
      <c r="AG20" s="7" t="str">
        <f>_xlfn.IFNA(VLOOKUP($T20,技能模板!$B:$BA,2*AE$1+1,FALSE),"")</f>
        <v/>
      </c>
      <c r="AH20" s="7" t="str">
        <f t="shared" si="2"/>
        <v/>
      </c>
      <c r="AI20" s="7" t="str">
        <f>_xlfn.IFNA(IF(VLOOKUP($T20,技能模板!$B:$BA,2*AI$1,FALSE)&lt;&gt;"",VLOOKUP($T20,技能模板!$B:$BA,2*AI$1,FALSE),""),"")</f>
        <v/>
      </c>
      <c r="AK20" s="7" t="str">
        <f>_xlfn.IFNA(VLOOKUP($T20,技能模板!$B:$BA,2*AI$1+1,FALSE),"")</f>
        <v/>
      </c>
      <c r="AL20" s="7" t="str">
        <f t="shared" si="3"/>
        <v/>
      </c>
      <c r="AM20" s="7" t="str">
        <f>_xlfn.IFNA(IF(VLOOKUP($T20,技能模板!$B:$BA,2*AM$1,FALSE)&lt;&gt;"",VLOOKUP($T20,技能模板!$B:$BA,2*AM$1,FALSE),""),"")</f>
        <v/>
      </c>
      <c r="AO20" s="7" t="str">
        <f>_xlfn.IFNA(VLOOKUP($T20,技能模板!$B:$BA,2*AM$1+1,FALSE),"")</f>
        <v/>
      </c>
      <c r="AP20" s="7" t="str">
        <f t="shared" si="4"/>
        <v/>
      </c>
      <c r="AQ20" s="7" t="str">
        <f>_xlfn.IFNA(IF(VLOOKUP($T20,技能模板!$B:$BA,2*AQ$1,FALSE)&lt;&gt;"",VLOOKUP($T20,技能模板!$B:$BA,2*AQ$1,FALSE),""),"")</f>
        <v/>
      </c>
      <c r="AS20" s="7" t="str">
        <f>_xlfn.IFNA(VLOOKUP($T20,技能模板!$B:$BA,2*AQ$1+1,FALSE),"")</f>
        <v/>
      </c>
      <c r="AT20" s="7" t="str">
        <f t="shared" si="5"/>
        <v/>
      </c>
      <c r="AU20" s="7" t="str">
        <f>_xlfn.IFNA(IF(VLOOKUP($T20,技能模板!$B:$BA,2*AU$1,FALSE)&lt;&gt;"",VLOOKUP($T20,技能模板!$B:$BA,2*AU$1,FALSE),""),"")</f>
        <v/>
      </c>
      <c r="AW20" s="7" t="str">
        <f>_xlfn.IFNA(VLOOKUP($T20,技能模板!$B:$BA,2*AU$1+1,FALSE),"")</f>
        <v/>
      </c>
      <c r="AX20" s="7" t="str">
        <f t="shared" si="6"/>
        <v/>
      </c>
      <c r="AY20" s="7" t="str">
        <f>_xlfn.IFNA(IF(VLOOKUP($T20,技能模板!$B:$BA,2*AY$1,FALSE)&lt;&gt;"",VLOOKUP($T20,技能模板!$B:$BA,2*AY$1,FALSE),""),"")</f>
        <v/>
      </c>
      <c r="BA20" s="7" t="str">
        <f>_xlfn.IFNA(VLOOKUP($T20,技能模板!$B:$BA,2*AY$1+1,FALSE),"")</f>
        <v/>
      </c>
      <c r="BB20" s="7" t="str">
        <f t="shared" si="7"/>
        <v/>
      </c>
      <c r="BC20" s="7" t="str">
        <f>_xlfn.IFNA(IF(VLOOKUP($T20,技能模板!$B:$BA,2*BC$1,FALSE)&lt;&gt;"",VLOOKUP($T20,技能模板!$B:$BA,2*BC$1,FALSE),""),"")</f>
        <v/>
      </c>
      <c r="BE20" s="7" t="str">
        <f>_xlfn.IFNA(VLOOKUP($T20,技能模板!$B:$BA,2*BC$1+1,FALSE),"")</f>
        <v/>
      </c>
      <c r="BF20" s="7" t="str">
        <f t="shared" si="8"/>
        <v/>
      </c>
      <c r="BG20" s="7" t="str">
        <f>_xlfn.IFNA(IF(VLOOKUP($T20,技能模板!$B:$BA,2*BG$1,FALSE)&lt;&gt;"",VLOOKUP($T20,技能模板!$B:$BA,2*BG$1,FALSE),""),"")</f>
        <v/>
      </c>
      <c r="BI20" s="7" t="str">
        <f>_xlfn.IFNA(VLOOKUP($T20,技能模板!$B:$BA,2*BG$1+1,FALSE),"")</f>
        <v/>
      </c>
      <c r="BJ20" s="7" t="str">
        <f t="shared" si="9"/>
        <v/>
      </c>
      <c r="BK20" s="7" t="str">
        <f>_xlfn.IFNA(IF(VLOOKUP($T20,技能模板!$B:$BA,2*BK$1,FALSE)&lt;&gt;"",VLOOKUP($T20,技能模板!$B:$BA,2*BK$1,FALSE),""),"")</f>
        <v/>
      </c>
      <c r="BM20" s="7" t="str">
        <f>_xlfn.IFNA(VLOOKUP($T20,技能模板!$B:$BA,2*BK$1+1,FALSE),"")</f>
        <v/>
      </c>
      <c r="BN20" s="7" t="str">
        <f t="shared" si="10"/>
        <v/>
      </c>
      <c r="BO20" s="7" t="str">
        <f>_xlfn.IFNA(IF(VLOOKUP($T20,技能模板!$B:$BA,2*BO$1,FALSE)&lt;&gt;"",VLOOKUP($T20,技能模板!$B:$BA,2*BO$1,FALSE),""),"")</f>
        <v/>
      </c>
      <c r="BQ20" s="7" t="str">
        <f>_xlfn.IFNA(VLOOKUP($T20,技能模板!$B:$BA,2*BO$1+1,FALSE),"")</f>
        <v/>
      </c>
      <c r="BR20" s="7" t="str">
        <f t="shared" si="11"/>
        <v/>
      </c>
      <c r="BS20" s="7" t="str">
        <f>_xlfn.IFNA(IF(VLOOKUP($T20,技能模板!$B:$BA,2*BS$1,FALSE)&lt;&gt;"",VLOOKUP($T20,技能模板!$B:$BA,2*BS$1,FALSE),""),"")</f>
        <v/>
      </c>
      <c r="BU20" s="7" t="str">
        <f>_xlfn.IFNA(VLOOKUP($T20,技能模板!$B:$BA,2*BS$1+1,FALSE),"")</f>
        <v/>
      </c>
      <c r="BV20" s="7" t="str">
        <f t="shared" si="12"/>
        <v/>
      </c>
      <c r="BW20" s="7" t="str">
        <f>_xlfn.IFNA(IF(VLOOKUP($T20,技能模板!$B:$BA,2*BW$1,FALSE)&lt;&gt;"",VLOOKUP($T20,技能模板!$B:$BA,2*BW$1,FALSE),""),"")</f>
        <v/>
      </c>
      <c r="BY20" s="7" t="str">
        <f>_xlfn.IFNA(VLOOKUP($T20,技能模板!$B:$BA,2*BW$1+1,FALSE),"")</f>
        <v/>
      </c>
      <c r="BZ20" s="7" t="str">
        <f t="shared" si="13"/>
        <v/>
      </c>
      <c r="CA20" s="7" t="str">
        <f>_xlfn.IFNA(IF(VLOOKUP($T20,技能模板!$B:$BA,2*CA$1,FALSE)&lt;&gt;"",VLOOKUP($T20,技能模板!$B:$BA,2*CA$1,FALSE),""),"")</f>
        <v/>
      </c>
      <c r="CC20" s="7" t="str">
        <f>_xlfn.IFNA(VLOOKUP($T20,技能模板!$B:$BA,2*CA$1+1,FALSE),"")</f>
        <v/>
      </c>
    </row>
    <row r="21" spans="1:81">
      <c r="A21" s="4">
        <v>38132604</v>
      </c>
      <c r="B21" s="4" t="s">
        <v>95</v>
      </c>
      <c r="C21" s="9" t="s">
        <v>96</v>
      </c>
      <c r="D21" s="4" t="str">
        <f t="shared" si="14"/>
        <v>潮汐光环</v>
      </c>
      <c r="E21" s="4" t="s">
        <v>97</v>
      </c>
      <c r="F21" s="4">
        <v>134218426</v>
      </c>
      <c r="G21" s="4" t="s">
        <v>46</v>
      </c>
      <c r="H21" s="4">
        <v>4</v>
      </c>
      <c r="I21" s="4">
        <v>0</v>
      </c>
      <c r="K21" s="5" t="b">
        <v>0</v>
      </c>
      <c r="L21" s="5" t="b">
        <v>0</v>
      </c>
      <c r="M21" s="5" t="b">
        <v>0</v>
      </c>
      <c r="N21" s="5" t="b">
        <v>0</v>
      </c>
      <c r="O21" s="5" t="b">
        <v>1</v>
      </c>
      <c r="P21" s="4">
        <v>0</v>
      </c>
      <c r="Q21" s="4">
        <v>0</v>
      </c>
      <c r="T21" s="4">
        <f t="shared" si="15"/>
        <v>38132604</v>
      </c>
      <c r="U21" s="6" t="str">
        <f t="shared" si="16"/>
        <v/>
      </c>
      <c r="V21" s="7" t="str">
        <f t="shared" si="17"/>
        <v/>
      </c>
      <c r="W21" s="7" t="str">
        <f>_xlfn.IFNA(IF(VLOOKUP($T21,技能模板!$B:$BA,2*W$1,FALSE)&lt;&gt;"",VLOOKUP($T21,技能模板!$B:$BA,2*W$1,FALSE),""),"")</f>
        <v/>
      </c>
      <c r="Y21" s="7" t="str">
        <f>_xlfn.IFNA(VLOOKUP($T21,技能模板!$B:$BA,2*W$1+1,FALSE),"")</f>
        <v/>
      </c>
      <c r="Z21" s="7" t="str">
        <f t="shared" si="0"/>
        <v/>
      </c>
      <c r="AA21" s="7" t="str">
        <f>_xlfn.IFNA(IF(VLOOKUP($T21,技能模板!$B:$BA,2*AA$1,FALSE)&lt;&gt;"",VLOOKUP($T21,技能模板!$B:$BA,2*AA$1,FALSE),""),"")</f>
        <v/>
      </c>
      <c r="AC21" s="7" t="str">
        <f>_xlfn.IFNA(VLOOKUP($T21,技能模板!$B:$BA,2*AA$1+1,FALSE),"")</f>
        <v/>
      </c>
      <c r="AD21" s="7" t="str">
        <f t="shared" si="1"/>
        <v/>
      </c>
      <c r="AE21" s="7" t="str">
        <f>_xlfn.IFNA(IF(VLOOKUP($T21,技能模板!$B:$BA,2*AE$1,FALSE)&lt;&gt;"",VLOOKUP($T21,技能模板!$B:$BA,2*AE$1,FALSE),""),"")</f>
        <v/>
      </c>
      <c r="AG21" s="7" t="str">
        <f>_xlfn.IFNA(VLOOKUP($T21,技能模板!$B:$BA,2*AE$1+1,FALSE),"")</f>
        <v/>
      </c>
      <c r="AH21" s="7" t="str">
        <f t="shared" si="2"/>
        <v/>
      </c>
      <c r="AI21" s="7" t="str">
        <f>_xlfn.IFNA(IF(VLOOKUP($T21,技能模板!$B:$BA,2*AI$1,FALSE)&lt;&gt;"",VLOOKUP($T21,技能模板!$B:$BA,2*AI$1,FALSE),""),"")</f>
        <v/>
      </c>
      <c r="AK21" s="7" t="str">
        <f>_xlfn.IFNA(VLOOKUP($T21,技能模板!$B:$BA,2*AI$1+1,FALSE),"")</f>
        <v/>
      </c>
      <c r="AL21" s="7" t="str">
        <f t="shared" si="3"/>
        <v/>
      </c>
      <c r="AM21" s="7" t="str">
        <f>_xlfn.IFNA(IF(VLOOKUP($T21,技能模板!$B:$BA,2*AM$1,FALSE)&lt;&gt;"",VLOOKUP($T21,技能模板!$B:$BA,2*AM$1,FALSE),""),"")</f>
        <v/>
      </c>
      <c r="AO21" s="7" t="str">
        <f>_xlfn.IFNA(VLOOKUP($T21,技能模板!$B:$BA,2*AM$1+1,FALSE),"")</f>
        <v/>
      </c>
      <c r="AP21" s="7" t="str">
        <f t="shared" si="4"/>
        <v/>
      </c>
      <c r="AQ21" s="7" t="str">
        <f>_xlfn.IFNA(IF(VLOOKUP($T21,技能模板!$B:$BA,2*AQ$1,FALSE)&lt;&gt;"",VLOOKUP($T21,技能模板!$B:$BA,2*AQ$1,FALSE),""),"")</f>
        <v/>
      </c>
      <c r="AS21" s="7" t="str">
        <f>_xlfn.IFNA(VLOOKUP($T21,技能模板!$B:$BA,2*AQ$1+1,FALSE),"")</f>
        <v/>
      </c>
      <c r="AT21" s="7" t="str">
        <f t="shared" si="5"/>
        <v/>
      </c>
      <c r="AU21" s="7" t="str">
        <f>_xlfn.IFNA(IF(VLOOKUP($T21,技能模板!$B:$BA,2*AU$1,FALSE)&lt;&gt;"",VLOOKUP($T21,技能模板!$B:$BA,2*AU$1,FALSE),""),"")</f>
        <v/>
      </c>
      <c r="AW21" s="7" t="str">
        <f>_xlfn.IFNA(VLOOKUP($T21,技能模板!$B:$BA,2*AU$1+1,FALSE),"")</f>
        <v/>
      </c>
      <c r="AX21" s="7" t="str">
        <f t="shared" si="6"/>
        <v/>
      </c>
      <c r="AY21" s="7" t="str">
        <f>_xlfn.IFNA(IF(VLOOKUP($T21,技能模板!$B:$BA,2*AY$1,FALSE)&lt;&gt;"",VLOOKUP($T21,技能模板!$B:$BA,2*AY$1,FALSE),""),"")</f>
        <v/>
      </c>
      <c r="BA21" s="7" t="str">
        <f>_xlfn.IFNA(VLOOKUP($T21,技能模板!$B:$BA,2*AY$1+1,FALSE),"")</f>
        <v/>
      </c>
      <c r="BB21" s="7" t="str">
        <f t="shared" si="7"/>
        <v/>
      </c>
      <c r="BC21" s="7" t="str">
        <f>_xlfn.IFNA(IF(VLOOKUP($T21,技能模板!$B:$BA,2*BC$1,FALSE)&lt;&gt;"",VLOOKUP($T21,技能模板!$B:$BA,2*BC$1,FALSE),""),"")</f>
        <v/>
      </c>
      <c r="BE21" s="7" t="str">
        <f>_xlfn.IFNA(VLOOKUP($T21,技能模板!$B:$BA,2*BC$1+1,FALSE),"")</f>
        <v/>
      </c>
      <c r="BF21" s="7" t="str">
        <f t="shared" si="8"/>
        <v/>
      </c>
      <c r="BG21" s="7" t="str">
        <f>_xlfn.IFNA(IF(VLOOKUP($T21,技能模板!$B:$BA,2*BG$1,FALSE)&lt;&gt;"",VLOOKUP($T21,技能模板!$B:$BA,2*BG$1,FALSE),""),"")</f>
        <v/>
      </c>
      <c r="BI21" s="7" t="str">
        <f>_xlfn.IFNA(VLOOKUP($T21,技能模板!$B:$BA,2*BG$1+1,FALSE),"")</f>
        <v/>
      </c>
      <c r="BJ21" s="7" t="str">
        <f t="shared" si="9"/>
        <v/>
      </c>
      <c r="BK21" s="7" t="str">
        <f>_xlfn.IFNA(IF(VLOOKUP($T21,技能模板!$B:$BA,2*BK$1,FALSE)&lt;&gt;"",VLOOKUP($T21,技能模板!$B:$BA,2*BK$1,FALSE),""),"")</f>
        <v/>
      </c>
      <c r="BM21" s="7" t="str">
        <f>_xlfn.IFNA(VLOOKUP($T21,技能模板!$B:$BA,2*BK$1+1,FALSE),"")</f>
        <v/>
      </c>
      <c r="BN21" s="7" t="str">
        <f t="shared" si="10"/>
        <v/>
      </c>
      <c r="BO21" s="7" t="str">
        <f>_xlfn.IFNA(IF(VLOOKUP($T21,技能模板!$B:$BA,2*BO$1,FALSE)&lt;&gt;"",VLOOKUP($T21,技能模板!$B:$BA,2*BO$1,FALSE),""),"")</f>
        <v/>
      </c>
      <c r="BQ21" s="7" t="str">
        <f>_xlfn.IFNA(VLOOKUP($T21,技能模板!$B:$BA,2*BO$1+1,FALSE),"")</f>
        <v/>
      </c>
      <c r="BR21" s="7" t="str">
        <f t="shared" si="11"/>
        <v/>
      </c>
      <c r="BS21" s="7" t="str">
        <f>_xlfn.IFNA(IF(VLOOKUP($T21,技能模板!$B:$BA,2*BS$1,FALSE)&lt;&gt;"",VLOOKUP($T21,技能模板!$B:$BA,2*BS$1,FALSE),""),"")</f>
        <v/>
      </c>
      <c r="BU21" s="7" t="str">
        <f>_xlfn.IFNA(VLOOKUP($T21,技能模板!$B:$BA,2*BS$1+1,FALSE),"")</f>
        <v/>
      </c>
      <c r="BV21" s="7" t="str">
        <f t="shared" si="12"/>
        <v/>
      </c>
      <c r="BW21" s="7" t="str">
        <f>_xlfn.IFNA(IF(VLOOKUP($T21,技能模板!$B:$BA,2*BW$1,FALSE)&lt;&gt;"",VLOOKUP($T21,技能模板!$B:$BA,2*BW$1,FALSE),""),"")</f>
        <v/>
      </c>
      <c r="BY21" s="7" t="str">
        <f>_xlfn.IFNA(VLOOKUP($T21,技能模板!$B:$BA,2*BW$1+1,FALSE),"")</f>
        <v/>
      </c>
      <c r="BZ21" s="7" t="str">
        <f t="shared" si="13"/>
        <v/>
      </c>
      <c r="CA21" s="7" t="str">
        <f>_xlfn.IFNA(IF(VLOOKUP($T21,技能模板!$B:$BA,2*CA$1,FALSE)&lt;&gt;"",VLOOKUP($T21,技能模板!$B:$BA,2*CA$1,FALSE),""),"")</f>
        <v/>
      </c>
      <c r="CC21" s="7" t="str">
        <f>_xlfn.IFNA(VLOOKUP($T21,技能模板!$B:$BA,2*CA$1+1,FALSE),"")</f>
        <v/>
      </c>
    </row>
    <row r="22" spans="1:81">
      <c r="A22" s="4">
        <v>38132605</v>
      </c>
      <c r="B22" s="4" t="s">
        <v>98</v>
      </c>
      <c r="C22" s="9" t="s">
        <v>99</v>
      </c>
      <c r="D22" s="4" t="str">
        <f t="shared" si="14"/>
        <v>远古之魂</v>
      </c>
      <c r="E22" s="4" t="s">
        <v>100</v>
      </c>
      <c r="F22" s="4">
        <v>134272433</v>
      </c>
      <c r="G22" s="4" t="s">
        <v>46</v>
      </c>
      <c r="H22" s="4">
        <v>4</v>
      </c>
      <c r="I22" s="4">
        <v>0</v>
      </c>
      <c r="K22" s="5" t="b">
        <v>0</v>
      </c>
      <c r="L22" s="5" t="b">
        <v>0</v>
      </c>
      <c r="M22" s="5" t="b">
        <v>0</v>
      </c>
      <c r="N22" s="5" t="b">
        <v>0</v>
      </c>
      <c r="O22" s="5" t="b">
        <v>1</v>
      </c>
      <c r="P22" s="4">
        <v>0</v>
      </c>
      <c r="Q22" s="4">
        <v>0</v>
      </c>
      <c r="T22" s="4">
        <f t="shared" si="15"/>
        <v>38132605</v>
      </c>
      <c r="U22" s="6" t="str">
        <f t="shared" si="16"/>
        <v/>
      </c>
      <c r="V22" s="7" t="str">
        <f t="shared" si="17"/>
        <v/>
      </c>
      <c r="W22" s="7" t="str">
        <f>_xlfn.IFNA(IF(VLOOKUP($T22,技能模板!$B:$BA,2*W$1,FALSE)&lt;&gt;"",VLOOKUP($T22,技能模板!$B:$BA,2*W$1,FALSE),""),"")</f>
        <v/>
      </c>
      <c r="Y22" s="7" t="str">
        <f>_xlfn.IFNA(VLOOKUP($T22,技能模板!$B:$BA,2*W$1+1,FALSE),"")</f>
        <v/>
      </c>
      <c r="Z22" s="7" t="str">
        <f t="shared" si="0"/>
        <v/>
      </c>
      <c r="AA22" s="7" t="str">
        <f>_xlfn.IFNA(IF(VLOOKUP($T22,技能模板!$B:$BA,2*AA$1,FALSE)&lt;&gt;"",VLOOKUP($T22,技能模板!$B:$BA,2*AA$1,FALSE),""),"")</f>
        <v/>
      </c>
      <c r="AC22" s="7" t="str">
        <f>_xlfn.IFNA(VLOOKUP($T22,技能模板!$B:$BA,2*AA$1+1,FALSE),"")</f>
        <v/>
      </c>
      <c r="AD22" s="7" t="str">
        <f t="shared" si="1"/>
        <v/>
      </c>
      <c r="AE22" s="7" t="str">
        <f>_xlfn.IFNA(IF(VLOOKUP($T22,技能模板!$B:$BA,2*AE$1,FALSE)&lt;&gt;"",VLOOKUP($T22,技能模板!$B:$BA,2*AE$1,FALSE),""),"")</f>
        <v/>
      </c>
      <c r="AG22" s="7" t="str">
        <f>_xlfn.IFNA(VLOOKUP($T22,技能模板!$B:$BA,2*AE$1+1,FALSE),"")</f>
        <v/>
      </c>
      <c r="AH22" s="7" t="str">
        <f t="shared" si="2"/>
        <v/>
      </c>
      <c r="AI22" s="7" t="str">
        <f>_xlfn.IFNA(IF(VLOOKUP($T22,技能模板!$B:$BA,2*AI$1,FALSE)&lt;&gt;"",VLOOKUP($T22,技能模板!$B:$BA,2*AI$1,FALSE),""),"")</f>
        <v/>
      </c>
      <c r="AK22" s="7" t="str">
        <f>_xlfn.IFNA(VLOOKUP($T22,技能模板!$B:$BA,2*AI$1+1,FALSE),"")</f>
        <v/>
      </c>
      <c r="AL22" s="7" t="str">
        <f t="shared" si="3"/>
        <v/>
      </c>
      <c r="AM22" s="7" t="str">
        <f>_xlfn.IFNA(IF(VLOOKUP($T22,技能模板!$B:$BA,2*AM$1,FALSE)&lt;&gt;"",VLOOKUP($T22,技能模板!$B:$BA,2*AM$1,FALSE),""),"")</f>
        <v/>
      </c>
      <c r="AO22" s="7" t="str">
        <f>_xlfn.IFNA(VLOOKUP($T22,技能模板!$B:$BA,2*AM$1+1,FALSE),"")</f>
        <v/>
      </c>
      <c r="AP22" s="7" t="str">
        <f t="shared" si="4"/>
        <v/>
      </c>
      <c r="AQ22" s="7" t="str">
        <f>_xlfn.IFNA(IF(VLOOKUP($T22,技能模板!$B:$BA,2*AQ$1,FALSE)&lt;&gt;"",VLOOKUP($T22,技能模板!$B:$BA,2*AQ$1,FALSE),""),"")</f>
        <v/>
      </c>
      <c r="AS22" s="7" t="str">
        <f>_xlfn.IFNA(VLOOKUP($T22,技能模板!$B:$BA,2*AQ$1+1,FALSE),"")</f>
        <v/>
      </c>
      <c r="AT22" s="7" t="str">
        <f t="shared" si="5"/>
        <v/>
      </c>
      <c r="AU22" s="7" t="str">
        <f>_xlfn.IFNA(IF(VLOOKUP($T22,技能模板!$B:$BA,2*AU$1,FALSE)&lt;&gt;"",VLOOKUP($T22,技能模板!$B:$BA,2*AU$1,FALSE),""),"")</f>
        <v/>
      </c>
      <c r="AW22" s="7" t="str">
        <f>_xlfn.IFNA(VLOOKUP($T22,技能模板!$B:$BA,2*AU$1+1,FALSE),"")</f>
        <v/>
      </c>
      <c r="AX22" s="7" t="str">
        <f t="shared" si="6"/>
        <v/>
      </c>
      <c r="AY22" s="7" t="str">
        <f>_xlfn.IFNA(IF(VLOOKUP($T22,技能模板!$B:$BA,2*AY$1,FALSE)&lt;&gt;"",VLOOKUP($T22,技能模板!$B:$BA,2*AY$1,FALSE),""),"")</f>
        <v/>
      </c>
      <c r="BA22" s="7" t="str">
        <f>_xlfn.IFNA(VLOOKUP($T22,技能模板!$B:$BA,2*AY$1+1,FALSE),"")</f>
        <v/>
      </c>
      <c r="BB22" s="7" t="str">
        <f t="shared" si="7"/>
        <v/>
      </c>
      <c r="BC22" s="7" t="str">
        <f>_xlfn.IFNA(IF(VLOOKUP($T22,技能模板!$B:$BA,2*BC$1,FALSE)&lt;&gt;"",VLOOKUP($T22,技能模板!$B:$BA,2*BC$1,FALSE),""),"")</f>
        <v/>
      </c>
      <c r="BE22" s="7" t="str">
        <f>_xlfn.IFNA(VLOOKUP($T22,技能模板!$B:$BA,2*BC$1+1,FALSE),"")</f>
        <v/>
      </c>
      <c r="BF22" s="7" t="str">
        <f t="shared" si="8"/>
        <v/>
      </c>
      <c r="BG22" s="7" t="str">
        <f>_xlfn.IFNA(IF(VLOOKUP($T22,技能模板!$B:$BA,2*BG$1,FALSE)&lt;&gt;"",VLOOKUP($T22,技能模板!$B:$BA,2*BG$1,FALSE),""),"")</f>
        <v/>
      </c>
      <c r="BI22" s="7" t="str">
        <f>_xlfn.IFNA(VLOOKUP($T22,技能模板!$B:$BA,2*BG$1+1,FALSE),"")</f>
        <v/>
      </c>
      <c r="BJ22" s="7" t="str">
        <f t="shared" si="9"/>
        <v/>
      </c>
      <c r="BK22" s="7" t="str">
        <f>_xlfn.IFNA(IF(VLOOKUP($T22,技能模板!$B:$BA,2*BK$1,FALSE)&lt;&gt;"",VLOOKUP($T22,技能模板!$B:$BA,2*BK$1,FALSE),""),"")</f>
        <v/>
      </c>
      <c r="BM22" s="7" t="str">
        <f>_xlfn.IFNA(VLOOKUP($T22,技能模板!$B:$BA,2*BK$1+1,FALSE),"")</f>
        <v/>
      </c>
      <c r="BN22" s="7" t="str">
        <f t="shared" si="10"/>
        <v/>
      </c>
      <c r="BO22" s="7" t="str">
        <f>_xlfn.IFNA(IF(VLOOKUP($T22,技能模板!$B:$BA,2*BO$1,FALSE)&lt;&gt;"",VLOOKUP($T22,技能模板!$B:$BA,2*BO$1,FALSE),""),"")</f>
        <v/>
      </c>
      <c r="BQ22" s="7" t="str">
        <f>_xlfn.IFNA(VLOOKUP($T22,技能模板!$B:$BA,2*BO$1+1,FALSE),"")</f>
        <v/>
      </c>
      <c r="BR22" s="7" t="str">
        <f t="shared" si="11"/>
        <v/>
      </c>
      <c r="BS22" s="7" t="str">
        <f>_xlfn.IFNA(IF(VLOOKUP($T22,技能模板!$B:$BA,2*BS$1,FALSE)&lt;&gt;"",VLOOKUP($T22,技能模板!$B:$BA,2*BS$1,FALSE),""),"")</f>
        <v/>
      </c>
      <c r="BU22" s="7" t="str">
        <f>_xlfn.IFNA(VLOOKUP($T22,技能模板!$B:$BA,2*BS$1+1,FALSE),"")</f>
        <v/>
      </c>
      <c r="BV22" s="7" t="str">
        <f t="shared" si="12"/>
        <v/>
      </c>
      <c r="BW22" s="7" t="str">
        <f>_xlfn.IFNA(IF(VLOOKUP($T22,技能模板!$B:$BA,2*BW$1,FALSE)&lt;&gt;"",VLOOKUP($T22,技能模板!$B:$BA,2*BW$1,FALSE),""),"")</f>
        <v/>
      </c>
      <c r="BY22" s="7" t="str">
        <f>_xlfn.IFNA(VLOOKUP($T22,技能模板!$B:$BA,2*BW$1+1,FALSE),"")</f>
        <v/>
      </c>
      <c r="BZ22" s="7" t="str">
        <f t="shared" si="13"/>
        <v/>
      </c>
      <c r="CA22" s="7" t="str">
        <f>_xlfn.IFNA(IF(VLOOKUP($T22,技能模板!$B:$BA,2*CA$1,FALSE)&lt;&gt;"",VLOOKUP($T22,技能模板!$B:$BA,2*CA$1,FALSE),""),"")</f>
        <v/>
      </c>
      <c r="CC22" s="7" t="str">
        <f>_xlfn.IFNA(VLOOKUP($T22,技能模板!$B:$BA,2*CA$1+1,FALSE),"")</f>
        <v/>
      </c>
    </row>
    <row r="23" spans="1:81">
      <c r="A23" s="4">
        <v>38132606</v>
      </c>
      <c r="B23" s="4" t="s">
        <v>101</v>
      </c>
      <c r="C23" s="9" t="s">
        <v>102</v>
      </c>
      <c r="D23" s="4" t="str">
        <f t="shared" si="14"/>
        <v>钢铁雄心</v>
      </c>
      <c r="E23" s="4" t="s">
        <v>103</v>
      </c>
      <c r="F23" s="4">
        <v>134241010</v>
      </c>
      <c r="G23" s="4" t="s">
        <v>38</v>
      </c>
      <c r="H23" s="4">
        <v>4</v>
      </c>
      <c r="I23" s="4">
        <v>500</v>
      </c>
      <c r="K23" s="5" t="b">
        <v>0</v>
      </c>
      <c r="L23" s="5" t="b">
        <v>0</v>
      </c>
      <c r="M23" s="5" t="b">
        <v>0</v>
      </c>
      <c r="N23" s="5" t="b">
        <v>0</v>
      </c>
      <c r="O23" s="5" t="b">
        <v>1</v>
      </c>
      <c r="P23" s="4">
        <v>0</v>
      </c>
      <c r="Q23" s="4">
        <v>60</v>
      </c>
      <c r="T23" s="4">
        <f t="shared" si="15"/>
        <v>38132606</v>
      </c>
      <c r="U23" s="6" t="str">
        <f t="shared" si="16"/>
        <v/>
      </c>
      <c r="V23" s="7" t="str">
        <f t="shared" si="17"/>
        <v/>
      </c>
      <c r="W23" s="7" t="str">
        <f>_xlfn.IFNA(IF(VLOOKUP($T23,技能模板!$B:$BA,2*W$1,FALSE)&lt;&gt;"",VLOOKUP($T23,技能模板!$B:$BA,2*W$1,FALSE),""),"")</f>
        <v/>
      </c>
      <c r="Y23" s="7" t="str">
        <f>_xlfn.IFNA(VLOOKUP($T23,技能模板!$B:$BA,2*W$1+1,FALSE),"")</f>
        <v/>
      </c>
      <c r="Z23" s="7" t="str">
        <f t="shared" si="0"/>
        <v/>
      </c>
      <c r="AA23" s="7" t="str">
        <f>_xlfn.IFNA(IF(VLOOKUP($T23,技能模板!$B:$BA,2*AA$1,FALSE)&lt;&gt;"",VLOOKUP($T23,技能模板!$B:$BA,2*AA$1,FALSE),""),"")</f>
        <v/>
      </c>
      <c r="AC23" s="7" t="str">
        <f>_xlfn.IFNA(VLOOKUP($T23,技能模板!$B:$BA,2*AA$1+1,FALSE),"")</f>
        <v/>
      </c>
      <c r="AD23" s="7" t="str">
        <f t="shared" si="1"/>
        <v/>
      </c>
      <c r="AE23" s="7" t="str">
        <f>_xlfn.IFNA(IF(VLOOKUP($T23,技能模板!$B:$BA,2*AE$1,FALSE)&lt;&gt;"",VLOOKUP($T23,技能模板!$B:$BA,2*AE$1,FALSE),""),"")</f>
        <v/>
      </c>
      <c r="AG23" s="7" t="str">
        <f>_xlfn.IFNA(VLOOKUP($T23,技能模板!$B:$BA,2*AE$1+1,FALSE),"")</f>
        <v/>
      </c>
      <c r="AH23" s="7" t="str">
        <f t="shared" si="2"/>
        <v/>
      </c>
      <c r="AI23" s="7" t="str">
        <f>_xlfn.IFNA(IF(VLOOKUP($T23,技能模板!$B:$BA,2*AI$1,FALSE)&lt;&gt;"",VLOOKUP($T23,技能模板!$B:$BA,2*AI$1,FALSE),""),"")</f>
        <v/>
      </c>
      <c r="AK23" s="7" t="str">
        <f>_xlfn.IFNA(VLOOKUP($T23,技能模板!$B:$BA,2*AI$1+1,FALSE),"")</f>
        <v/>
      </c>
      <c r="AL23" s="7" t="str">
        <f t="shared" si="3"/>
        <v/>
      </c>
      <c r="AM23" s="7" t="str">
        <f>_xlfn.IFNA(IF(VLOOKUP($T23,技能模板!$B:$BA,2*AM$1,FALSE)&lt;&gt;"",VLOOKUP($T23,技能模板!$B:$BA,2*AM$1,FALSE),""),"")</f>
        <v/>
      </c>
      <c r="AO23" s="7" t="str">
        <f>_xlfn.IFNA(VLOOKUP($T23,技能模板!$B:$BA,2*AM$1+1,FALSE),"")</f>
        <v/>
      </c>
      <c r="AP23" s="7" t="str">
        <f t="shared" si="4"/>
        <v/>
      </c>
      <c r="AQ23" s="7" t="str">
        <f>_xlfn.IFNA(IF(VLOOKUP($T23,技能模板!$B:$BA,2*AQ$1,FALSE)&lt;&gt;"",VLOOKUP($T23,技能模板!$B:$BA,2*AQ$1,FALSE),""),"")</f>
        <v/>
      </c>
      <c r="AS23" s="7" t="str">
        <f>_xlfn.IFNA(VLOOKUP($T23,技能模板!$B:$BA,2*AQ$1+1,FALSE),"")</f>
        <v/>
      </c>
      <c r="AT23" s="7" t="str">
        <f t="shared" si="5"/>
        <v/>
      </c>
      <c r="AU23" s="7" t="str">
        <f>_xlfn.IFNA(IF(VLOOKUP($T23,技能模板!$B:$BA,2*AU$1,FALSE)&lt;&gt;"",VLOOKUP($T23,技能模板!$B:$BA,2*AU$1,FALSE),""),"")</f>
        <v/>
      </c>
      <c r="AW23" s="7" t="str">
        <f>_xlfn.IFNA(VLOOKUP($T23,技能模板!$B:$BA,2*AU$1+1,FALSE),"")</f>
        <v/>
      </c>
      <c r="AX23" s="7" t="str">
        <f t="shared" si="6"/>
        <v/>
      </c>
      <c r="AY23" s="7" t="str">
        <f>_xlfn.IFNA(IF(VLOOKUP($T23,技能模板!$B:$BA,2*AY$1,FALSE)&lt;&gt;"",VLOOKUP($T23,技能模板!$B:$BA,2*AY$1,FALSE),""),"")</f>
        <v/>
      </c>
      <c r="BA23" s="7" t="str">
        <f>_xlfn.IFNA(VLOOKUP($T23,技能模板!$B:$BA,2*AY$1+1,FALSE),"")</f>
        <v/>
      </c>
      <c r="BB23" s="7" t="str">
        <f t="shared" si="7"/>
        <v/>
      </c>
      <c r="BC23" s="7" t="str">
        <f>_xlfn.IFNA(IF(VLOOKUP($T23,技能模板!$B:$BA,2*BC$1,FALSE)&lt;&gt;"",VLOOKUP($T23,技能模板!$B:$BA,2*BC$1,FALSE),""),"")</f>
        <v/>
      </c>
      <c r="BE23" s="7" t="str">
        <f>_xlfn.IFNA(VLOOKUP($T23,技能模板!$B:$BA,2*BC$1+1,FALSE),"")</f>
        <v/>
      </c>
      <c r="BF23" s="7" t="str">
        <f t="shared" si="8"/>
        <v/>
      </c>
      <c r="BG23" s="7" t="str">
        <f>_xlfn.IFNA(IF(VLOOKUP($T23,技能模板!$B:$BA,2*BG$1,FALSE)&lt;&gt;"",VLOOKUP($T23,技能模板!$B:$BA,2*BG$1,FALSE),""),"")</f>
        <v/>
      </c>
      <c r="BI23" s="7" t="str">
        <f>_xlfn.IFNA(VLOOKUP($T23,技能模板!$B:$BA,2*BG$1+1,FALSE),"")</f>
        <v/>
      </c>
      <c r="BJ23" s="7" t="str">
        <f t="shared" si="9"/>
        <v/>
      </c>
      <c r="BK23" s="7" t="str">
        <f>_xlfn.IFNA(IF(VLOOKUP($T23,技能模板!$B:$BA,2*BK$1,FALSE)&lt;&gt;"",VLOOKUP($T23,技能模板!$B:$BA,2*BK$1,FALSE),""),"")</f>
        <v/>
      </c>
      <c r="BM23" s="7" t="str">
        <f>_xlfn.IFNA(VLOOKUP($T23,技能模板!$B:$BA,2*BK$1+1,FALSE),"")</f>
        <v/>
      </c>
      <c r="BN23" s="7" t="str">
        <f t="shared" si="10"/>
        <v/>
      </c>
      <c r="BO23" s="7" t="str">
        <f>_xlfn.IFNA(IF(VLOOKUP($T23,技能模板!$B:$BA,2*BO$1,FALSE)&lt;&gt;"",VLOOKUP($T23,技能模板!$B:$BA,2*BO$1,FALSE),""),"")</f>
        <v/>
      </c>
      <c r="BQ23" s="7" t="str">
        <f>_xlfn.IFNA(VLOOKUP($T23,技能模板!$B:$BA,2*BO$1+1,FALSE),"")</f>
        <v/>
      </c>
      <c r="BR23" s="7" t="str">
        <f t="shared" si="11"/>
        <v/>
      </c>
      <c r="BS23" s="7" t="str">
        <f>_xlfn.IFNA(IF(VLOOKUP($T23,技能模板!$B:$BA,2*BS$1,FALSE)&lt;&gt;"",VLOOKUP($T23,技能模板!$B:$BA,2*BS$1,FALSE),""),"")</f>
        <v/>
      </c>
      <c r="BU23" s="7" t="str">
        <f>_xlfn.IFNA(VLOOKUP($T23,技能模板!$B:$BA,2*BS$1+1,FALSE),"")</f>
        <v/>
      </c>
      <c r="BV23" s="7" t="str">
        <f t="shared" si="12"/>
        <v/>
      </c>
      <c r="BW23" s="7" t="str">
        <f>_xlfn.IFNA(IF(VLOOKUP($T23,技能模板!$B:$BA,2*BW$1,FALSE)&lt;&gt;"",VLOOKUP($T23,技能模板!$B:$BA,2*BW$1,FALSE),""),"")</f>
        <v/>
      </c>
      <c r="BY23" s="7" t="str">
        <f>_xlfn.IFNA(VLOOKUP($T23,技能模板!$B:$BA,2*BW$1+1,FALSE),"")</f>
        <v/>
      </c>
      <c r="BZ23" s="7" t="str">
        <f t="shared" si="13"/>
        <v/>
      </c>
      <c r="CA23" s="7" t="str">
        <f>_xlfn.IFNA(IF(VLOOKUP($T23,技能模板!$B:$BA,2*CA$1,FALSE)&lt;&gt;"",VLOOKUP($T23,技能模板!$B:$BA,2*CA$1,FALSE),""),"")</f>
        <v/>
      </c>
      <c r="CC23" s="7" t="str">
        <f>_xlfn.IFNA(VLOOKUP($T23,技能模板!$B:$BA,2*CA$1+1,FALSE),"")</f>
        <v/>
      </c>
    </row>
    <row r="24" spans="1:81">
      <c r="A24" s="4">
        <v>38132607</v>
      </c>
      <c r="B24" s="4" t="s">
        <v>104</v>
      </c>
      <c r="C24" s="9" t="s">
        <v>105</v>
      </c>
      <c r="D24" s="4" t="str">
        <f t="shared" si="14"/>
        <v>鼓舞</v>
      </c>
      <c r="E24" s="4" t="s">
        <v>106</v>
      </c>
      <c r="F24" s="4">
        <v>134246442</v>
      </c>
      <c r="G24" s="4" t="s">
        <v>38</v>
      </c>
      <c r="H24" s="4">
        <v>4</v>
      </c>
      <c r="I24" s="4">
        <v>600</v>
      </c>
      <c r="J24" s="8" t="s">
        <v>107</v>
      </c>
      <c r="K24" s="5" t="b">
        <v>0</v>
      </c>
      <c r="L24" s="5" t="b">
        <v>0</v>
      </c>
      <c r="M24" s="5" t="b">
        <v>0</v>
      </c>
      <c r="N24" s="5" t="b">
        <v>0</v>
      </c>
      <c r="O24" s="5" t="b">
        <v>1</v>
      </c>
      <c r="P24" s="4">
        <v>0</v>
      </c>
      <c r="Q24" s="4">
        <v>10</v>
      </c>
      <c r="T24" s="4">
        <f t="shared" si="15"/>
        <v>38132607</v>
      </c>
      <c r="U24" s="6" t="str">
        <f t="shared" si="16"/>
        <v/>
      </c>
      <c r="V24" s="7" t="str">
        <f t="shared" si="17"/>
        <v/>
      </c>
      <c r="W24" s="7" t="str">
        <f>_xlfn.IFNA(IF(VLOOKUP($T24,技能模板!$B:$BA,2*W$1,FALSE)&lt;&gt;"",VLOOKUP($T24,技能模板!$B:$BA,2*W$1,FALSE),""),"")</f>
        <v/>
      </c>
      <c r="Y24" s="7" t="str">
        <f>_xlfn.IFNA(VLOOKUP($T24,技能模板!$B:$BA,2*W$1+1,FALSE),"")</f>
        <v/>
      </c>
      <c r="Z24" s="7" t="str">
        <f t="shared" si="0"/>
        <v/>
      </c>
      <c r="AA24" s="7" t="str">
        <f>_xlfn.IFNA(IF(VLOOKUP($T24,技能模板!$B:$BA,2*AA$1,FALSE)&lt;&gt;"",VLOOKUP($T24,技能模板!$B:$BA,2*AA$1,FALSE),""),"")</f>
        <v/>
      </c>
      <c r="AC24" s="7" t="str">
        <f>_xlfn.IFNA(VLOOKUP($T24,技能模板!$B:$BA,2*AA$1+1,FALSE),"")</f>
        <v/>
      </c>
      <c r="AD24" s="7" t="str">
        <f t="shared" si="1"/>
        <v/>
      </c>
      <c r="AE24" s="7" t="str">
        <f>_xlfn.IFNA(IF(VLOOKUP($T24,技能模板!$B:$BA,2*AE$1,FALSE)&lt;&gt;"",VLOOKUP($T24,技能模板!$B:$BA,2*AE$1,FALSE),""),"")</f>
        <v/>
      </c>
      <c r="AG24" s="7" t="str">
        <f>_xlfn.IFNA(VLOOKUP($T24,技能模板!$B:$BA,2*AE$1+1,FALSE),"")</f>
        <v/>
      </c>
      <c r="AH24" s="7" t="str">
        <f t="shared" si="2"/>
        <v/>
      </c>
      <c r="AI24" s="7" t="str">
        <f>_xlfn.IFNA(IF(VLOOKUP($T24,技能模板!$B:$BA,2*AI$1,FALSE)&lt;&gt;"",VLOOKUP($T24,技能模板!$B:$BA,2*AI$1,FALSE),""),"")</f>
        <v/>
      </c>
      <c r="AK24" s="7" t="str">
        <f>_xlfn.IFNA(VLOOKUP($T24,技能模板!$B:$BA,2*AI$1+1,FALSE),"")</f>
        <v/>
      </c>
      <c r="AL24" s="7" t="str">
        <f t="shared" si="3"/>
        <v/>
      </c>
      <c r="AM24" s="7" t="str">
        <f>_xlfn.IFNA(IF(VLOOKUP($T24,技能模板!$B:$BA,2*AM$1,FALSE)&lt;&gt;"",VLOOKUP($T24,技能模板!$B:$BA,2*AM$1,FALSE),""),"")</f>
        <v/>
      </c>
      <c r="AO24" s="7" t="str">
        <f>_xlfn.IFNA(VLOOKUP($T24,技能模板!$B:$BA,2*AM$1+1,FALSE),"")</f>
        <v/>
      </c>
      <c r="AP24" s="7" t="str">
        <f t="shared" si="4"/>
        <v/>
      </c>
      <c r="AQ24" s="7" t="str">
        <f>_xlfn.IFNA(IF(VLOOKUP($T24,技能模板!$B:$BA,2*AQ$1,FALSE)&lt;&gt;"",VLOOKUP($T24,技能模板!$B:$BA,2*AQ$1,FALSE),""),"")</f>
        <v/>
      </c>
      <c r="AS24" s="7" t="str">
        <f>_xlfn.IFNA(VLOOKUP($T24,技能模板!$B:$BA,2*AQ$1+1,FALSE),"")</f>
        <v/>
      </c>
      <c r="AT24" s="7" t="str">
        <f t="shared" si="5"/>
        <v/>
      </c>
      <c r="AU24" s="7" t="str">
        <f>_xlfn.IFNA(IF(VLOOKUP($T24,技能模板!$B:$BA,2*AU$1,FALSE)&lt;&gt;"",VLOOKUP($T24,技能模板!$B:$BA,2*AU$1,FALSE),""),"")</f>
        <v/>
      </c>
      <c r="AW24" s="7" t="str">
        <f>_xlfn.IFNA(VLOOKUP($T24,技能模板!$B:$BA,2*AU$1+1,FALSE),"")</f>
        <v/>
      </c>
      <c r="AX24" s="7" t="str">
        <f t="shared" si="6"/>
        <v/>
      </c>
      <c r="AY24" s="7" t="str">
        <f>_xlfn.IFNA(IF(VLOOKUP($T24,技能模板!$B:$BA,2*AY$1,FALSE)&lt;&gt;"",VLOOKUP($T24,技能模板!$B:$BA,2*AY$1,FALSE),""),"")</f>
        <v/>
      </c>
      <c r="BA24" s="7" t="str">
        <f>_xlfn.IFNA(VLOOKUP($T24,技能模板!$B:$BA,2*AY$1+1,FALSE),"")</f>
        <v/>
      </c>
      <c r="BB24" s="7" t="str">
        <f t="shared" si="7"/>
        <v/>
      </c>
      <c r="BC24" s="7" t="str">
        <f>_xlfn.IFNA(IF(VLOOKUP($T24,技能模板!$B:$BA,2*BC$1,FALSE)&lt;&gt;"",VLOOKUP($T24,技能模板!$B:$BA,2*BC$1,FALSE),""),"")</f>
        <v/>
      </c>
      <c r="BE24" s="7" t="str">
        <f>_xlfn.IFNA(VLOOKUP($T24,技能模板!$B:$BA,2*BC$1+1,FALSE),"")</f>
        <v/>
      </c>
      <c r="BF24" s="7" t="str">
        <f t="shared" si="8"/>
        <v/>
      </c>
      <c r="BG24" s="7" t="str">
        <f>_xlfn.IFNA(IF(VLOOKUP($T24,技能模板!$B:$BA,2*BG$1,FALSE)&lt;&gt;"",VLOOKUP($T24,技能模板!$B:$BA,2*BG$1,FALSE),""),"")</f>
        <v/>
      </c>
      <c r="BI24" s="7" t="str">
        <f>_xlfn.IFNA(VLOOKUP($T24,技能模板!$B:$BA,2*BG$1+1,FALSE),"")</f>
        <v/>
      </c>
      <c r="BJ24" s="7" t="str">
        <f t="shared" si="9"/>
        <v/>
      </c>
      <c r="BK24" s="7" t="str">
        <f>_xlfn.IFNA(IF(VLOOKUP($T24,技能模板!$B:$BA,2*BK$1,FALSE)&lt;&gt;"",VLOOKUP($T24,技能模板!$B:$BA,2*BK$1,FALSE),""),"")</f>
        <v/>
      </c>
      <c r="BM24" s="7" t="str">
        <f>_xlfn.IFNA(VLOOKUP($T24,技能模板!$B:$BA,2*BK$1+1,FALSE),"")</f>
        <v/>
      </c>
      <c r="BN24" s="7" t="str">
        <f t="shared" si="10"/>
        <v/>
      </c>
      <c r="BO24" s="7" t="str">
        <f>_xlfn.IFNA(IF(VLOOKUP($T24,技能模板!$B:$BA,2*BO$1,FALSE)&lt;&gt;"",VLOOKUP($T24,技能模板!$B:$BA,2*BO$1,FALSE),""),"")</f>
        <v/>
      </c>
      <c r="BQ24" s="7" t="str">
        <f>_xlfn.IFNA(VLOOKUP($T24,技能模板!$B:$BA,2*BO$1+1,FALSE),"")</f>
        <v/>
      </c>
      <c r="BR24" s="7" t="str">
        <f t="shared" si="11"/>
        <v/>
      </c>
      <c r="BS24" s="7" t="str">
        <f>_xlfn.IFNA(IF(VLOOKUP($T24,技能模板!$B:$BA,2*BS$1,FALSE)&lt;&gt;"",VLOOKUP($T24,技能模板!$B:$BA,2*BS$1,FALSE),""),"")</f>
        <v/>
      </c>
      <c r="BU24" s="7" t="str">
        <f>_xlfn.IFNA(VLOOKUP($T24,技能模板!$B:$BA,2*BS$1+1,FALSE),"")</f>
        <v/>
      </c>
      <c r="BV24" s="7" t="str">
        <f t="shared" si="12"/>
        <v/>
      </c>
      <c r="BW24" s="7" t="str">
        <f>_xlfn.IFNA(IF(VLOOKUP($T24,技能模板!$B:$BA,2*BW$1,FALSE)&lt;&gt;"",VLOOKUP($T24,技能模板!$B:$BA,2*BW$1,FALSE),""),"")</f>
        <v/>
      </c>
      <c r="BY24" s="7" t="str">
        <f>_xlfn.IFNA(VLOOKUP($T24,技能模板!$B:$BA,2*BW$1+1,FALSE),"")</f>
        <v/>
      </c>
      <c r="BZ24" s="7" t="str">
        <f t="shared" si="13"/>
        <v/>
      </c>
      <c r="CA24" s="7" t="str">
        <f>_xlfn.IFNA(IF(VLOOKUP($T24,技能模板!$B:$BA,2*CA$1,FALSE)&lt;&gt;"",VLOOKUP($T24,技能模板!$B:$BA,2*CA$1,FALSE),""),"")</f>
        <v/>
      </c>
      <c r="CC24" s="7" t="str">
        <f>_xlfn.IFNA(VLOOKUP($T24,技能模板!$B:$BA,2*CA$1+1,FALSE),"")</f>
        <v/>
      </c>
    </row>
    <row r="25" spans="1:81">
      <c r="A25" s="4">
        <v>38132608</v>
      </c>
      <c r="B25" s="4" t="s">
        <v>108</v>
      </c>
      <c r="C25" s="9" t="s">
        <v>109</v>
      </c>
      <c r="D25" s="4" t="str">
        <f t="shared" si="14"/>
        <v>养威蓄锐</v>
      </c>
      <c r="E25" s="4" t="s">
        <v>110</v>
      </c>
      <c r="F25" s="4">
        <v>134231534</v>
      </c>
      <c r="G25" s="4" t="s">
        <v>46</v>
      </c>
      <c r="H25" s="4">
        <v>4</v>
      </c>
      <c r="I25" s="4">
        <v>0</v>
      </c>
      <c r="K25" s="5" t="b">
        <v>0</v>
      </c>
      <c r="L25" s="5" t="b">
        <v>0</v>
      </c>
      <c r="M25" s="5" t="b">
        <v>0</v>
      </c>
      <c r="N25" s="5" t="b">
        <v>0</v>
      </c>
      <c r="O25" s="5" t="b">
        <v>1</v>
      </c>
      <c r="P25" s="4">
        <v>0</v>
      </c>
      <c r="Q25" s="4">
        <v>0</v>
      </c>
      <c r="T25" s="4">
        <f t="shared" si="15"/>
        <v>38132608</v>
      </c>
      <c r="U25" s="6" t="str">
        <f t="shared" si="16"/>
        <v/>
      </c>
      <c r="V25" s="7" t="str">
        <f t="shared" si="17"/>
        <v/>
      </c>
      <c r="W25" s="7" t="str">
        <f>_xlfn.IFNA(IF(VLOOKUP($T25,技能模板!$B:$BA,2*W$1,FALSE)&lt;&gt;"",VLOOKUP($T25,技能模板!$B:$BA,2*W$1,FALSE),""),"")</f>
        <v/>
      </c>
      <c r="Y25" s="7" t="str">
        <f>_xlfn.IFNA(VLOOKUP($T25,技能模板!$B:$BA,2*W$1+1,FALSE),"")</f>
        <v/>
      </c>
      <c r="Z25" s="7" t="str">
        <f t="shared" si="0"/>
        <v/>
      </c>
      <c r="AA25" s="7" t="str">
        <f>_xlfn.IFNA(IF(VLOOKUP($T25,技能模板!$B:$BA,2*AA$1,FALSE)&lt;&gt;"",VLOOKUP($T25,技能模板!$B:$BA,2*AA$1,FALSE),""),"")</f>
        <v/>
      </c>
      <c r="AC25" s="7" t="str">
        <f>_xlfn.IFNA(VLOOKUP($T25,技能模板!$B:$BA,2*AA$1+1,FALSE),"")</f>
        <v/>
      </c>
      <c r="AD25" s="7" t="str">
        <f t="shared" si="1"/>
        <v/>
      </c>
      <c r="AE25" s="7" t="str">
        <f>_xlfn.IFNA(IF(VLOOKUP($T25,技能模板!$B:$BA,2*AE$1,FALSE)&lt;&gt;"",VLOOKUP($T25,技能模板!$B:$BA,2*AE$1,FALSE),""),"")</f>
        <v/>
      </c>
      <c r="AG25" s="7" t="str">
        <f>_xlfn.IFNA(VLOOKUP($T25,技能模板!$B:$BA,2*AE$1+1,FALSE),"")</f>
        <v/>
      </c>
      <c r="AH25" s="7" t="str">
        <f t="shared" si="2"/>
        <v/>
      </c>
      <c r="AI25" s="7" t="str">
        <f>_xlfn.IFNA(IF(VLOOKUP($T25,技能模板!$B:$BA,2*AI$1,FALSE)&lt;&gt;"",VLOOKUP($T25,技能模板!$B:$BA,2*AI$1,FALSE),""),"")</f>
        <v/>
      </c>
      <c r="AK25" s="7" t="str">
        <f>_xlfn.IFNA(VLOOKUP($T25,技能模板!$B:$BA,2*AI$1+1,FALSE),"")</f>
        <v/>
      </c>
      <c r="AL25" s="7" t="str">
        <f t="shared" si="3"/>
        <v/>
      </c>
      <c r="AM25" s="7" t="str">
        <f>_xlfn.IFNA(IF(VLOOKUP($T25,技能模板!$B:$BA,2*AM$1,FALSE)&lt;&gt;"",VLOOKUP($T25,技能模板!$B:$BA,2*AM$1,FALSE),""),"")</f>
        <v/>
      </c>
      <c r="AO25" s="7" t="str">
        <f>_xlfn.IFNA(VLOOKUP($T25,技能模板!$B:$BA,2*AM$1+1,FALSE),"")</f>
        <v/>
      </c>
      <c r="AP25" s="7" t="str">
        <f t="shared" si="4"/>
        <v/>
      </c>
      <c r="AQ25" s="7" t="str">
        <f>_xlfn.IFNA(IF(VLOOKUP($T25,技能模板!$B:$BA,2*AQ$1,FALSE)&lt;&gt;"",VLOOKUP($T25,技能模板!$B:$BA,2*AQ$1,FALSE),""),"")</f>
        <v/>
      </c>
      <c r="AS25" s="7" t="str">
        <f>_xlfn.IFNA(VLOOKUP($T25,技能模板!$B:$BA,2*AQ$1+1,FALSE),"")</f>
        <v/>
      </c>
      <c r="AT25" s="7" t="str">
        <f t="shared" si="5"/>
        <v/>
      </c>
      <c r="AU25" s="7" t="str">
        <f>_xlfn.IFNA(IF(VLOOKUP($T25,技能模板!$B:$BA,2*AU$1,FALSE)&lt;&gt;"",VLOOKUP($T25,技能模板!$B:$BA,2*AU$1,FALSE),""),"")</f>
        <v/>
      </c>
      <c r="AW25" s="7" t="str">
        <f>_xlfn.IFNA(VLOOKUP($T25,技能模板!$B:$BA,2*AU$1+1,FALSE),"")</f>
        <v/>
      </c>
      <c r="AX25" s="7" t="str">
        <f t="shared" si="6"/>
        <v/>
      </c>
      <c r="AY25" s="7" t="str">
        <f>_xlfn.IFNA(IF(VLOOKUP($T25,技能模板!$B:$BA,2*AY$1,FALSE)&lt;&gt;"",VLOOKUP($T25,技能模板!$B:$BA,2*AY$1,FALSE),""),"")</f>
        <v/>
      </c>
      <c r="BA25" s="7" t="str">
        <f>_xlfn.IFNA(VLOOKUP($T25,技能模板!$B:$BA,2*AY$1+1,FALSE),"")</f>
        <v/>
      </c>
      <c r="BB25" s="7" t="str">
        <f t="shared" si="7"/>
        <v/>
      </c>
      <c r="BC25" s="7" t="str">
        <f>_xlfn.IFNA(IF(VLOOKUP($T25,技能模板!$B:$BA,2*BC$1,FALSE)&lt;&gt;"",VLOOKUP($T25,技能模板!$B:$BA,2*BC$1,FALSE),""),"")</f>
        <v/>
      </c>
      <c r="BE25" s="7" t="str">
        <f>_xlfn.IFNA(VLOOKUP($T25,技能模板!$B:$BA,2*BC$1+1,FALSE),"")</f>
        <v/>
      </c>
      <c r="BF25" s="7" t="str">
        <f t="shared" si="8"/>
        <v/>
      </c>
      <c r="BG25" s="7" t="str">
        <f>_xlfn.IFNA(IF(VLOOKUP($T25,技能模板!$B:$BA,2*BG$1,FALSE)&lt;&gt;"",VLOOKUP($T25,技能模板!$B:$BA,2*BG$1,FALSE),""),"")</f>
        <v/>
      </c>
      <c r="BI25" s="7" t="str">
        <f>_xlfn.IFNA(VLOOKUP($T25,技能模板!$B:$BA,2*BG$1+1,FALSE),"")</f>
        <v/>
      </c>
      <c r="BJ25" s="7" t="str">
        <f t="shared" si="9"/>
        <v/>
      </c>
      <c r="BK25" s="7" t="str">
        <f>_xlfn.IFNA(IF(VLOOKUP($T25,技能模板!$B:$BA,2*BK$1,FALSE)&lt;&gt;"",VLOOKUP($T25,技能模板!$B:$BA,2*BK$1,FALSE),""),"")</f>
        <v/>
      </c>
      <c r="BM25" s="7" t="str">
        <f>_xlfn.IFNA(VLOOKUP($T25,技能模板!$B:$BA,2*BK$1+1,FALSE),"")</f>
        <v/>
      </c>
      <c r="BN25" s="7" t="str">
        <f t="shared" si="10"/>
        <v/>
      </c>
      <c r="BO25" s="7" t="str">
        <f>_xlfn.IFNA(IF(VLOOKUP($T25,技能模板!$B:$BA,2*BO$1,FALSE)&lt;&gt;"",VLOOKUP($T25,技能模板!$B:$BA,2*BO$1,FALSE),""),"")</f>
        <v/>
      </c>
      <c r="BQ25" s="7" t="str">
        <f>_xlfn.IFNA(VLOOKUP($T25,技能模板!$B:$BA,2*BO$1+1,FALSE),"")</f>
        <v/>
      </c>
      <c r="BR25" s="7" t="str">
        <f t="shared" si="11"/>
        <v/>
      </c>
      <c r="BS25" s="7" t="str">
        <f>_xlfn.IFNA(IF(VLOOKUP($T25,技能模板!$B:$BA,2*BS$1,FALSE)&lt;&gt;"",VLOOKUP($T25,技能模板!$B:$BA,2*BS$1,FALSE),""),"")</f>
        <v/>
      </c>
      <c r="BU25" s="7" t="str">
        <f>_xlfn.IFNA(VLOOKUP($T25,技能模板!$B:$BA,2*BS$1+1,FALSE),"")</f>
        <v/>
      </c>
      <c r="BV25" s="7" t="str">
        <f t="shared" si="12"/>
        <v/>
      </c>
      <c r="BW25" s="7" t="str">
        <f>_xlfn.IFNA(IF(VLOOKUP($T25,技能模板!$B:$BA,2*BW$1,FALSE)&lt;&gt;"",VLOOKUP($T25,技能模板!$B:$BA,2*BW$1,FALSE),""),"")</f>
        <v/>
      </c>
      <c r="BY25" s="7" t="str">
        <f>_xlfn.IFNA(VLOOKUP($T25,技能模板!$B:$BA,2*BW$1+1,FALSE),"")</f>
        <v/>
      </c>
      <c r="BZ25" s="7" t="str">
        <f t="shared" si="13"/>
        <v/>
      </c>
      <c r="CA25" s="7" t="str">
        <f>_xlfn.IFNA(IF(VLOOKUP($T25,技能模板!$B:$BA,2*CA$1,FALSE)&lt;&gt;"",VLOOKUP($T25,技能模板!$B:$BA,2*CA$1,FALSE),""),"")</f>
        <v/>
      </c>
      <c r="CC25" s="7" t="str">
        <f>_xlfn.IFNA(VLOOKUP($T25,技能模板!$B:$BA,2*CA$1+1,FALSE),"")</f>
        <v/>
      </c>
    </row>
    <row r="26" spans="1:81">
      <c r="A26" s="4">
        <v>38132609</v>
      </c>
      <c r="B26" s="4" t="s">
        <v>111</v>
      </c>
      <c r="C26" s="9" t="s">
        <v>112</v>
      </c>
      <c r="D26" s="4" t="str">
        <f t="shared" si="14"/>
        <v>枪火交锋</v>
      </c>
      <c r="E26" s="4" t="s">
        <v>113</v>
      </c>
      <c r="F26" s="4">
        <v>134244633</v>
      </c>
      <c r="G26" s="4" t="s">
        <v>46</v>
      </c>
      <c r="H26" s="4">
        <v>4</v>
      </c>
      <c r="I26" s="4">
        <v>0</v>
      </c>
      <c r="K26" s="5" t="b">
        <v>0</v>
      </c>
      <c r="L26" s="5" t="b">
        <v>1</v>
      </c>
      <c r="M26" s="5" t="b">
        <v>1</v>
      </c>
      <c r="N26" s="5" t="b">
        <v>1</v>
      </c>
      <c r="O26" s="5" t="b">
        <v>1</v>
      </c>
      <c r="P26" s="4">
        <v>0</v>
      </c>
      <c r="Q26" s="4">
        <v>0</v>
      </c>
      <c r="T26" s="4">
        <f t="shared" si="15"/>
        <v>38132609</v>
      </c>
      <c r="U26" s="6" t="str">
        <f t="shared" si="16"/>
        <v/>
      </c>
      <c r="V26" s="7" t="str">
        <f t="shared" si="17"/>
        <v/>
      </c>
      <c r="W26" s="7" t="str">
        <f>_xlfn.IFNA(IF(VLOOKUP($T26,技能模板!$B:$BA,2*W$1,FALSE)&lt;&gt;"",VLOOKUP($T26,技能模板!$B:$BA,2*W$1,FALSE),""),"")</f>
        <v/>
      </c>
      <c r="Y26" s="7" t="str">
        <f>_xlfn.IFNA(VLOOKUP($T26,技能模板!$B:$BA,2*W$1+1,FALSE),"")</f>
        <v/>
      </c>
      <c r="Z26" s="7" t="str">
        <f t="shared" si="0"/>
        <v/>
      </c>
      <c r="AA26" s="7" t="str">
        <f>_xlfn.IFNA(IF(VLOOKUP($T26,技能模板!$B:$BA,2*AA$1,FALSE)&lt;&gt;"",VLOOKUP($T26,技能模板!$B:$BA,2*AA$1,FALSE),""),"")</f>
        <v/>
      </c>
      <c r="AC26" s="7" t="str">
        <f>_xlfn.IFNA(VLOOKUP($T26,技能模板!$B:$BA,2*AA$1+1,FALSE),"")</f>
        <v/>
      </c>
      <c r="AD26" s="7" t="str">
        <f t="shared" si="1"/>
        <v/>
      </c>
      <c r="AE26" s="7" t="str">
        <f>_xlfn.IFNA(IF(VLOOKUP($T26,技能模板!$B:$BA,2*AE$1,FALSE)&lt;&gt;"",VLOOKUP($T26,技能模板!$B:$BA,2*AE$1,FALSE),""),"")</f>
        <v/>
      </c>
      <c r="AG26" s="7" t="str">
        <f>_xlfn.IFNA(VLOOKUP($T26,技能模板!$B:$BA,2*AE$1+1,FALSE),"")</f>
        <v/>
      </c>
      <c r="AH26" s="7" t="str">
        <f t="shared" si="2"/>
        <v/>
      </c>
      <c r="AI26" s="7" t="str">
        <f>_xlfn.IFNA(IF(VLOOKUP($T26,技能模板!$B:$BA,2*AI$1,FALSE)&lt;&gt;"",VLOOKUP($T26,技能模板!$B:$BA,2*AI$1,FALSE),""),"")</f>
        <v/>
      </c>
      <c r="AK26" s="7" t="str">
        <f>_xlfn.IFNA(VLOOKUP($T26,技能模板!$B:$BA,2*AI$1+1,FALSE),"")</f>
        <v/>
      </c>
      <c r="AL26" s="7" t="str">
        <f t="shared" si="3"/>
        <v/>
      </c>
      <c r="AM26" s="7" t="str">
        <f>_xlfn.IFNA(IF(VLOOKUP($T26,技能模板!$B:$BA,2*AM$1,FALSE)&lt;&gt;"",VLOOKUP($T26,技能模板!$B:$BA,2*AM$1,FALSE),""),"")</f>
        <v/>
      </c>
      <c r="AO26" s="7" t="str">
        <f>_xlfn.IFNA(VLOOKUP($T26,技能模板!$B:$BA,2*AM$1+1,FALSE),"")</f>
        <v/>
      </c>
      <c r="AP26" s="7" t="str">
        <f t="shared" si="4"/>
        <v/>
      </c>
      <c r="AQ26" s="7" t="str">
        <f>_xlfn.IFNA(IF(VLOOKUP($T26,技能模板!$B:$BA,2*AQ$1,FALSE)&lt;&gt;"",VLOOKUP($T26,技能模板!$B:$BA,2*AQ$1,FALSE),""),"")</f>
        <v/>
      </c>
      <c r="AS26" s="7" t="str">
        <f>_xlfn.IFNA(VLOOKUP($T26,技能模板!$B:$BA,2*AQ$1+1,FALSE),"")</f>
        <v/>
      </c>
      <c r="AT26" s="7" t="str">
        <f t="shared" si="5"/>
        <v/>
      </c>
      <c r="AU26" s="7" t="str">
        <f>_xlfn.IFNA(IF(VLOOKUP($T26,技能模板!$B:$BA,2*AU$1,FALSE)&lt;&gt;"",VLOOKUP($T26,技能模板!$B:$BA,2*AU$1,FALSE),""),"")</f>
        <v/>
      </c>
      <c r="AW26" s="7" t="str">
        <f>_xlfn.IFNA(VLOOKUP($T26,技能模板!$B:$BA,2*AU$1+1,FALSE),"")</f>
        <v/>
      </c>
      <c r="AX26" s="7" t="str">
        <f t="shared" si="6"/>
        <v/>
      </c>
      <c r="AY26" s="7" t="str">
        <f>_xlfn.IFNA(IF(VLOOKUP($T26,技能模板!$B:$BA,2*AY$1,FALSE)&lt;&gt;"",VLOOKUP($T26,技能模板!$B:$BA,2*AY$1,FALSE),""),"")</f>
        <v/>
      </c>
      <c r="BA26" s="7" t="str">
        <f>_xlfn.IFNA(VLOOKUP($T26,技能模板!$B:$BA,2*AY$1+1,FALSE),"")</f>
        <v/>
      </c>
      <c r="BB26" s="7" t="str">
        <f t="shared" si="7"/>
        <v/>
      </c>
      <c r="BC26" s="7" t="str">
        <f>_xlfn.IFNA(IF(VLOOKUP($T26,技能模板!$B:$BA,2*BC$1,FALSE)&lt;&gt;"",VLOOKUP($T26,技能模板!$B:$BA,2*BC$1,FALSE),""),"")</f>
        <v/>
      </c>
      <c r="BE26" s="7" t="str">
        <f>_xlfn.IFNA(VLOOKUP($T26,技能模板!$B:$BA,2*BC$1+1,FALSE),"")</f>
        <v/>
      </c>
      <c r="BF26" s="7" t="str">
        <f t="shared" si="8"/>
        <v/>
      </c>
      <c r="BG26" s="7" t="str">
        <f>_xlfn.IFNA(IF(VLOOKUP($T26,技能模板!$B:$BA,2*BG$1,FALSE)&lt;&gt;"",VLOOKUP($T26,技能模板!$B:$BA,2*BG$1,FALSE),""),"")</f>
        <v/>
      </c>
      <c r="BI26" s="7" t="str">
        <f>_xlfn.IFNA(VLOOKUP($T26,技能模板!$B:$BA,2*BG$1+1,FALSE),"")</f>
        <v/>
      </c>
      <c r="BJ26" s="7" t="str">
        <f t="shared" si="9"/>
        <v/>
      </c>
      <c r="BK26" s="7" t="str">
        <f>_xlfn.IFNA(IF(VLOOKUP($T26,技能模板!$B:$BA,2*BK$1,FALSE)&lt;&gt;"",VLOOKUP($T26,技能模板!$B:$BA,2*BK$1,FALSE),""),"")</f>
        <v/>
      </c>
      <c r="BM26" s="7" t="str">
        <f>_xlfn.IFNA(VLOOKUP($T26,技能模板!$B:$BA,2*BK$1+1,FALSE),"")</f>
        <v/>
      </c>
      <c r="BN26" s="7" t="str">
        <f t="shared" si="10"/>
        <v/>
      </c>
      <c r="BO26" s="7" t="str">
        <f>_xlfn.IFNA(IF(VLOOKUP($T26,技能模板!$B:$BA,2*BO$1,FALSE)&lt;&gt;"",VLOOKUP($T26,技能模板!$B:$BA,2*BO$1,FALSE),""),"")</f>
        <v/>
      </c>
      <c r="BQ26" s="7" t="str">
        <f>_xlfn.IFNA(VLOOKUP($T26,技能模板!$B:$BA,2*BO$1+1,FALSE),"")</f>
        <v/>
      </c>
      <c r="BR26" s="7" t="str">
        <f t="shared" si="11"/>
        <v/>
      </c>
      <c r="BS26" s="7" t="str">
        <f>_xlfn.IFNA(IF(VLOOKUP($T26,技能模板!$B:$BA,2*BS$1,FALSE)&lt;&gt;"",VLOOKUP($T26,技能模板!$B:$BA,2*BS$1,FALSE),""),"")</f>
        <v/>
      </c>
      <c r="BU26" s="7" t="str">
        <f>_xlfn.IFNA(VLOOKUP($T26,技能模板!$B:$BA,2*BS$1+1,FALSE),"")</f>
        <v/>
      </c>
      <c r="BV26" s="7" t="str">
        <f t="shared" si="12"/>
        <v/>
      </c>
      <c r="BW26" s="7" t="str">
        <f>_xlfn.IFNA(IF(VLOOKUP($T26,技能模板!$B:$BA,2*BW$1,FALSE)&lt;&gt;"",VLOOKUP($T26,技能模板!$B:$BA,2*BW$1,FALSE),""),"")</f>
        <v/>
      </c>
      <c r="BY26" s="7" t="str">
        <f>_xlfn.IFNA(VLOOKUP($T26,技能模板!$B:$BA,2*BW$1+1,FALSE),"")</f>
        <v/>
      </c>
      <c r="BZ26" s="7" t="str">
        <f t="shared" si="13"/>
        <v/>
      </c>
      <c r="CA26" s="7" t="str">
        <f>_xlfn.IFNA(IF(VLOOKUP($T26,技能模板!$B:$BA,2*CA$1,FALSE)&lt;&gt;"",VLOOKUP($T26,技能模板!$B:$BA,2*CA$1,FALSE),""),"")</f>
        <v/>
      </c>
      <c r="CC26" s="7" t="str">
        <f>_xlfn.IFNA(VLOOKUP($T26,技能模板!$B:$BA,2*CA$1+1,FALSE),"")</f>
        <v/>
      </c>
    </row>
    <row r="27" spans="1:81">
      <c r="A27" s="4">
        <v>38132610</v>
      </c>
      <c r="B27" s="4" t="s">
        <v>114</v>
      </c>
      <c r="C27" s="9" t="s">
        <v>115</v>
      </c>
      <c r="D27" s="4" t="str">
        <f t="shared" si="14"/>
        <v>坚毅光环</v>
      </c>
      <c r="E27" s="4" t="s">
        <v>116</v>
      </c>
      <c r="F27" s="4">
        <v>134240938</v>
      </c>
      <c r="G27" s="4" t="s">
        <v>46</v>
      </c>
      <c r="H27" s="4">
        <v>4</v>
      </c>
      <c r="I27" s="4">
        <v>0</v>
      </c>
      <c r="K27" s="5" t="b">
        <v>0</v>
      </c>
      <c r="L27" s="5" t="b">
        <v>0</v>
      </c>
      <c r="M27" s="5" t="b">
        <v>0</v>
      </c>
      <c r="N27" s="5" t="b">
        <v>0</v>
      </c>
      <c r="O27" s="5" t="b">
        <v>1</v>
      </c>
      <c r="P27" s="4">
        <v>0</v>
      </c>
      <c r="Q27" s="4">
        <v>0</v>
      </c>
      <c r="T27" s="4">
        <f t="shared" si="15"/>
        <v>38132610</v>
      </c>
      <c r="U27" s="6" t="str">
        <f t="shared" si="16"/>
        <v/>
      </c>
      <c r="V27" s="7" t="str">
        <f t="shared" si="17"/>
        <v/>
      </c>
      <c r="W27" s="7" t="str">
        <f>_xlfn.IFNA(IF(VLOOKUP($T27,技能模板!$B:$BA,2*W$1,FALSE)&lt;&gt;"",VLOOKUP($T27,技能模板!$B:$BA,2*W$1,FALSE),""),"")</f>
        <v/>
      </c>
      <c r="Y27" s="7" t="str">
        <f>_xlfn.IFNA(VLOOKUP($T27,技能模板!$B:$BA,2*W$1+1,FALSE),"")</f>
        <v/>
      </c>
      <c r="Z27" s="7" t="str">
        <f t="shared" si="0"/>
        <v/>
      </c>
      <c r="AA27" s="7" t="str">
        <f>_xlfn.IFNA(IF(VLOOKUP($T27,技能模板!$B:$BA,2*AA$1,FALSE)&lt;&gt;"",VLOOKUP($T27,技能模板!$B:$BA,2*AA$1,FALSE),""),"")</f>
        <v/>
      </c>
      <c r="AC27" s="7" t="str">
        <f>_xlfn.IFNA(VLOOKUP($T27,技能模板!$B:$BA,2*AA$1+1,FALSE),"")</f>
        <v/>
      </c>
      <c r="AD27" s="7" t="str">
        <f t="shared" si="1"/>
        <v/>
      </c>
      <c r="AE27" s="7" t="str">
        <f>_xlfn.IFNA(IF(VLOOKUP($T27,技能模板!$B:$BA,2*AE$1,FALSE)&lt;&gt;"",VLOOKUP($T27,技能模板!$B:$BA,2*AE$1,FALSE),""),"")</f>
        <v/>
      </c>
      <c r="AG27" s="7" t="str">
        <f>_xlfn.IFNA(VLOOKUP($T27,技能模板!$B:$BA,2*AE$1+1,FALSE),"")</f>
        <v/>
      </c>
      <c r="AH27" s="7" t="str">
        <f t="shared" si="2"/>
        <v/>
      </c>
      <c r="AI27" s="7" t="str">
        <f>_xlfn.IFNA(IF(VLOOKUP($T27,技能模板!$B:$BA,2*AI$1,FALSE)&lt;&gt;"",VLOOKUP($T27,技能模板!$B:$BA,2*AI$1,FALSE),""),"")</f>
        <v/>
      </c>
      <c r="AK27" s="7" t="str">
        <f>_xlfn.IFNA(VLOOKUP($T27,技能模板!$B:$BA,2*AI$1+1,FALSE),"")</f>
        <v/>
      </c>
      <c r="AL27" s="7" t="str">
        <f t="shared" si="3"/>
        <v/>
      </c>
      <c r="AM27" s="7" t="str">
        <f>_xlfn.IFNA(IF(VLOOKUP($T27,技能模板!$B:$BA,2*AM$1,FALSE)&lt;&gt;"",VLOOKUP($T27,技能模板!$B:$BA,2*AM$1,FALSE),""),"")</f>
        <v/>
      </c>
      <c r="AO27" s="7" t="str">
        <f>_xlfn.IFNA(VLOOKUP($T27,技能模板!$B:$BA,2*AM$1+1,FALSE),"")</f>
        <v/>
      </c>
      <c r="AP27" s="7" t="str">
        <f t="shared" si="4"/>
        <v/>
      </c>
      <c r="AQ27" s="7" t="str">
        <f>_xlfn.IFNA(IF(VLOOKUP($T27,技能模板!$B:$BA,2*AQ$1,FALSE)&lt;&gt;"",VLOOKUP($T27,技能模板!$B:$BA,2*AQ$1,FALSE),""),"")</f>
        <v/>
      </c>
      <c r="AS27" s="7" t="str">
        <f>_xlfn.IFNA(VLOOKUP($T27,技能模板!$B:$BA,2*AQ$1+1,FALSE),"")</f>
        <v/>
      </c>
      <c r="AT27" s="7" t="str">
        <f t="shared" si="5"/>
        <v/>
      </c>
      <c r="AU27" s="7" t="str">
        <f>_xlfn.IFNA(IF(VLOOKUP($T27,技能模板!$B:$BA,2*AU$1,FALSE)&lt;&gt;"",VLOOKUP($T27,技能模板!$B:$BA,2*AU$1,FALSE),""),"")</f>
        <v/>
      </c>
      <c r="AW27" s="7" t="str">
        <f>_xlfn.IFNA(VLOOKUP($T27,技能模板!$B:$BA,2*AU$1+1,FALSE),"")</f>
        <v/>
      </c>
      <c r="AX27" s="7" t="str">
        <f t="shared" si="6"/>
        <v/>
      </c>
      <c r="AY27" s="7" t="str">
        <f>_xlfn.IFNA(IF(VLOOKUP($T27,技能模板!$B:$BA,2*AY$1,FALSE)&lt;&gt;"",VLOOKUP($T27,技能模板!$B:$BA,2*AY$1,FALSE),""),"")</f>
        <v/>
      </c>
      <c r="BA27" s="7" t="str">
        <f>_xlfn.IFNA(VLOOKUP($T27,技能模板!$B:$BA,2*AY$1+1,FALSE),"")</f>
        <v/>
      </c>
      <c r="BB27" s="7" t="str">
        <f t="shared" si="7"/>
        <v/>
      </c>
      <c r="BC27" s="7" t="str">
        <f>_xlfn.IFNA(IF(VLOOKUP($T27,技能模板!$B:$BA,2*BC$1,FALSE)&lt;&gt;"",VLOOKUP($T27,技能模板!$B:$BA,2*BC$1,FALSE),""),"")</f>
        <v/>
      </c>
      <c r="BE27" s="7" t="str">
        <f>_xlfn.IFNA(VLOOKUP($T27,技能模板!$B:$BA,2*BC$1+1,FALSE),"")</f>
        <v/>
      </c>
      <c r="BF27" s="7" t="str">
        <f t="shared" si="8"/>
        <v/>
      </c>
      <c r="BG27" s="7" t="str">
        <f>_xlfn.IFNA(IF(VLOOKUP($T27,技能模板!$B:$BA,2*BG$1,FALSE)&lt;&gt;"",VLOOKUP($T27,技能模板!$B:$BA,2*BG$1,FALSE),""),"")</f>
        <v/>
      </c>
      <c r="BI27" s="7" t="str">
        <f>_xlfn.IFNA(VLOOKUP($T27,技能模板!$B:$BA,2*BG$1+1,FALSE),"")</f>
        <v/>
      </c>
      <c r="BJ27" s="7" t="str">
        <f t="shared" si="9"/>
        <v/>
      </c>
      <c r="BK27" s="7" t="str">
        <f>_xlfn.IFNA(IF(VLOOKUP($T27,技能模板!$B:$BA,2*BK$1,FALSE)&lt;&gt;"",VLOOKUP($T27,技能模板!$B:$BA,2*BK$1,FALSE),""),"")</f>
        <v/>
      </c>
      <c r="BM27" s="7" t="str">
        <f>_xlfn.IFNA(VLOOKUP($T27,技能模板!$B:$BA,2*BK$1+1,FALSE),"")</f>
        <v/>
      </c>
      <c r="BN27" s="7" t="str">
        <f t="shared" si="10"/>
        <v/>
      </c>
      <c r="BO27" s="7" t="str">
        <f>_xlfn.IFNA(IF(VLOOKUP($T27,技能模板!$B:$BA,2*BO$1,FALSE)&lt;&gt;"",VLOOKUP($T27,技能模板!$B:$BA,2*BO$1,FALSE),""),"")</f>
        <v/>
      </c>
      <c r="BQ27" s="7" t="str">
        <f>_xlfn.IFNA(VLOOKUP($T27,技能模板!$B:$BA,2*BO$1+1,FALSE),"")</f>
        <v/>
      </c>
      <c r="BR27" s="7" t="str">
        <f t="shared" si="11"/>
        <v/>
      </c>
      <c r="BS27" s="7" t="str">
        <f>_xlfn.IFNA(IF(VLOOKUP($T27,技能模板!$B:$BA,2*BS$1,FALSE)&lt;&gt;"",VLOOKUP($T27,技能模板!$B:$BA,2*BS$1,FALSE),""),"")</f>
        <v/>
      </c>
      <c r="BU27" s="7" t="str">
        <f>_xlfn.IFNA(VLOOKUP($T27,技能模板!$B:$BA,2*BS$1+1,FALSE),"")</f>
        <v/>
      </c>
      <c r="BV27" s="7" t="str">
        <f t="shared" si="12"/>
        <v/>
      </c>
      <c r="BW27" s="7" t="str">
        <f>_xlfn.IFNA(IF(VLOOKUP($T27,技能模板!$B:$BA,2*BW$1,FALSE)&lt;&gt;"",VLOOKUP($T27,技能模板!$B:$BA,2*BW$1,FALSE),""),"")</f>
        <v/>
      </c>
      <c r="BY27" s="7" t="str">
        <f>_xlfn.IFNA(VLOOKUP($T27,技能模板!$B:$BA,2*BW$1+1,FALSE),"")</f>
        <v/>
      </c>
      <c r="BZ27" s="7" t="str">
        <f t="shared" si="13"/>
        <v/>
      </c>
      <c r="CA27" s="7" t="str">
        <f>_xlfn.IFNA(IF(VLOOKUP($T27,技能模板!$B:$BA,2*CA$1,FALSE)&lt;&gt;"",VLOOKUP($T27,技能模板!$B:$BA,2*CA$1,FALSE),""),"")</f>
        <v/>
      </c>
      <c r="CC27" s="7" t="str">
        <f>_xlfn.IFNA(VLOOKUP($T27,技能模板!$B:$BA,2*CA$1+1,FALSE),"")</f>
        <v/>
      </c>
    </row>
    <row r="28" spans="1:81">
      <c r="A28" s="4">
        <v>38132611</v>
      </c>
      <c r="B28" s="4" t="s">
        <v>117</v>
      </c>
      <c r="C28" s="9" t="s">
        <v>118</v>
      </c>
      <c r="D28" s="4" t="str">
        <f t="shared" si="14"/>
        <v>命令光环</v>
      </c>
      <c r="E28" s="4" t="s">
        <v>119</v>
      </c>
      <c r="F28" s="4">
        <v>134259546</v>
      </c>
      <c r="G28" s="4" t="s">
        <v>46</v>
      </c>
      <c r="H28" s="4">
        <v>4</v>
      </c>
      <c r="I28" s="4">
        <v>0</v>
      </c>
      <c r="K28" s="5" t="b">
        <v>0</v>
      </c>
      <c r="L28" s="5" t="b">
        <v>0</v>
      </c>
      <c r="M28" s="5" t="b">
        <v>0</v>
      </c>
      <c r="N28" s="5" t="b">
        <v>0</v>
      </c>
      <c r="O28" s="5" t="b">
        <v>1</v>
      </c>
      <c r="P28" s="4">
        <v>0</v>
      </c>
      <c r="Q28" s="4">
        <v>0</v>
      </c>
      <c r="T28" s="4">
        <f t="shared" si="15"/>
        <v>38132611</v>
      </c>
      <c r="U28" s="6" t="str">
        <f t="shared" si="16"/>
        <v/>
      </c>
      <c r="V28" s="7" t="str">
        <f t="shared" si="17"/>
        <v/>
      </c>
      <c r="W28" s="7" t="str">
        <f>_xlfn.IFNA(IF(VLOOKUP($T28,技能模板!$B:$BA,2*W$1,FALSE)&lt;&gt;"",VLOOKUP($T28,技能模板!$B:$BA,2*W$1,FALSE),""),"")</f>
        <v/>
      </c>
      <c r="Y28" s="7" t="str">
        <f>_xlfn.IFNA(VLOOKUP($T28,技能模板!$B:$BA,2*W$1+1,FALSE),"")</f>
        <v/>
      </c>
      <c r="Z28" s="7" t="str">
        <f t="shared" si="0"/>
        <v/>
      </c>
      <c r="AA28" s="7" t="str">
        <f>_xlfn.IFNA(IF(VLOOKUP($T28,技能模板!$B:$BA,2*AA$1,FALSE)&lt;&gt;"",VLOOKUP($T28,技能模板!$B:$BA,2*AA$1,FALSE),""),"")</f>
        <v/>
      </c>
      <c r="AC28" s="7" t="str">
        <f>_xlfn.IFNA(VLOOKUP($T28,技能模板!$B:$BA,2*AA$1+1,FALSE),"")</f>
        <v/>
      </c>
      <c r="AD28" s="7" t="str">
        <f t="shared" si="1"/>
        <v/>
      </c>
      <c r="AE28" s="7" t="str">
        <f>_xlfn.IFNA(IF(VLOOKUP($T28,技能模板!$B:$BA,2*AE$1,FALSE)&lt;&gt;"",VLOOKUP($T28,技能模板!$B:$BA,2*AE$1,FALSE),""),"")</f>
        <v/>
      </c>
      <c r="AG28" s="7" t="str">
        <f>_xlfn.IFNA(VLOOKUP($T28,技能模板!$B:$BA,2*AE$1+1,FALSE),"")</f>
        <v/>
      </c>
      <c r="AH28" s="7" t="str">
        <f t="shared" si="2"/>
        <v/>
      </c>
      <c r="AI28" s="7" t="str">
        <f>_xlfn.IFNA(IF(VLOOKUP($T28,技能模板!$B:$BA,2*AI$1,FALSE)&lt;&gt;"",VLOOKUP($T28,技能模板!$B:$BA,2*AI$1,FALSE),""),"")</f>
        <v/>
      </c>
      <c r="AK28" s="7" t="str">
        <f>_xlfn.IFNA(VLOOKUP($T28,技能模板!$B:$BA,2*AI$1+1,FALSE),"")</f>
        <v/>
      </c>
      <c r="AL28" s="7" t="str">
        <f t="shared" si="3"/>
        <v/>
      </c>
      <c r="AM28" s="7" t="str">
        <f>_xlfn.IFNA(IF(VLOOKUP($T28,技能模板!$B:$BA,2*AM$1,FALSE)&lt;&gt;"",VLOOKUP($T28,技能模板!$B:$BA,2*AM$1,FALSE),""),"")</f>
        <v/>
      </c>
      <c r="AO28" s="7" t="str">
        <f>_xlfn.IFNA(VLOOKUP($T28,技能模板!$B:$BA,2*AM$1+1,FALSE),"")</f>
        <v/>
      </c>
      <c r="AP28" s="7" t="str">
        <f t="shared" si="4"/>
        <v/>
      </c>
      <c r="AQ28" s="7" t="str">
        <f>_xlfn.IFNA(IF(VLOOKUP($T28,技能模板!$B:$BA,2*AQ$1,FALSE)&lt;&gt;"",VLOOKUP($T28,技能模板!$B:$BA,2*AQ$1,FALSE),""),"")</f>
        <v/>
      </c>
      <c r="AS28" s="7" t="str">
        <f>_xlfn.IFNA(VLOOKUP($T28,技能模板!$B:$BA,2*AQ$1+1,FALSE),"")</f>
        <v/>
      </c>
      <c r="AT28" s="7" t="str">
        <f t="shared" si="5"/>
        <v/>
      </c>
      <c r="AU28" s="7" t="str">
        <f>_xlfn.IFNA(IF(VLOOKUP($T28,技能模板!$B:$BA,2*AU$1,FALSE)&lt;&gt;"",VLOOKUP($T28,技能模板!$B:$BA,2*AU$1,FALSE),""),"")</f>
        <v/>
      </c>
      <c r="AW28" s="7" t="str">
        <f>_xlfn.IFNA(VLOOKUP($T28,技能模板!$B:$BA,2*AU$1+1,FALSE),"")</f>
        <v/>
      </c>
      <c r="AX28" s="7" t="str">
        <f t="shared" si="6"/>
        <v/>
      </c>
      <c r="AY28" s="7" t="str">
        <f>_xlfn.IFNA(IF(VLOOKUP($T28,技能模板!$B:$BA,2*AY$1,FALSE)&lt;&gt;"",VLOOKUP($T28,技能模板!$B:$BA,2*AY$1,FALSE),""),"")</f>
        <v/>
      </c>
      <c r="BA28" s="7" t="str">
        <f>_xlfn.IFNA(VLOOKUP($T28,技能模板!$B:$BA,2*AY$1+1,FALSE),"")</f>
        <v/>
      </c>
      <c r="BB28" s="7" t="str">
        <f t="shared" si="7"/>
        <v/>
      </c>
      <c r="BC28" s="7" t="str">
        <f>_xlfn.IFNA(IF(VLOOKUP($T28,技能模板!$B:$BA,2*BC$1,FALSE)&lt;&gt;"",VLOOKUP($T28,技能模板!$B:$BA,2*BC$1,FALSE),""),"")</f>
        <v/>
      </c>
      <c r="BE28" s="7" t="str">
        <f>_xlfn.IFNA(VLOOKUP($T28,技能模板!$B:$BA,2*BC$1+1,FALSE),"")</f>
        <v/>
      </c>
      <c r="BF28" s="7" t="str">
        <f t="shared" si="8"/>
        <v/>
      </c>
      <c r="BG28" s="7" t="str">
        <f>_xlfn.IFNA(IF(VLOOKUP($T28,技能模板!$B:$BA,2*BG$1,FALSE)&lt;&gt;"",VLOOKUP($T28,技能模板!$B:$BA,2*BG$1,FALSE),""),"")</f>
        <v/>
      </c>
      <c r="BI28" s="7" t="str">
        <f>_xlfn.IFNA(VLOOKUP($T28,技能模板!$B:$BA,2*BG$1+1,FALSE),"")</f>
        <v/>
      </c>
      <c r="BJ28" s="7" t="str">
        <f t="shared" si="9"/>
        <v/>
      </c>
      <c r="BK28" s="7" t="str">
        <f>_xlfn.IFNA(IF(VLOOKUP($T28,技能模板!$B:$BA,2*BK$1,FALSE)&lt;&gt;"",VLOOKUP($T28,技能模板!$B:$BA,2*BK$1,FALSE),""),"")</f>
        <v/>
      </c>
      <c r="BM28" s="7" t="str">
        <f>_xlfn.IFNA(VLOOKUP($T28,技能模板!$B:$BA,2*BK$1+1,FALSE),"")</f>
        <v/>
      </c>
      <c r="BN28" s="7" t="str">
        <f t="shared" si="10"/>
        <v/>
      </c>
      <c r="BO28" s="7" t="str">
        <f>_xlfn.IFNA(IF(VLOOKUP($T28,技能模板!$B:$BA,2*BO$1,FALSE)&lt;&gt;"",VLOOKUP($T28,技能模板!$B:$BA,2*BO$1,FALSE),""),"")</f>
        <v/>
      </c>
      <c r="BQ28" s="7" t="str">
        <f>_xlfn.IFNA(VLOOKUP($T28,技能模板!$B:$BA,2*BO$1+1,FALSE),"")</f>
        <v/>
      </c>
      <c r="BR28" s="7" t="str">
        <f t="shared" si="11"/>
        <v/>
      </c>
      <c r="BS28" s="7" t="str">
        <f>_xlfn.IFNA(IF(VLOOKUP($T28,技能模板!$B:$BA,2*BS$1,FALSE)&lt;&gt;"",VLOOKUP($T28,技能模板!$B:$BA,2*BS$1,FALSE),""),"")</f>
        <v/>
      </c>
      <c r="BU28" s="7" t="str">
        <f>_xlfn.IFNA(VLOOKUP($T28,技能模板!$B:$BA,2*BS$1+1,FALSE),"")</f>
        <v/>
      </c>
      <c r="BV28" s="7" t="str">
        <f t="shared" si="12"/>
        <v/>
      </c>
      <c r="BW28" s="7" t="str">
        <f>_xlfn.IFNA(IF(VLOOKUP($T28,技能模板!$B:$BA,2*BW$1,FALSE)&lt;&gt;"",VLOOKUP($T28,技能模板!$B:$BA,2*BW$1,FALSE),""),"")</f>
        <v/>
      </c>
      <c r="BY28" s="7" t="str">
        <f>_xlfn.IFNA(VLOOKUP($T28,技能模板!$B:$BA,2*BW$1+1,FALSE),"")</f>
        <v/>
      </c>
      <c r="BZ28" s="7" t="str">
        <f t="shared" si="13"/>
        <v/>
      </c>
      <c r="CA28" s="7" t="str">
        <f>_xlfn.IFNA(IF(VLOOKUP($T28,技能模板!$B:$BA,2*CA$1,FALSE)&lt;&gt;"",VLOOKUP($T28,技能模板!$B:$BA,2*CA$1,FALSE),""),"")</f>
        <v/>
      </c>
      <c r="CC28" s="7" t="str">
        <f>_xlfn.IFNA(VLOOKUP($T28,技能模板!$B:$BA,2*CA$1+1,FALSE),"")</f>
        <v/>
      </c>
    </row>
    <row r="29" spans="1:81">
      <c r="A29" s="4">
        <v>38132612</v>
      </c>
      <c r="B29" s="4" t="s">
        <v>120</v>
      </c>
      <c r="C29" s="9" t="s">
        <v>121</v>
      </c>
      <c r="D29" s="4" t="str">
        <f t="shared" si="14"/>
        <v>火力指挥</v>
      </c>
      <c r="E29" s="4" t="s">
        <v>122</v>
      </c>
      <c r="F29" s="4">
        <v>134231925</v>
      </c>
      <c r="G29" s="4" t="s">
        <v>46</v>
      </c>
      <c r="H29" s="4">
        <v>4</v>
      </c>
      <c r="I29" s="4">
        <v>0</v>
      </c>
      <c r="K29" s="5" t="b">
        <v>0</v>
      </c>
      <c r="L29" s="5" t="b">
        <v>0</v>
      </c>
      <c r="M29" s="5" t="b">
        <v>0</v>
      </c>
      <c r="N29" s="5" t="b">
        <v>0</v>
      </c>
      <c r="O29" s="5" t="b">
        <v>1</v>
      </c>
      <c r="P29" s="4">
        <v>0</v>
      </c>
      <c r="Q29" s="4">
        <v>0</v>
      </c>
      <c r="T29" s="4">
        <f t="shared" si="15"/>
        <v>38132612</v>
      </c>
      <c r="U29" s="6" t="str">
        <f t="shared" si="16"/>
        <v/>
      </c>
      <c r="V29" s="7" t="str">
        <f t="shared" si="17"/>
        <v/>
      </c>
      <c r="W29" s="7" t="str">
        <f>_xlfn.IFNA(IF(VLOOKUP($T29,技能模板!$B:$BA,2*W$1,FALSE)&lt;&gt;"",VLOOKUP($T29,技能模板!$B:$BA,2*W$1,FALSE),""),"")</f>
        <v/>
      </c>
      <c r="Y29" s="7" t="str">
        <f>_xlfn.IFNA(VLOOKUP($T29,技能模板!$B:$BA,2*W$1+1,FALSE),"")</f>
        <v/>
      </c>
      <c r="Z29" s="7" t="str">
        <f t="shared" si="0"/>
        <v/>
      </c>
      <c r="AA29" s="7" t="str">
        <f>_xlfn.IFNA(IF(VLOOKUP($T29,技能模板!$B:$BA,2*AA$1,FALSE)&lt;&gt;"",VLOOKUP($T29,技能模板!$B:$BA,2*AA$1,FALSE),""),"")</f>
        <v/>
      </c>
      <c r="AC29" s="7" t="str">
        <f>_xlfn.IFNA(VLOOKUP($T29,技能模板!$B:$BA,2*AA$1+1,FALSE),"")</f>
        <v/>
      </c>
      <c r="AD29" s="7" t="str">
        <f t="shared" si="1"/>
        <v/>
      </c>
      <c r="AE29" s="7" t="str">
        <f>_xlfn.IFNA(IF(VLOOKUP($T29,技能模板!$B:$BA,2*AE$1,FALSE)&lt;&gt;"",VLOOKUP($T29,技能模板!$B:$BA,2*AE$1,FALSE),""),"")</f>
        <v/>
      </c>
      <c r="AG29" s="7" t="str">
        <f>_xlfn.IFNA(VLOOKUP($T29,技能模板!$B:$BA,2*AE$1+1,FALSE),"")</f>
        <v/>
      </c>
      <c r="AH29" s="7" t="str">
        <f t="shared" si="2"/>
        <v/>
      </c>
      <c r="AI29" s="7" t="str">
        <f>_xlfn.IFNA(IF(VLOOKUP($T29,技能模板!$B:$BA,2*AI$1,FALSE)&lt;&gt;"",VLOOKUP($T29,技能模板!$B:$BA,2*AI$1,FALSE),""),"")</f>
        <v/>
      </c>
      <c r="AK29" s="7" t="str">
        <f>_xlfn.IFNA(VLOOKUP($T29,技能模板!$B:$BA,2*AI$1+1,FALSE),"")</f>
        <v/>
      </c>
      <c r="AL29" s="7" t="str">
        <f t="shared" si="3"/>
        <v/>
      </c>
      <c r="AM29" s="7" t="str">
        <f>_xlfn.IFNA(IF(VLOOKUP($T29,技能模板!$B:$BA,2*AM$1,FALSE)&lt;&gt;"",VLOOKUP($T29,技能模板!$B:$BA,2*AM$1,FALSE),""),"")</f>
        <v/>
      </c>
      <c r="AO29" s="7" t="str">
        <f>_xlfn.IFNA(VLOOKUP($T29,技能模板!$B:$BA,2*AM$1+1,FALSE),"")</f>
        <v/>
      </c>
      <c r="AP29" s="7" t="str">
        <f t="shared" si="4"/>
        <v/>
      </c>
      <c r="AQ29" s="7" t="str">
        <f>_xlfn.IFNA(IF(VLOOKUP($T29,技能模板!$B:$BA,2*AQ$1,FALSE)&lt;&gt;"",VLOOKUP($T29,技能模板!$B:$BA,2*AQ$1,FALSE),""),"")</f>
        <v/>
      </c>
      <c r="AS29" s="7" t="str">
        <f>_xlfn.IFNA(VLOOKUP($T29,技能模板!$B:$BA,2*AQ$1+1,FALSE),"")</f>
        <v/>
      </c>
      <c r="AT29" s="7" t="str">
        <f t="shared" si="5"/>
        <v/>
      </c>
      <c r="AU29" s="7" t="str">
        <f>_xlfn.IFNA(IF(VLOOKUP($T29,技能模板!$B:$BA,2*AU$1,FALSE)&lt;&gt;"",VLOOKUP($T29,技能模板!$B:$BA,2*AU$1,FALSE),""),"")</f>
        <v/>
      </c>
      <c r="AW29" s="7" t="str">
        <f>_xlfn.IFNA(VLOOKUP($T29,技能模板!$B:$BA,2*AU$1+1,FALSE),"")</f>
        <v/>
      </c>
      <c r="AX29" s="7" t="str">
        <f t="shared" si="6"/>
        <v/>
      </c>
      <c r="AY29" s="7" t="str">
        <f>_xlfn.IFNA(IF(VLOOKUP($T29,技能模板!$B:$BA,2*AY$1,FALSE)&lt;&gt;"",VLOOKUP($T29,技能模板!$B:$BA,2*AY$1,FALSE),""),"")</f>
        <v/>
      </c>
      <c r="BA29" s="7" t="str">
        <f>_xlfn.IFNA(VLOOKUP($T29,技能模板!$B:$BA,2*AY$1+1,FALSE),"")</f>
        <v/>
      </c>
      <c r="BB29" s="7" t="str">
        <f t="shared" si="7"/>
        <v/>
      </c>
      <c r="BC29" s="7" t="str">
        <f>_xlfn.IFNA(IF(VLOOKUP($T29,技能模板!$B:$BA,2*BC$1,FALSE)&lt;&gt;"",VLOOKUP($T29,技能模板!$B:$BA,2*BC$1,FALSE),""),"")</f>
        <v/>
      </c>
      <c r="BE29" s="7" t="str">
        <f>_xlfn.IFNA(VLOOKUP($T29,技能模板!$B:$BA,2*BC$1+1,FALSE),"")</f>
        <v/>
      </c>
      <c r="BF29" s="7" t="str">
        <f t="shared" si="8"/>
        <v/>
      </c>
      <c r="BG29" s="7" t="str">
        <f>_xlfn.IFNA(IF(VLOOKUP($T29,技能模板!$B:$BA,2*BG$1,FALSE)&lt;&gt;"",VLOOKUP($T29,技能模板!$B:$BA,2*BG$1,FALSE),""),"")</f>
        <v/>
      </c>
      <c r="BI29" s="7" t="str">
        <f>_xlfn.IFNA(VLOOKUP($T29,技能模板!$B:$BA,2*BG$1+1,FALSE),"")</f>
        <v/>
      </c>
      <c r="BJ29" s="7" t="str">
        <f t="shared" si="9"/>
        <v/>
      </c>
      <c r="BK29" s="7" t="str">
        <f>_xlfn.IFNA(IF(VLOOKUP($T29,技能模板!$B:$BA,2*BK$1,FALSE)&lt;&gt;"",VLOOKUP($T29,技能模板!$B:$BA,2*BK$1,FALSE),""),"")</f>
        <v/>
      </c>
      <c r="BM29" s="7" t="str">
        <f>_xlfn.IFNA(VLOOKUP($T29,技能模板!$B:$BA,2*BK$1+1,FALSE),"")</f>
        <v/>
      </c>
      <c r="BN29" s="7" t="str">
        <f t="shared" si="10"/>
        <v/>
      </c>
      <c r="BO29" s="7" t="str">
        <f>_xlfn.IFNA(IF(VLOOKUP($T29,技能模板!$B:$BA,2*BO$1,FALSE)&lt;&gt;"",VLOOKUP($T29,技能模板!$B:$BA,2*BO$1,FALSE),""),"")</f>
        <v/>
      </c>
      <c r="BQ29" s="7" t="str">
        <f>_xlfn.IFNA(VLOOKUP($T29,技能模板!$B:$BA,2*BO$1+1,FALSE),"")</f>
        <v/>
      </c>
      <c r="BR29" s="7" t="str">
        <f t="shared" si="11"/>
        <v/>
      </c>
      <c r="BS29" s="7" t="str">
        <f>_xlfn.IFNA(IF(VLOOKUP($T29,技能模板!$B:$BA,2*BS$1,FALSE)&lt;&gt;"",VLOOKUP($T29,技能模板!$B:$BA,2*BS$1,FALSE),""),"")</f>
        <v/>
      </c>
      <c r="BU29" s="7" t="str">
        <f>_xlfn.IFNA(VLOOKUP($T29,技能模板!$B:$BA,2*BS$1+1,FALSE),"")</f>
        <v/>
      </c>
      <c r="BV29" s="7" t="str">
        <f t="shared" si="12"/>
        <v/>
      </c>
      <c r="BW29" s="7" t="str">
        <f>_xlfn.IFNA(IF(VLOOKUP($T29,技能模板!$B:$BA,2*BW$1,FALSE)&lt;&gt;"",VLOOKUP($T29,技能模板!$B:$BA,2*BW$1,FALSE),""),"")</f>
        <v/>
      </c>
      <c r="BY29" s="7" t="str">
        <f>_xlfn.IFNA(VLOOKUP($T29,技能模板!$B:$BA,2*BW$1+1,FALSE),"")</f>
        <v/>
      </c>
      <c r="BZ29" s="7" t="str">
        <f t="shared" si="13"/>
        <v/>
      </c>
      <c r="CA29" s="7" t="str">
        <f>_xlfn.IFNA(IF(VLOOKUP($T29,技能模板!$B:$BA,2*CA$1,FALSE)&lt;&gt;"",VLOOKUP($T29,技能模板!$B:$BA,2*CA$1,FALSE),""),"")</f>
        <v/>
      </c>
      <c r="CC29" s="7" t="str">
        <f>_xlfn.IFNA(VLOOKUP($T29,技能模板!$B:$BA,2*CA$1+1,FALSE),"")</f>
        <v/>
      </c>
    </row>
    <row r="30" spans="1:81">
      <c r="A30" s="4">
        <v>38132613</v>
      </c>
      <c r="B30" s="4" t="s">
        <v>123</v>
      </c>
      <c r="C30" s="9" t="s">
        <v>124</v>
      </c>
      <c r="D30" s="4" t="str">
        <f t="shared" si="14"/>
        <v>狂热盛宴</v>
      </c>
      <c r="E30" s="4" t="s">
        <v>125</v>
      </c>
      <c r="F30" s="4">
        <v>134272207</v>
      </c>
      <c r="G30" s="4" t="s">
        <v>38</v>
      </c>
      <c r="H30" s="4">
        <v>4</v>
      </c>
      <c r="I30" s="4">
        <v>800</v>
      </c>
      <c r="J30" s="8" t="s">
        <v>107</v>
      </c>
      <c r="K30" s="5" t="b">
        <v>0</v>
      </c>
      <c r="L30" s="5" t="b">
        <v>0</v>
      </c>
      <c r="M30" s="5" t="b">
        <v>0</v>
      </c>
      <c r="N30" s="5" t="b">
        <v>0</v>
      </c>
      <c r="O30" s="5" t="b">
        <v>1</v>
      </c>
      <c r="P30" s="4">
        <v>0</v>
      </c>
      <c r="Q30" s="4">
        <v>60</v>
      </c>
      <c r="R30" s="4" t="s">
        <v>126</v>
      </c>
      <c r="T30" s="4">
        <f t="shared" si="15"/>
        <v>38132613</v>
      </c>
      <c r="U30" s="6" t="str">
        <f t="shared" si="16"/>
        <v>|攻击次数=3_5_7_9=int|持续时间=5=float|影响范围=500=float|法力消耗=60=int|自适应额外法力上限=0=int|魔法效果=52908949=int</v>
      </c>
      <c r="V30" s="7" t="str">
        <f t="shared" si="17"/>
        <v>|攻击次数=3_5_7_9=int|持续时间=5=float|影响范围=500=float|法力消耗=60=int|自适应额外法力上限=0=int|魔法效果=52908949=int</v>
      </c>
      <c r="W30" s="7" t="str">
        <f>_xlfn.IFNA(IF(VLOOKUP($T30,技能模板!$B:$BA,2*W$1,FALSE)&lt;&gt;"",VLOOKUP($T30,技能模板!$B:$BA,2*W$1,FALSE),""),"")</f>
        <v>攻击次数</v>
      </c>
      <c r="X30" s="4" t="s">
        <v>129</v>
      </c>
      <c r="Y30" s="7" t="str">
        <f>_xlfn.IFNA(VLOOKUP($T30,技能模板!$B:$BA,2*W$1+1,FALSE),"")</f>
        <v>int</v>
      </c>
      <c r="Z30" s="7" t="str">
        <f t="shared" si="0"/>
        <v>|持续时间=5=float|影响范围=500=float|法力消耗=60=int|自适应额外法力上限=0=int|魔法效果=52908949=int</v>
      </c>
      <c r="AA30" s="7" t="str">
        <f>_xlfn.IFNA(IF(VLOOKUP($T30,技能模板!$B:$BA,2*AA$1,FALSE)&lt;&gt;"",VLOOKUP($T30,技能模板!$B:$BA,2*AA$1,FALSE),""),"")</f>
        <v>持续时间</v>
      </c>
      <c r="AB30" s="4">
        <v>5</v>
      </c>
      <c r="AC30" s="7" t="str">
        <f>_xlfn.IFNA(VLOOKUP($T30,技能模板!$B:$BA,2*AA$1+1,FALSE),"")</f>
        <v>float</v>
      </c>
      <c r="AD30" s="7" t="str">
        <f t="shared" si="1"/>
        <v>|影响范围=500=float|法力消耗=60=int|自适应额外法力上限=0=int|魔法效果=52908949=int</v>
      </c>
      <c r="AE30" s="7" t="str">
        <f>_xlfn.IFNA(IF(VLOOKUP($T30,技能模板!$B:$BA,2*AE$1,FALSE)&lt;&gt;"",VLOOKUP($T30,技能模板!$B:$BA,2*AE$1,FALSE),""),"")</f>
        <v>影响范围</v>
      </c>
      <c r="AF30" s="4">
        <v>500</v>
      </c>
      <c r="AG30" s="7" t="str">
        <f>_xlfn.IFNA(VLOOKUP($T30,技能模板!$B:$BA,2*AE$1+1,FALSE),"")</f>
        <v>float</v>
      </c>
      <c r="AH30" s="7" t="str">
        <f t="shared" si="2"/>
        <v>|法力消耗=60=int|自适应额外法力上限=0=int|魔法效果=52908949=int</v>
      </c>
      <c r="AI30" s="7" t="str">
        <f>_xlfn.IFNA(IF(VLOOKUP($T30,技能模板!$B:$BA,2*AI$1,FALSE)&lt;&gt;"",VLOOKUP($T30,技能模板!$B:$BA,2*AI$1,FALSE),""),"")</f>
        <v>法力消耗</v>
      </c>
      <c r="AJ30" s="4">
        <v>60</v>
      </c>
      <c r="AK30" s="7" t="str">
        <f>_xlfn.IFNA(VLOOKUP($T30,技能模板!$B:$BA,2*AI$1+1,FALSE),"")</f>
        <v>int</v>
      </c>
      <c r="AL30" s="7" t="str">
        <f t="shared" si="3"/>
        <v>|自适应额外法力上限=0=int|魔法效果=52908949=int</v>
      </c>
      <c r="AM30" s="7" t="str">
        <f>_xlfn.IFNA(IF(VLOOKUP($T30,技能模板!$B:$BA,2*AM$1,FALSE)&lt;&gt;"",VLOOKUP($T30,技能模板!$B:$BA,2*AM$1,FALSE),""),"")</f>
        <v>自适应额外法力上限</v>
      </c>
      <c r="AN30" s="4">
        <v>0</v>
      </c>
      <c r="AO30" s="7" t="str">
        <f>_xlfn.IFNA(VLOOKUP($T30,技能模板!$B:$BA,2*AM$1+1,FALSE),"")</f>
        <v>int</v>
      </c>
      <c r="AP30" s="7" t="str">
        <f t="shared" si="4"/>
        <v>|魔法效果=52908949=int</v>
      </c>
      <c r="AQ30" s="7" t="str">
        <f>_xlfn.IFNA(IF(VLOOKUP($T30,技能模板!$B:$BA,2*AQ$1,FALSE)&lt;&gt;"",VLOOKUP($T30,技能模板!$B:$BA,2*AQ$1,FALSE),""),"")</f>
        <v>魔法效果</v>
      </c>
      <c r="AR30" s="4">
        <v>52908949</v>
      </c>
      <c r="AS30" s="7" t="str">
        <f>_xlfn.IFNA(VLOOKUP($T30,技能模板!$B:$BA,2*AQ$1+1,FALSE),"")</f>
        <v>int</v>
      </c>
      <c r="AT30" s="7" t="str">
        <f t="shared" si="5"/>
        <v/>
      </c>
      <c r="AU30" s="7" t="str">
        <f>_xlfn.IFNA(IF(VLOOKUP($T30,技能模板!$B:$BA,2*AU$1,FALSE)&lt;&gt;"",VLOOKUP($T30,技能模板!$B:$BA,2*AU$1,FALSE),""),"")</f>
        <v/>
      </c>
      <c r="AW30" s="7">
        <f>_xlfn.IFNA(VLOOKUP($T30,技能模板!$B:$BA,2*AU$1+1,FALSE),"")</f>
        <v>0</v>
      </c>
      <c r="AX30" s="7" t="str">
        <f t="shared" si="6"/>
        <v/>
      </c>
      <c r="AY30" s="7" t="str">
        <f>_xlfn.IFNA(IF(VLOOKUP($T30,技能模板!$B:$BA,2*AY$1,FALSE)&lt;&gt;"",VLOOKUP($T30,技能模板!$B:$BA,2*AY$1,FALSE),""),"")</f>
        <v/>
      </c>
      <c r="BA30" s="7">
        <f>_xlfn.IFNA(VLOOKUP($T30,技能模板!$B:$BA,2*AY$1+1,FALSE),"")</f>
        <v>0</v>
      </c>
      <c r="BB30" s="7" t="str">
        <f t="shared" si="7"/>
        <v/>
      </c>
      <c r="BC30" s="7" t="str">
        <f>_xlfn.IFNA(IF(VLOOKUP($T30,技能模板!$B:$BA,2*BC$1,FALSE)&lt;&gt;"",VLOOKUP($T30,技能模板!$B:$BA,2*BC$1,FALSE),""),"")</f>
        <v/>
      </c>
      <c r="BE30" s="7">
        <f>_xlfn.IFNA(VLOOKUP($T30,技能模板!$B:$BA,2*BC$1+1,FALSE),"")</f>
        <v>0</v>
      </c>
      <c r="BF30" s="7" t="str">
        <f t="shared" si="8"/>
        <v/>
      </c>
      <c r="BG30" s="7" t="str">
        <f>_xlfn.IFNA(IF(VLOOKUP($T30,技能模板!$B:$BA,2*BG$1,FALSE)&lt;&gt;"",VLOOKUP($T30,技能模板!$B:$BA,2*BG$1,FALSE),""),"")</f>
        <v/>
      </c>
      <c r="BI30" s="7">
        <f>_xlfn.IFNA(VLOOKUP($T30,技能模板!$B:$BA,2*BG$1+1,FALSE),"")</f>
        <v>0</v>
      </c>
      <c r="BJ30" s="7" t="str">
        <f t="shared" si="9"/>
        <v/>
      </c>
      <c r="BK30" s="7" t="str">
        <f>_xlfn.IFNA(IF(VLOOKUP($T30,技能模板!$B:$BA,2*BK$1,FALSE)&lt;&gt;"",VLOOKUP($T30,技能模板!$B:$BA,2*BK$1,FALSE),""),"")</f>
        <v/>
      </c>
      <c r="BM30" s="7">
        <f>_xlfn.IFNA(VLOOKUP($T30,技能模板!$B:$BA,2*BK$1+1,FALSE),"")</f>
        <v>0</v>
      </c>
      <c r="BN30" s="7" t="str">
        <f t="shared" si="10"/>
        <v/>
      </c>
      <c r="BO30" s="7" t="str">
        <f>_xlfn.IFNA(IF(VLOOKUP($T30,技能模板!$B:$BA,2*BO$1,FALSE)&lt;&gt;"",VLOOKUP($T30,技能模板!$B:$BA,2*BO$1,FALSE),""),"")</f>
        <v/>
      </c>
      <c r="BQ30" s="7">
        <f>_xlfn.IFNA(VLOOKUP($T30,技能模板!$B:$BA,2*BO$1+1,FALSE),"")</f>
        <v>0</v>
      </c>
      <c r="BR30" s="7" t="str">
        <f t="shared" si="11"/>
        <v/>
      </c>
      <c r="BS30" s="7" t="str">
        <f>_xlfn.IFNA(IF(VLOOKUP($T30,技能模板!$B:$BA,2*BS$1,FALSE)&lt;&gt;"",VLOOKUP($T30,技能模板!$B:$BA,2*BS$1,FALSE),""),"")</f>
        <v/>
      </c>
      <c r="BU30" s="7">
        <f>_xlfn.IFNA(VLOOKUP($T30,技能模板!$B:$BA,2*BS$1+1,FALSE),"")</f>
        <v>0</v>
      </c>
      <c r="BV30" s="7" t="str">
        <f t="shared" si="12"/>
        <v/>
      </c>
      <c r="BW30" s="7" t="str">
        <f>_xlfn.IFNA(IF(VLOOKUP($T30,技能模板!$B:$BA,2*BW$1,FALSE)&lt;&gt;"",VLOOKUP($T30,技能模板!$B:$BA,2*BW$1,FALSE),""),"")</f>
        <v/>
      </c>
      <c r="BY30" s="7">
        <f>_xlfn.IFNA(VLOOKUP($T30,技能模板!$B:$BA,2*BW$1+1,FALSE),"")</f>
        <v>0</v>
      </c>
      <c r="BZ30" s="7" t="str">
        <f t="shared" si="13"/>
        <v/>
      </c>
      <c r="CA30" s="7" t="str">
        <f>_xlfn.IFNA(IF(VLOOKUP($T30,技能模板!$B:$BA,2*CA$1,FALSE)&lt;&gt;"",VLOOKUP($T30,技能模板!$B:$BA,2*CA$1,FALSE),""),"")</f>
        <v/>
      </c>
      <c r="CC30" s="7">
        <f>_xlfn.IFNA(VLOOKUP($T30,技能模板!$B:$BA,2*CA$1+1,FALSE),"")</f>
        <v>0</v>
      </c>
    </row>
    <row r="31" spans="1:81">
      <c r="A31" s="4">
        <v>38132666</v>
      </c>
      <c r="B31" s="4" t="s">
        <v>141</v>
      </c>
      <c r="C31" s="9" t="s">
        <v>142</v>
      </c>
      <c r="D31" s="4" t="str">
        <f t="shared" si="14"/>
        <v>血悟</v>
      </c>
      <c r="E31" s="4" t="s">
        <v>143</v>
      </c>
      <c r="F31" s="4">
        <v>134249180</v>
      </c>
      <c r="G31" s="4" t="s">
        <v>38</v>
      </c>
      <c r="H31" s="4">
        <v>4</v>
      </c>
      <c r="I31" s="4">
        <v>800</v>
      </c>
      <c r="K31" s="5" t="b">
        <v>0</v>
      </c>
      <c r="L31" s="5" t="b">
        <v>0</v>
      </c>
      <c r="M31" s="5" t="b">
        <v>0</v>
      </c>
      <c r="N31" s="5" t="b">
        <v>0</v>
      </c>
      <c r="O31" s="5" t="b">
        <v>1</v>
      </c>
      <c r="P31" s="4">
        <v>0</v>
      </c>
      <c r="Q31" s="4">
        <v>10</v>
      </c>
      <c r="R31" s="8" t="s">
        <v>1411</v>
      </c>
      <c r="T31" s="4">
        <f t="shared" si="15"/>
        <v>38132666</v>
      </c>
      <c r="U31" s="6" t="str">
        <f t="shared" si="16"/>
        <v>|物理吸血%=2_4_6_8=float|层数上限=10=int|影响范围=500=float|法力消耗=10=int|自适应额外法力上限=0=int|魔法效果=52909002=int</v>
      </c>
      <c r="V31" s="7" t="str">
        <f t="shared" si="17"/>
        <v>|物理吸血%=2_4_6_8=float|层数上限=10=int|影响范围=500=float|法力消耗=10=int|自适应额外法力上限=0=int|魔法效果=52909002=int</v>
      </c>
      <c r="W31" s="7" t="str">
        <f>_xlfn.IFNA(IF(VLOOKUP($T31,技能模板!$B:$BA,2*W$1,FALSE)&lt;&gt;"",VLOOKUP($T31,技能模板!$B:$BA,2*W$1,FALSE),""),"")</f>
        <v>物理吸血%</v>
      </c>
      <c r="X31" s="4" t="s">
        <v>147</v>
      </c>
      <c r="Y31" s="7" t="str">
        <f>_xlfn.IFNA(VLOOKUP($T31,技能模板!$B:$BA,2*W$1+1,FALSE),"")</f>
        <v>float</v>
      </c>
      <c r="Z31" s="7" t="str">
        <f t="shared" si="0"/>
        <v>|层数上限=10=int|影响范围=500=float|法力消耗=10=int|自适应额外法力上限=0=int|魔法效果=52909002=int</v>
      </c>
      <c r="AA31" s="7" t="str">
        <f>_xlfn.IFNA(IF(VLOOKUP($T31,技能模板!$B:$BA,2*AA$1,FALSE)&lt;&gt;"",VLOOKUP($T31,技能模板!$B:$BA,2*AA$1,FALSE),""),"")</f>
        <v>层数上限</v>
      </c>
      <c r="AB31" s="4">
        <v>10</v>
      </c>
      <c r="AC31" s="7" t="str">
        <f>_xlfn.IFNA(VLOOKUP($T31,技能模板!$B:$BA,2*AA$1+1,FALSE),"")</f>
        <v>int</v>
      </c>
      <c r="AD31" s="7" t="str">
        <f t="shared" si="1"/>
        <v>|影响范围=500=float|法力消耗=10=int|自适应额外法力上限=0=int|魔法效果=52909002=int</v>
      </c>
      <c r="AE31" s="7" t="str">
        <f>_xlfn.IFNA(IF(VLOOKUP($T31,技能模板!$B:$BA,2*AE$1,FALSE)&lt;&gt;"",VLOOKUP($T31,技能模板!$B:$BA,2*AE$1,FALSE),""),"")</f>
        <v>影响范围</v>
      </c>
      <c r="AF31" s="4">
        <v>500</v>
      </c>
      <c r="AG31" s="7" t="str">
        <f>_xlfn.IFNA(VLOOKUP($T31,技能模板!$B:$BA,2*AE$1+1,FALSE),"")</f>
        <v>float</v>
      </c>
      <c r="AH31" s="7" t="str">
        <f t="shared" si="2"/>
        <v>|法力消耗=10=int|自适应额外法力上限=0=int|魔法效果=52909002=int</v>
      </c>
      <c r="AI31" s="7" t="str">
        <f>_xlfn.IFNA(IF(VLOOKUP($T31,技能模板!$B:$BA,2*AI$1,FALSE)&lt;&gt;"",VLOOKUP($T31,技能模板!$B:$BA,2*AI$1,FALSE),""),"")</f>
        <v>法力消耗</v>
      </c>
      <c r="AJ31" s="4">
        <v>10</v>
      </c>
      <c r="AK31" s="7" t="str">
        <f>_xlfn.IFNA(VLOOKUP($T31,技能模板!$B:$BA,2*AI$1+1,FALSE),"")</f>
        <v>int</v>
      </c>
      <c r="AL31" s="7" t="str">
        <f t="shared" si="3"/>
        <v>|自适应额外法力上限=0=int|魔法效果=52909002=int</v>
      </c>
      <c r="AM31" s="7" t="str">
        <f>_xlfn.IFNA(IF(VLOOKUP($T31,技能模板!$B:$BA,2*AM$1,FALSE)&lt;&gt;"",VLOOKUP($T31,技能模板!$B:$BA,2*AM$1,FALSE),""),"")</f>
        <v>自适应额外法力上限</v>
      </c>
      <c r="AN31" s="4">
        <v>0</v>
      </c>
      <c r="AO31" s="7" t="str">
        <f>_xlfn.IFNA(VLOOKUP($T31,技能模板!$B:$BA,2*AM$1+1,FALSE),"")</f>
        <v>int</v>
      </c>
      <c r="AP31" s="7" t="str">
        <f t="shared" si="4"/>
        <v>|魔法效果=52909002=int</v>
      </c>
      <c r="AQ31" s="7" t="str">
        <f>_xlfn.IFNA(IF(VLOOKUP($T31,技能模板!$B:$BA,2*AQ$1,FALSE)&lt;&gt;"",VLOOKUP($T31,技能模板!$B:$BA,2*AQ$1,FALSE),""),"")</f>
        <v>魔法效果</v>
      </c>
      <c r="AR31" s="4">
        <v>52909002</v>
      </c>
      <c r="AS31" s="7" t="str">
        <f>_xlfn.IFNA(VLOOKUP($T31,技能模板!$B:$BA,2*AQ$1+1,FALSE),"")</f>
        <v>int</v>
      </c>
      <c r="AT31" s="7" t="str">
        <f t="shared" si="5"/>
        <v/>
      </c>
      <c r="AU31" s="7" t="str">
        <f>_xlfn.IFNA(IF(VLOOKUP($T31,技能模板!$B:$BA,2*AU$1,FALSE)&lt;&gt;"",VLOOKUP($T31,技能模板!$B:$BA,2*AU$1,FALSE),""),"")</f>
        <v/>
      </c>
      <c r="AW31" s="7">
        <f>_xlfn.IFNA(VLOOKUP($T31,技能模板!$B:$BA,2*AU$1+1,FALSE),"")</f>
        <v>0</v>
      </c>
      <c r="AX31" s="7" t="str">
        <f t="shared" si="6"/>
        <v/>
      </c>
      <c r="AY31" s="7" t="str">
        <f>_xlfn.IFNA(IF(VLOOKUP($T31,技能模板!$B:$BA,2*AY$1,FALSE)&lt;&gt;"",VLOOKUP($T31,技能模板!$B:$BA,2*AY$1,FALSE),""),"")</f>
        <v/>
      </c>
      <c r="BA31" s="7">
        <f>_xlfn.IFNA(VLOOKUP($T31,技能模板!$B:$BA,2*AY$1+1,FALSE),"")</f>
        <v>0</v>
      </c>
      <c r="BB31" s="7" t="str">
        <f t="shared" si="7"/>
        <v/>
      </c>
      <c r="BC31" s="7" t="str">
        <f>_xlfn.IFNA(IF(VLOOKUP($T31,技能模板!$B:$BA,2*BC$1,FALSE)&lt;&gt;"",VLOOKUP($T31,技能模板!$B:$BA,2*BC$1,FALSE),""),"")</f>
        <v/>
      </c>
      <c r="BE31" s="7">
        <f>_xlfn.IFNA(VLOOKUP($T31,技能模板!$B:$BA,2*BC$1+1,FALSE),"")</f>
        <v>0</v>
      </c>
      <c r="BF31" s="7" t="str">
        <f t="shared" si="8"/>
        <v/>
      </c>
      <c r="BG31" s="7" t="str">
        <f>_xlfn.IFNA(IF(VLOOKUP($T31,技能模板!$B:$BA,2*BG$1,FALSE)&lt;&gt;"",VLOOKUP($T31,技能模板!$B:$BA,2*BG$1,FALSE),""),"")</f>
        <v/>
      </c>
      <c r="BI31" s="7">
        <f>_xlfn.IFNA(VLOOKUP($T31,技能模板!$B:$BA,2*BG$1+1,FALSE),"")</f>
        <v>0</v>
      </c>
      <c r="BJ31" s="7" t="str">
        <f t="shared" si="9"/>
        <v/>
      </c>
      <c r="BK31" s="7" t="str">
        <f>_xlfn.IFNA(IF(VLOOKUP($T31,技能模板!$B:$BA,2*BK$1,FALSE)&lt;&gt;"",VLOOKUP($T31,技能模板!$B:$BA,2*BK$1,FALSE),""),"")</f>
        <v/>
      </c>
      <c r="BM31" s="7">
        <f>_xlfn.IFNA(VLOOKUP($T31,技能模板!$B:$BA,2*BK$1+1,FALSE),"")</f>
        <v>0</v>
      </c>
      <c r="BN31" s="7" t="str">
        <f t="shared" si="10"/>
        <v/>
      </c>
      <c r="BO31" s="7" t="str">
        <f>_xlfn.IFNA(IF(VLOOKUP($T31,技能模板!$B:$BA,2*BO$1,FALSE)&lt;&gt;"",VLOOKUP($T31,技能模板!$B:$BA,2*BO$1,FALSE),""),"")</f>
        <v/>
      </c>
      <c r="BQ31" s="7">
        <f>_xlfn.IFNA(VLOOKUP($T31,技能模板!$B:$BA,2*BO$1+1,FALSE),"")</f>
        <v>0</v>
      </c>
      <c r="BR31" s="7" t="str">
        <f t="shared" si="11"/>
        <v/>
      </c>
      <c r="BS31" s="7" t="str">
        <f>_xlfn.IFNA(IF(VLOOKUP($T31,技能模板!$B:$BA,2*BS$1,FALSE)&lt;&gt;"",VLOOKUP($T31,技能模板!$B:$BA,2*BS$1,FALSE),""),"")</f>
        <v/>
      </c>
      <c r="BU31" s="7">
        <f>_xlfn.IFNA(VLOOKUP($T31,技能模板!$B:$BA,2*BS$1+1,FALSE),"")</f>
        <v>0</v>
      </c>
      <c r="BV31" s="7" t="str">
        <f t="shared" si="12"/>
        <v/>
      </c>
      <c r="BW31" s="7" t="str">
        <f>_xlfn.IFNA(IF(VLOOKUP($T31,技能模板!$B:$BA,2*BW$1,FALSE)&lt;&gt;"",VLOOKUP($T31,技能模板!$B:$BA,2*BW$1,FALSE),""),"")</f>
        <v/>
      </c>
      <c r="BY31" s="7">
        <f>_xlfn.IFNA(VLOOKUP($T31,技能模板!$B:$BA,2*BW$1+1,FALSE),"")</f>
        <v>0</v>
      </c>
      <c r="BZ31" s="7" t="str">
        <f t="shared" si="13"/>
        <v/>
      </c>
      <c r="CA31" s="7" t="str">
        <f>_xlfn.IFNA(IF(VLOOKUP($T31,技能模板!$B:$BA,2*CA$1,FALSE)&lt;&gt;"",VLOOKUP($T31,技能模板!$B:$BA,2*CA$1,FALSE),""),"")</f>
        <v/>
      </c>
      <c r="CC31" s="7">
        <f>_xlfn.IFNA(VLOOKUP($T31,技能模板!$B:$BA,2*CA$1+1,FALSE),"")</f>
        <v>0</v>
      </c>
    </row>
    <row r="32" spans="1:81">
      <c r="A32" s="4">
        <v>38132667</v>
      </c>
      <c r="B32" s="4" t="s">
        <v>154</v>
      </c>
      <c r="C32" s="9" t="s">
        <v>155</v>
      </c>
      <c r="D32" s="4" t="str">
        <f t="shared" si="14"/>
        <v>血族之怒</v>
      </c>
      <c r="E32" s="4" t="s">
        <v>156</v>
      </c>
      <c r="F32" s="4">
        <v>134247461</v>
      </c>
      <c r="G32" s="4" t="s">
        <v>46</v>
      </c>
      <c r="H32" s="4">
        <v>4</v>
      </c>
      <c r="I32" s="4">
        <v>0</v>
      </c>
      <c r="K32" s="5" t="b">
        <v>0</v>
      </c>
      <c r="L32" s="5" t="b">
        <v>0</v>
      </c>
      <c r="M32" s="5" t="b">
        <v>0</v>
      </c>
      <c r="N32" s="5" t="b">
        <v>0</v>
      </c>
      <c r="O32" s="5" t="b">
        <v>1</v>
      </c>
      <c r="P32" s="4">
        <v>0</v>
      </c>
      <c r="Q32" s="4">
        <v>0</v>
      </c>
      <c r="R32" s="8" t="s">
        <v>1412</v>
      </c>
      <c r="T32" s="4">
        <f t="shared" si="15"/>
        <v>38132667</v>
      </c>
      <c r="U32" s="6" t="str">
        <f t="shared" si="16"/>
        <v>|闪避率(乘法)%=15_30_45_60=float|持续时间=1=float|持续时间(抗性)=0.5=float|魔法效果=52909003=int</v>
      </c>
      <c r="V32" s="7" t="str">
        <f t="shared" si="17"/>
        <v>|闪避率(乘法)%=15_30_45_60=float|持续时间=1=float|持续时间(抗性)=0.5=float|魔法效果=52909003=int</v>
      </c>
      <c r="W32" s="7" t="str">
        <f>_xlfn.IFNA(IF(VLOOKUP($T32,技能模板!$B:$BA,2*W$1,FALSE)&lt;&gt;"",VLOOKUP($T32,技能模板!$B:$BA,2*W$1,FALSE),""),"")</f>
        <v>闪避率(乘法)%</v>
      </c>
      <c r="X32" s="4" t="s">
        <v>160</v>
      </c>
      <c r="Y32" s="7" t="str">
        <f>_xlfn.IFNA(VLOOKUP($T32,技能模板!$B:$BA,2*W$1+1,FALSE),"")</f>
        <v>float</v>
      </c>
      <c r="Z32" s="7" t="str">
        <f t="shared" si="0"/>
        <v>|持续时间=1=float|持续时间(抗性)=0.5=float|魔法效果=52909003=int</v>
      </c>
      <c r="AA32" s="7" t="str">
        <f>_xlfn.IFNA(IF(VLOOKUP($T32,技能模板!$B:$BA,2*AA$1,FALSE)&lt;&gt;"",VLOOKUP($T32,技能模板!$B:$BA,2*AA$1,FALSE),""),"")</f>
        <v>持续时间</v>
      </c>
      <c r="AB32" s="4">
        <v>1</v>
      </c>
      <c r="AC32" s="7" t="str">
        <f>_xlfn.IFNA(VLOOKUP($T32,技能模板!$B:$BA,2*AA$1+1,FALSE),"")</f>
        <v>float</v>
      </c>
      <c r="AD32" s="7" t="str">
        <f t="shared" si="1"/>
        <v>|持续时间(抗性)=0.5=float|魔法效果=52909003=int</v>
      </c>
      <c r="AE32" s="7" t="str">
        <f>_xlfn.IFNA(IF(VLOOKUP($T32,技能模板!$B:$BA,2*AE$1,FALSE)&lt;&gt;"",VLOOKUP($T32,技能模板!$B:$BA,2*AE$1,FALSE),""),"")</f>
        <v>持续时间(抗性)</v>
      </c>
      <c r="AF32" s="4">
        <v>0.5</v>
      </c>
      <c r="AG32" s="7" t="str">
        <f>_xlfn.IFNA(VLOOKUP($T32,技能模板!$B:$BA,2*AE$1+1,FALSE),"")</f>
        <v>float</v>
      </c>
      <c r="AH32" s="7" t="str">
        <f t="shared" si="2"/>
        <v>|魔法效果=52909003=int</v>
      </c>
      <c r="AI32" s="7" t="str">
        <f>_xlfn.IFNA(IF(VLOOKUP($T32,技能模板!$B:$BA,2*AI$1,FALSE)&lt;&gt;"",VLOOKUP($T32,技能模板!$B:$BA,2*AI$1,FALSE),""),"")</f>
        <v>魔法效果</v>
      </c>
      <c r="AJ32" s="4">
        <v>52909003</v>
      </c>
      <c r="AK32" s="7" t="str">
        <f>_xlfn.IFNA(VLOOKUP($T32,技能模板!$B:$BA,2*AI$1+1,FALSE),"")</f>
        <v>int</v>
      </c>
      <c r="AL32" s="7" t="str">
        <f t="shared" si="3"/>
        <v/>
      </c>
      <c r="AM32" s="7" t="str">
        <f>_xlfn.IFNA(IF(VLOOKUP($T32,技能模板!$B:$BA,2*AM$1,FALSE)&lt;&gt;"",VLOOKUP($T32,技能模板!$B:$BA,2*AM$1,FALSE),""),"")</f>
        <v/>
      </c>
      <c r="AO32" s="7">
        <f>_xlfn.IFNA(VLOOKUP($T32,技能模板!$B:$BA,2*AM$1+1,FALSE),"")</f>
        <v>0</v>
      </c>
      <c r="AP32" s="7" t="str">
        <f t="shared" si="4"/>
        <v/>
      </c>
      <c r="AQ32" s="7" t="str">
        <f>_xlfn.IFNA(IF(VLOOKUP($T32,技能模板!$B:$BA,2*AQ$1,FALSE)&lt;&gt;"",VLOOKUP($T32,技能模板!$B:$BA,2*AQ$1,FALSE),""),"")</f>
        <v/>
      </c>
      <c r="AS32" s="7">
        <f>_xlfn.IFNA(VLOOKUP($T32,技能模板!$B:$BA,2*AQ$1+1,FALSE),"")</f>
        <v>0</v>
      </c>
      <c r="AT32" s="7" t="str">
        <f t="shared" si="5"/>
        <v/>
      </c>
      <c r="AU32" s="7" t="str">
        <f>_xlfn.IFNA(IF(VLOOKUP($T32,技能模板!$B:$BA,2*AU$1,FALSE)&lt;&gt;"",VLOOKUP($T32,技能模板!$B:$BA,2*AU$1,FALSE),""),"")</f>
        <v/>
      </c>
      <c r="AW32" s="7">
        <f>_xlfn.IFNA(VLOOKUP($T32,技能模板!$B:$BA,2*AU$1+1,FALSE),"")</f>
        <v>0</v>
      </c>
      <c r="AX32" s="7" t="str">
        <f t="shared" si="6"/>
        <v/>
      </c>
      <c r="AY32" s="7" t="str">
        <f>_xlfn.IFNA(IF(VLOOKUP($T32,技能模板!$B:$BA,2*AY$1,FALSE)&lt;&gt;"",VLOOKUP($T32,技能模板!$B:$BA,2*AY$1,FALSE),""),"")</f>
        <v/>
      </c>
      <c r="BA32" s="7">
        <f>_xlfn.IFNA(VLOOKUP($T32,技能模板!$B:$BA,2*AY$1+1,FALSE),"")</f>
        <v>0</v>
      </c>
      <c r="BB32" s="7" t="str">
        <f t="shared" si="7"/>
        <v/>
      </c>
      <c r="BC32" s="7" t="str">
        <f>_xlfn.IFNA(IF(VLOOKUP($T32,技能模板!$B:$BA,2*BC$1,FALSE)&lt;&gt;"",VLOOKUP($T32,技能模板!$B:$BA,2*BC$1,FALSE),""),"")</f>
        <v/>
      </c>
      <c r="BE32" s="7">
        <f>_xlfn.IFNA(VLOOKUP($T32,技能模板!$B:$BA,2*BC$1+1,FALSE),"")</f>
        <v>0</v>
      </c>
      <c r="BF32" s="7" t="str">
        <f t="shared" si="8"/>
        <v/>
      </c>
      <c r="BG32" s="7" t="str">
        <f>_xlfn.IFNA(IF(VLOOKUP($T32,技能模板!$B:$BA,2*BG$1,FALSE)&lt;&gt;"",VLOOKUP($T32,技能模板!$B:$BA,2*BG$1,FALSE),""),"")</f>
        <v/>
      </c>
      <c r="BI32" s="7">
        <f>_xlfn.IFNA(VLOOKUP($T32,技能模板!$B:$BA,2*BG$1+1,FALSE),"")</f>
        <v>0</v>
      </c>
      <c r="BJ32" s="7" t="str">
        <f t="shared" si="9"/>
        <v/>
      </c>
      <c r="BK32" s="7" t="str">
        <f>_xlfn.IFNA(IF(VLOOKUP($T32,技能模板!$B:$BA,2*BK$1,FALSE)&lt;&gt;"",VLOOKUP($T32,技能模板!$B:$BA,2*BK$1,FALSE),""),"")</f>
        <v/>
      </c>
      <c r="BM32" s="7">
        <f>_xlfn.IFNA(VLOOKUP($T32,技能模板!$B:$BA,2*BK$1+1,FALSE),"")</f>
        <v>0</v>
      </c>
      <c r="BN32" s="7" t="str">
        <f t="shared" si="10"/>
        <v/>
      </c>
      <c r="BO32" s="7" t="str">
        <f>_xlfn.IFNA(IF(VLOOKUP($T32,技能模板!$B:$BA,2*BO$1,FALSE)&lt;&gt;"",VLOOKUP($T32,技能模板!$B:$BA,2*BO$1,FALSE),""),"")</f>
        <v/>
      </c>
      <c r="BQ32" s="7">
        <f>_xlfn.IFNA(VLOOKUP($T32,技能模板!$B:$BA,2*BO$1+1,FALSE),"")</f>
        <v>0</v>
      </c>
      <c r="BR32" s="7" t="str">
        <f t="shared" si="11"/>
        <v/>
      </c>
      <c r="BS32" s="7" t="str">
        <f>_xlfn.IFNA(IF(VLOOKUP($T32,技能模板!$B:$BA,2*BS$1,FALSE)&lt;&gt;"",VLOOKUP($T32,技能模板!$B:$BA,2*BS$1,FALSE),""),"")</f>
        <v/>
      </c>
      <c r="BU32" s="7">
        <f>_xlfn.IFNA(VLOOKUP($T32,技能模板!$B:$BA,2*BS$1+1,FALSE),"")</f>
        <v>0</v>
      </c>
      <c r="BV32" s="7" t="str">
        <f t="shared" si="12"/>
        <v/>
      </c>
      <c r="BW32" s="7" t="str">
        <f>_xlfn.IFNA(IF(VLOOKUP($T32,技能模板!$B:$BA,2*BW$1,FALSE)&lt;&gt;"",VLOOKUP($T32,技能模板!$B:$BA,2*BW$1,FALSE),""),"")</f>
        <v/>
      </c>
      <c r="BY32" s="7">
        <f>_xlfn.IFNA(VLOOKUP($T32,技能模板!$B:$BA,2*BW$1+1,FALSE),"")</f>
        <v>0</v>
      </c>
      <c r="BZ32" s="7" t="str">
        <f t="shared" si="13"/>
        <v/>
      </c>
      <c r="CA32" s="7" t="str">
        <f>_xlfn.IFNA(IF(VLOOKUP($T32,技能模板!$B:$BA,2*CA$1,FALSE)&lt;&gt;"",VLOOKUP($T32,技能模板!$B:$BA,2*CA$1,FALSE),""),"")</f>
        <v/>
      </c>
      <c r="CC32" s="7">
        <f>_xlfn.IFNA(VLOOKUP($T32,技能模板!$B:$BA,2*CA$1+1,FALSE),"")</f>
        <v>0</v>
      </c>
    </row>
    <row r="33" spans="1:81">
      <c r="A33" s="4">
        <v>38132668</v>
      </c>
      <c r="B33" s="4" t="s">
        <v>165</v>
      </c>
      <c r="C33" s="9" t="s">
        <v>166</v>
      </c>
      <c r="D33" s="4" t="str">
        <f t="shared" si="14"/>
        <v>夜影</v>
      </c>
      <c r="E33" s="4" t="s">
        <v>167</v>
      </c>
      <c r="F33" s="4">
        <v>134248058</v>
      </c>
      <c r="G33" s="4" t="s">
        <v>46</v>
      </c>
      <c r="H33" s="4">
        <v>4</v>
      </c>
      <c r="I33" s="4">
        <v>0</v>
      </c>
      <c r="K33" s="5" t="b">
        <v>0</v>
      </c>
      <c r="L33" s="5" t="b">
        <v>0</v>
      </c>
      <c r="M33" s="5" t="b">
        <v>0</v>
      </c>
      <c r="N33" s="5" t="b">
        <v>0</v>
      </c>
      <c r="O33" s="5" t="b">
        <v>1</v>
      </c>
      <c r="P33" s="4">
        <v>0</v>
      </c>
      <c r="Q33" s="4">
        <v>0</v>
      </c>
      <c r="R33" s="8" t="s">
        <v>1413</v>
      </c>
      <c r="T33" s="4">
        <f t="shared" si="15"/>
        <v>38132668</v>
      </c>
      <c r="U33" s="6" t="str">
        <f t="shared" si="16"/>
        <v>|概率%=1_2_3_4=float|持续时间=0.75=float</v>
      </c>
      <c r="V33" s="7" t="str">
        <f t="shared" si="17"/>
        <v>|概率%=1_2_3_4=float|持续时间=0.75=float</v>
      </c>
      <c r="W33" s="7" t="str">
        <f>_xlfn.IFNA(IF(VLOOKUP($T33,技能模板!$B:$BA,2*W$1,FALSE)&lt;&gt;"",VLOOKUP($T33,技能模板!$B:$BA,2*W$1,FALSE),""),"")</f>
        <v>概率%</v>
      </c>
      <c r="X33" s="4" t="s">
        <v>171</v>
      </c>
      <c r="Y33" s="7" t="str">
        <f>_xlfn.IFNA(VLOOKUP($T33,技能模板!$B:$BA,2*W$1+1,FALSE),"")</f>
        <v>float</v>
      </c>
      <c r="Z33" s="7" t="str">
        <f t="shared" si="0"/>
        <v>|持续时间=0.75=float</v>
      </c>
      <c r="AA33" s="7" t="str">
        <f>_xlfn.IFNA(IF(VLOOKUP($T33,技能模板!$B:$BA,2*AA$1,FALSE)&lt;&gt;"",VLOOKUP($T33,技能模板!$B:$BA,2*AA$1,FALSE),""),"")</f>
        <v>持续时间</v>
      </c>
      <c r="AB33" s="4">
        <v>0.75</v>
      </c>
      <c r="AC33" s="7" t="str">
        <f>_xlfn.IFNA(VLOOKUP($T33,技能模板!$B:$BA,2*AA$1+1,FALSE),"")</f>
        <v>float</v>
      </c>
      <c r="AD33" s="7" t="str">
        <f t="shared" si="1"/>
        <v/>
      </c>
      <c r="AE33" s="7" t="str">
        <f>_xlfn.IFNA(IF(VLOOKUP($T33,技能模板!$B:$BA,2*AE$1,FALSE)&lt;&gt;"",VLOOKUP($T33,技能模板!$B:$BA,2*AE$1,FALSE),""),"")</f>
        <v/>
      </c>
      <c r="AG33" s="7">
        <f>_xlfn.IFNA(VLOOKUP($T33,技能模板!$B:$BA,2*AE$1+1,FALSE),"")</f>
        <v>0</v>
      </c>
      <c r="AH33" s="7" t="str">
        <f t="shared" si="2"/>
        <v/>
      </c>
      <c r="AI33" s="7" t="str">
        <f>_xlfn.IFNA(IF(VLOOKUP($T33,技能模板!$B:$BA,2*AI$1,FALSE)&lt;&gt;"",VLOOKUP($T33,技能模板!$B:$BA,2*AI$1,FALSE),""),"")</f>
        <v/>
      </c>
      <c r="AK33" s="7">
        <f>_xlfn.IFNA(VLOOKUP($T33,技能模板!$B:$BA,2*AI$1+1,FALSE),"")</f>
        <v>0</v>
      </c>
      <c r="AL33" s="7" t="str">
        <f t="shared" si="3"/>
        <v/>
      </c>
      <c r="AM33" s="7" t="str">
        <f>_xlfn.IFNA(IF(VLOOKUP($T33,技能模板!$B:$BA,2*AM$1,FALSE)&lt;&gt;"",VLOOKUP($T33,技能模板!$B:$BA,2*AM$1,FALSE),""),"")</f>
        <v/>
      </c>
      <c r="AO33" s="7">
        <f>_xlfn.IFNA(VLOOKUP($T33,技能模板!$B:$BA,2*AM$1+1,FALSE),"")</f>
        <v>0</v>
      </c>
      <c r="AP33" s="7" t="str">
        <f t="shared" si="4"/>
        <v/>
      </c>
      <c r="AQ33" s="7" t="str">
        <f>_xlfn.IFNA(IF(VLOOKUP($T33,技能模板!$B:$BA,2*AQ$1,FALSE)&lt;&gt;"",VLOOKUP($T33,技能模板!$B:$BA,2*AQ$1,FALSE),""),"")</f>
        <v/>
      </c>
      <c r="AS33" s="7">
        <f>_xlfn.IFNA(VLOOKUP($T33,技能模板!$B:$BA,2*AQ$1+1,FALSE),"")</f>
        <v>0</v>
      </c>
      <c r="AT33" s="7" t="str">
        <f t="shared" si="5"/>
        <v/>
      </c>
      <c r="AU33" s="7" t="str">
        <f>_xlfn.IFNA(IF(VLOOKUP($T33,技能模板!$B:$BA,2*AU$1,FALSE)&lt;&gt;"",VLOOKUP($T33,技能模板!$B:$BA,2*AU$1,FALSE),""),"")</f>
        <v/>
      </c>
      <c r="AW33" s="7">
        <f>_xlfn.IFNA(VLOOKUP($T33,技能模板!$B:$BA,2*AU$1+1,FALSE),"")</f>
        <v>0</v>
      </c>
      <c r="AX33" s="7" t="str">
        <f t="shared" si="6"/>
        <v/>
      </c>
      <c r="AY33" s="7" t="str">
        <f>_xlfn.IFNA(IF(VLOOKUP($T33,技能模板!$B:$BA,2*AY$1,FALSE)&lt;&gt;"",VLOOKUP($T33,技能模板!$B:$BA,2*AY$1,FALSE),""),"")</f>
        <v/>
      </c>
      <c r="BA33" s="7">
        <f>_xlfn.IFNA(VLOOKUP($T33,技能模板!$B:$BA,2*AY$1+1,FALSE),"")</f>
        <v>0</v>
      </c>
      <c r="BB33" s="7" t="str">
        <f t="shared" si="7"/>
        <v/>
      </c>
      <c r="BC33" s="7" t="str">
        <f>_xlfn.IFNA(IF(VLOOKUP($T33,技能模板!$B:$BA,2*BC$1,FALSE)&lt;&gt;"",VLOOKUP($T33,技能模板!$B:$BA,2*BC$1,FALSE),""),"")</f>
        <v/>
      </c>
      <c r="BE33" s="7">
        <f>_xlfn.IFNA(VLOOKUP($T33,技能模板!$B:$BA,2*BC$1+1,FALSE),"")</f>
        <v>0</v>
      </c>
      <c r="BF33" s="7" t="str">
        <f t="shared" si="8"/>
        <v/>
      </c>
      <c r="BG33" s="7" t="str">
        <f>_xlfn.IFNA(IF(VLOOKUP($T33,技能模板!$B:$BA,2*BG$1,FALSE)&lt;&gt;"",VLOOKUP($T33,技能模板!$B:$BA,2*BG$1,FALSE),""),"")</f>
        <v/>
      </c>
      <c r="BI33" s="7">
        <f>_xlfn.IFNA(VLOOKUP($T33,技能模板!$B:$BA,2*BG$1+1,FALSE),"")</f>
        <v>0</v>
      </c>
      <c r="BJ33" s="7" t="str">
        <f t="shared" si="9"/>
        <v/>
      </c>
      <c r="BK33" s="7" t="str">
        <f>_xlfn.IFNA(IF(VLOOKUP($T33,技能模板!$B:$BA,2*BK$1,FALSE)&lt;&gt;"",VLOOKUP($T33,技能模板!$B:$BA,2*BK$1,FALSE),""),"")</f>
        <v/>
      </c>
      <c r="BM33" s="7">
        <f>_xlfn.IFNA(VLOOKUP($T33,技能模板!$B:$BA,2*BK$1+1,FALSE),"")</f>
        <v>0</v>
      </c>
      <c r="BN33" s="7" t="str">
        <f t="shared" si="10"/>
        <v/>
      </c>
      <c r="BO33" s="7" t="str">
        <f>_xlfn.IFNA(IF(VLOOKUP($T33,技能模板!$B:$BA,2*BO$1,FALSE)&lt;&gt;"",VLOOKUP($T33,技能模板!$B:$BA,2*BO$1,FALSE),""),"")</f>
        <v/>
      </c>
      <c r="BQ33" s="7">
        <f>_xlfn.IFNA(VLOOKUP($T33,技能模板!$B:$BA,2*BO$1+1,FALSE),"")</f>
        <v>0</v>
      </c>
      <c r="BR33" s="7" t="str">
        <f t="shared" si="11"/>
        <v/>
      </c>
      <c r="BS33" s="7" t="str">
        <f>_xlfn.IFNA(IF(VLOOKUP($T33,技能模板!$B:$BA,2*BS$1,FALSE)&lt;&gt;"",VLOOKUP($T33,技能模板!$B:$BA,2*BS$1,FALSE),""),"")</f>
        <v/>
      </c>
      <c r="BU33" s="7">
        <f>_xlfn.IFNA(VLOOKUP($T33,技能模板!$B:$BA,2*BS$1+1,FALSE),"")</f>
        <v>0</v>
      </c>
      <c r="BV33" s="7" t="str">
        <f t="shared" si="12"/>
        <v/>
      </c>
      <c r="BW33" s="7" t="str">
        <f>_xlfn.IFNA(IF(VLOOKUP($T33,技能模板!$B:$BA,2*BW$1,FALSE)&lt;&gt;"",VLOOKUP($T33,技能模板!$B:$BA,2*BW$1,FALSE),""),"")</f>
        <v/>
      </c>
      <c r="BY33" s="7">
        <f>_xlfn.IFNA(VLOOKUP($T33,技能模板!$B:$BA,2*BW$1+1,FALSE),"")</f>
        <v>0</v>
      </c>
      <c r="BZ33" s="7" t="str">
        <f t="shared" si="13"/>
        <v/>
      </c>
      <c r="CA33" s="7" t="str">
        <f>_xlfn.IFNA(IF(VLOOKUP($T33,技能模板!$B:$BA,2*CA$1,FALSE)&lt;&gt;"",VLOOKUP($T33,技能模板!$B:$BA,2*CA$1,FALSE),""),"")</f>
        <v/>
      </c>
      <c r="CC33" s="7">
        <f>_xlfn.IFNA(VLOOKUP($T33,技能模板!$B:$BA,2*CA$1+1,FALSE),"")</f>
        <v>0</v>
      </c>
    </row>
    <row r="34" spans="1:81">
      <c r="A34" s="4">
        <v>38132669</v>
      </c>
      <c r="B34" s="4" t="s">
        <v>173</v>
      </c>
      <c r="C34" s="9" t="s">
        <v>174</v>
      </c>
      <c r="D34" s="4" t="str">
        <f t="shared" si="14"/>
        <v>吸血光环</v>
      </c>
      <c r="E34" s="4" t="s">
        <v>175</v>
      </c>
      <c r="F34" s="4">
        <v>134278325</v>
      </c>
      <c r="G34" s="4" t="s">
        <v>46</v>
      </c>
      <c r="H34" s="4">
        <v>4</v>
      </c>
      <c r="I34" s="4">
        <v>0</v>
      </c>
      <c r="J34" s="8" t="s">
        <v>107</v>
      </c>
      <c r="K34" s="5" t="b">
        <v>0</v>
      </c>
      <c r="L34" s="5" t="b">
        <v>0</v>
      </c>
      <c r="M34" s="5" t="b">
        <v>0</v>
      </c>
      <c r="N34" s="5" t="b">
        <v>0</v>
      </c>
      <c r="O34" s="5" t="b">
        <v>1</v>
      </c>
      <c r="P34" s="4">
        <v>0</v>
      </c>
      <c r="Q34" s="4">
        <v>0</v>
      </c>
      <c r="R34" s="8" t="s">
        <v>1414</v>
      </c>
      <c r="T34" s="4">
        <f t="shared" si="15"/>
        <v>38132669</v>
      </c>
      <c r="U34" s="6" t="str">
        <f t="shared" si="16"/>
        <v>|物理吸血%=15_30_45_60=float|影响范围=800=float|魔法效果=52909005=int</v>
      </c>
      <c r="V34" s="7" t="str">
        <f t="shared" si="17"/>
        <v>|物理吸血%=15_30_45_60=float|影响范围=800=float|魔法效果=52909005=int</v>
      </c>
      <c r="W34" s="7" t="str">
        <f>_xlfn.IFNA(IF(VLOOKUP($T34,技能模板!$B:$BA,2*W$1,FALSE)&lt;&gt;"",VLOOKUP($T34,技能模板!$B:$BA,2*W$1,FALSE),""),"")</f>
        <v>物理吸血%</v>
      </c>
      <c r="X34" s="4" t="s">
        <v>160</v>
      </c>
      <c r="Y34" s="7" t="str">
        <f>_xlfn.IFNA(VLOOKUP($T34,技能模板!$B:$BA,2*W$1+1,FALSE),"")</f>
        <v>float</v>
      </c>
      <c r="Z34" s="7" t="str">
        <f t="shared" si="0"/>
        <v>|影响范围=800=float|魔法效果=52909005=int</v>
      </c>
      <c r="AA34" s="7" t="str">
        <f>_xlfn.IFNA(IF(VLOOKUP($T34,技能模板!$B:$BA,2*AA$1,FALSE)&lt;&gt;"",VLOOKUP($T34,技能模板!$B:$BA,2*AA$1,FALSE),""),"")</f>
        <v>影响范围</v>
      </c>
      <c r="AB34" s="4">
        <v>800</v>
      </c>
      <c r="AC34" s="7" t="str">
        <f>_xlfn.IFNA(VLOOKUP($T34,技能模板!$B:$BA,2*AA$1+1,FALSE),"")</f>
        <v>float</v>
      </c>
      <c r="AD34" s="7" t="str">
        <f t="shared" si="1"/>
        <v>|魔法效果=52909005=int</v>
      </c>
      <c r="AE34" s="7" t="str">
        <f>_xlfn.IFNA(IF(VLOOKUP($T34,技能模板!$B:$BA,2*AE$1,FALSE)&lt;&gt;"",VLOOKUP($T34,技能模板!$B:$BA,2*AE$1,FALSE),""),"")</f>
        <v>魔法效果</v>
      </c>
      <c r="AF34" s="4">
        <v>52909005</v>
      </c>
      <c r="AG34" s="7" t="str">
        <f>_xlfn.IFNA(VLOOKUP($T34,技能模板!$B:$BA,2*AE$1+1,FALSE),"")</f>
        <v>int</v>
      </c>
      <c r="AH34" s="7" t="str">
        <f t="shared" si="2"/>
        <v/>
      </c>
      <c r="AI34" s="7" t="str">
        <f>_xlfn.IFNA(IF(VLOOKUP($T34,技能模板!$B:$BA,2*AI$1,FALSE)&lt;&gt;"",VLOOKUP($T34,技能模板!$B:$BA,2*AI$1,FALSE),""),"")</f>
        <v/>
      </c>
      <c r="AK34" s="7">
        <f>_xlfn.IFNA(VLOOKUP($T34,技能模板!$B:$BA,2*AI$1+1,FALSE),"")</f>
        <v>0</v>
      </c>
      <c r="AL34" s="7" t="str">
        <f t="shared" si="3"/>
        <v/>
      </c>
      <c r="AM34" s="7" t="str">
        <f>_xlfn.IFNA(IF(VLOOKUP($T34,技能模板!$B:$BA,2*AM$1,FALSE)&lt;&gt;"",VLOOKUP($T34,技能模板!$B:$BA,2*AM$1,FALSE),""),"")</f>
        <v/>
      </c>
      <c r="AO34" s="7">
        <f>_xlfn.IFNA(VLOOKUP($T34,技能模板!$B:$BA,2*AM$1+1,FALSE),"")</f>
        <v>0</v>
      </c>
      <c r="AP34" s="7" t="str">
        <f t="shared" si="4"/>
        <v/>
      </c>
      <c r="AQ34" s="7" t="str">
        <f>_xlfn.IFNA(IF(VLOOKUP($T34,技能模板!$B:$BA,2*AQ$1,FALSE)&lt;&gt;"",VLOOKUP($T34,技能模板!$B:$BA,2*AQ$1,FALSE),""),"")</f>
        <v/>
      </c>
      <c r="AS34" s="7">
        <f>_xlfn.IFNA(VLOOKUP($T34,技能模板!$B:$BA,2*AQ$1+1,FALSE),"")</f>
        <v>0</v>
      </c>
      <c r="AT34" s="7" t="str">
        <f t="shared" si="5"/>
        <v/>
      </c>
      <c r="AU34" s="7" t="str">
        <f>_xlfn.IFNA(IF(VLOOKUP($T34,技能模板!$B:$BA,2*AU$1,FALSE)&lt;&gt;"",VLOOKUP($T34,技能模板!$B:$BA,2*AU$1,FALSE),""),"")</f>
        <v/>
      </c>
      <c r="AW34" s="7">
        <f>_xlfn.IFNA(VLOOKUP($T34,技能模板!$B:$BA,2*AU$1+1,FALSE),"")</f>
        <v>0</v>
      </c>
      <c r="AX34" s="7" t="str">
        <f t="shared" si="6"/>
        <v/>
      </c>
      <c r="AY34" s="7" t="str">
        <f>_xlfn.IFNA(IF(VLOOKUP($T34,技能模板!$B:$BA,2*AY$1,FALSE)&lt;&gt;"",VLOOKUP($T34,技能模板!$B:$BA,2*AY$1,FALSE),""),"")</f>
        <v/>
      </c>
      <c r="BA34" s="7">
        <f>_xlfn.IFNA(VLOOKUP($T34,技能模板!$B:$BA,2*AY$1+1,FALSE),"")</f>
        <v>0</v>
      </c>
      <c r="BB34" s="7" t="str">
        <f t="shared" si="7"/>
        <v/>
      </c>
      <c r="BC34" s="7" t="str">
        <f>_xlfn.IFNA(IF(VLOOKUP($T34,技能模板!$B:$BA,2*BC$1,FALSE)&lt;&gt;"",VLOOKUP($T34,技能模板!$B:$BA,2*BC$1,FALSE),""),"")</f>
        <v/>
      </c>
      <c r="BE34" s="7">
        <f>_xlfn.IFNA(VLOOKUP($T34,技能模板!$B:$BA,2*BC$1+1,FALSE),"")</f>
        <v>0</v>
      </c>
      <c r="BF34" s="7" t="str">
        <f t="shared" si="8"/>
        <v/>
      </c>
      <c r="BG34" s="7" t="str">
        <f>_xlfn.IFNA(IF(VLOOKUP($T34,技能模板!$B:$BA,2*BG$1,FALSE)&lt;&gt;"",VLOOKUP($T34,技能模板!$B:$BA,2*BG$1,FALSE),""),"")</f>
        <v/>
      </c>
      <c r="BI34" s="7">
        <f>_xlfn.IFNA(VLOOKUP($T34,技能模板!$B:$BA,2*BG$1+1,FALSE),"")</f>
        <v>0</v>
      </c>
      <c r="BJ34" s="7" t="str">
        <f t="shared" si="9"/>
        <v/>
      </c>
      <c r="BK34" s="7" t="str">
        <f>_xlfn.IFNA(IF(VLOOKUP($T34,技能模板!$B:$BA,2*BK$1,FALSE)&lt;&gt;"",VLOOKUP($T34,技能模板!$B:$BA,2*BK$1,FALSE),""),"")</f>
        <v/>
      </c>
      <c r="BM34" s="7">
        <f>_xlfn.IFNA(VLOOKUP($T34,技能模板!$B:$BA,2*BK$1+1,FALSE),"")</f>
        <v>0</v>
      </c>
      <c r="BN34" s="7" t="str">
        <f t="shared" si="10"/>
        <v/>
      </c>
      <c r="BO34" s="7" t="str">
        <f>_xlfn.IFNA(IF(VLOOKUP($T34,技能模板!$B:$BA,2*BO$1,FALSE)&lt;&gt;"",VLOOKUP($T34,技能模板!$B:$BA,2*BO$1,FALSE),""),"")</f>
        <v/>
      </c>
      <c r="BQ34" s="7">
        <f>_xlfn.IFNA(VLOOKUP($T34,技能模板!$B:$BA,2*BO$1+1,FALSE),"")</f>
        <v>0</v>
      </c>
      <c r="BR34" s="7" t="str">
        <f t="shared" si="11"/>
        <v/>
      </c>
      <c r="BS34" s="7" t="str">
        <f>_xlfn.IFNA(IF(VLOOKUP($T34,技能模板!$B:$BA,2*BS$1,FALSE)&lt;&gt;"",VLOOKUP($T34,技能模板!$B:$BA,2*BS$1,FALSE),""),"")</f>
        <v/>
      </c>
      <c r="BU34" s="7">
        <f>_xlfn.IFNA(VLOOKUP($T34,技能模板!$B:$BA,2*BS$1+1,FALSE),"")</f>
        <v>0</v>
      </c>
      <c r="BV34" s="7" t="str">
        <f t="shared" si="12"/>
        <v/>
      </c>
      <c r="BW34" s="7" t="str">
        <f>_xlfn.IFNA(IF(VLOOKUP($T34,技能模板!$B:$BA,2*BW$1,FALSE)&lt;&gt;"",VLOOKUP($T34,技能模板!$B:$BA,2*BW$1,FALSE),""),"")</f>
        <v/>
      </c>
      <c r="BY34" s="7">
        <f>_xlfn.IFNA(VLOOKUP($T34,技能模板!$B:$BA,2*BW$1+1,FALSE),"")</f>
        <v>0</v>
      </c>
      <c r="BZ34" s="7" t="str">
        <f t="shared" si="13"/>
        <v/>
      </c>
      <c r="CA34" s="7" t="str">
        <f>_xlfn.IFNA(IF(VLOOKUP($T34,技能模板!$B:$BA,2*CA$1,FALSE)&lt;&gt;"",VLOOKUP($T34,技能模板!$B:$BA,2*CA$1,FALSE),""),"")</f>
        <v/>
      </c>
      <c r="CC34" s="7">
        <f>_xlfn.IFNA(VLOOKUP($T34,技能模板!$B:$BA,2*CA$1+1,FALSE),"")</f>
        <v>0</v>
      </c>
    </row>
    <row r="35" spans="1:81">
      <c r="A35" s="4">
        <v>38132670</v>
      </c>
      <c r="B35" s="4" t="s">
        <v>180</v>
      </c>
      <c r="C35" s="9" t="s">
        <v>181</v>
      </c>
      <c r="D35" s="4" t="str">
        <f t="shared" si="14"/>
        <v>狂怒光环</v>
      </c>
      <c r="E35" s="4" t="s">
        <v>182</v>
      </c>
      <c r="F35" s="4">
        <v>134257080</v>
      </c>
      <c r="G35" s="4" t="s">
        <v>46</v>
      </c>
      <c r="H35" s="4">
        <v>4</v>
      </c>
      <c r="I35" s="4">
        <v>0</v>
      </c>
      <c r="J35" s="8" t="s">
        <v>107</v>
      </c>
      <c r="K35" s="5" t="b">
        <v>0</v>
      </c>
      <c r="L35" s="5" t="b">
        <v>0</v>
      </c>
      <c r="M35" s="5" t="b">
        <v>0</v>
      </c>
      <c r="N35" s="5" t="b">
        <v>0</v>
      </c>
      <c r="O35" s="5" t="b">
        <v>1</v>
      </c>
      <c r="P35" s="4">
        <v>0</v>
      </c>
      <c r="Q35" s="4">
        <v>0</v>
      </c>
      <c r="R35" s="8" t="s">
        <v>1415</v>
      </c>
      <c r="T35" s="4">
        <f t="shared" si="15"/>
        <v>38132670</v>
      </c>
      <c r="U35" s="6" t="str">
        <f t="shared" si="16"/>
        <v>|触发间隔=4_3_2_1=float|概率%=8=float|附加攻速%=250=float|持续时间=1=float|影响范围=800=float|魔法效果=52909006=int|附加魔法效果=52912850=int</v>
      </c>
      <c r="V35" s="7" t="str">
        <f t="shared" si="17"/>
        <v>|触发间隔=4_3_2_1=float|概率%=8=float|附加攻速%=250=float|持续时间=1=float|影响范围=800=float|魔法效果=52909006=int|附加魔法效果=52912850=int</v>
      </c>
      <c r="W35" s="7" t="str">
        <f>_xlfn.IFNA(IF(VLOOKUP($T35,技能模板!$B:$BA,2*W$1,FALSE)&lt;&gt;"",VLOOKUP($T35,技能模板!$B:$BA,2*W$1,FALSE),""),"")</f>
        <v>触发间隔</v>
      </c>
      <c r="X35" s="4" t="s">
        <v>186</v>
      </c>
      <c r="Y35" s="7" t="str">
        <f>_xlfn.IFNA(VLOOKUP($T35,技能模板!$B:$BA,2*W$1+1,FALSE),"")</f>
        <v>float</v>
      </c>
      <c r="Z35" s="7" t="str">
        <f t="shared" si="0"/>
        <v>|概率%=8=float|附加攻速%=250=float|持续时间=1=float|影响范围=800=float|魔法效果=52909006=int|附加魔法效果=52912850=int</v>
      </c>
      <c r="AA35" s="7" t="str">
        <f>_xlfn.IFNA(IF(VLOOKUP($T35,技能模板!$B:$BA,2*AA$1,FALSE)&lt;&gt;"",VLOOKUP($T35,技能模板!$B:$BA,2*AA$1,FALSE),""),"")</f>
        <v>概率%</v>
      </c>
      <c r="AB35" s="4">
        <v>8</v>
      </c>
      <c r="AC35" s="7" t="str">
        <f>_xlfn.IFNA(VLOOKUP($T35,技能模板!$B:$BA,2*AA$1+1,FALSE),"")</f>
        <v>float</v>
      </c>
      <c r="AD35" s="7" t="str">
        <f t="shared" si="1"/>
        <v>|附加攻速%=250=float|持续时间=1=float|影响范围=800=float|魔法效果=52909006=int|附加魔法效果=52912850=int</v>
      </c>
      <c r="AE35" s="7" t="str">
        <f>_xlfn.IFNA(IF(VLOOKUP($T35,技能模板!$B:$BA,2*AE$1,FALSE)&lt;&gt;"",VLOOKUP($T35,技能模板!$B:$BA,2*AE$1,FALSE),""),"")</f>
        <v>附加攻速%</v>
      </c>
      <c r="AF35" s="4">
        <v>250</v>
      </c>
      <c r="AG35" s="7" t="str">
        <f>_xlfn.IFNA(VLOOKUP($T35,技能模板!$B:$BA,2*AE$1+1,FALSE),"")</f>
        <v>float</v>
      </c>
      <c r="AH35" s="7" t="str">
        <f t="shared" si="2"/>
        <v>|持续时间=1=float|影响范围=800=float|魔法效果=52909006=int|附加魔法效果=52912850=int</v>
      </c>
      <c r="AI35" s="7" t="str">
        <f>_xlfn.IFNA(IF(VLOOKUP($T35,技能模板!$B:$BA,2*AI$1,FALSE)&lt;&gt;"",VLOOKUP($T35,技能模板!$B:$BA,2*AI$1,FALSE),""),"")</f>
        <v>持续时间</v>
      </c>
      <c r="AJ35" s="4">
        <v>1</v>
      </c>
      <c r="AK35" s="7" t="str">
        <f>_xlfn.IFNA(VLOOKUP($T35,技能模板!$B:$BA,2*AI$1+1,FALSE),"")</f>
        <v>float</v>
      </c>
      <c r="AL35" s="7" t="str">
        <f t="shared" si="3"/>
        <v>|影响范围=800=float|魔法效果=52909006=int|附加魔法效果=52912850=int</v>
      </c>
      <c r="AM35" s="7" t="str">
        <f>_xlfn.IFNA(IF(VLOOKUP($T35,技能模板!$B:$BA,2*AM$1,FALSE)&lt;&gt;"",VLOOKUP($T35,技能模板!$B:$BA,2*AM$1,FALSE),""),"")</f>
        <v>影响范围</v>
      </c>
      <c r="AN35" s="4">
        <v>800</v>
      </c>
      <c r="AO35" s="7" t="str">
        <f>_xlfn.IFNA(VLOOKUP($T35,技能模板!$B:$BA,2*AM$1+1,FALSE),"")</f>
        <v>float</v>
      </c>
      <c r="AP35" s="7" t="str">
        <f t="shared" si="4"/>
        <v>|魔法效果=52909006=int|附加魔法效果=52912850=int</v>
      </c>
      <c r="AQ35" s="7" t="str">
        <f>_xlfn.IFNA(IF(VLOOKUP($T35,技能模板!$B:$BA,2*AQ$1,FALSE)&lt;&gt;"",VLOOKUP($T35,技能模板!$B:$BA,2*AQ$1,FALSE),""),"")</f>
        <v>魔法效果</v>
      </c>
      <c r="AR35" s="4">
        <v>52909006</v>
      </c>
      <c r="AS35" s="7" t="str">
        <f>_xlfn.IFNA(VLOOKUP($T35,技能模板!$B:$BA,2*AQ$1+1,FALSE),"")</f>
        <v>int</v>
      </c>
      <c r="AT35" s="7" t="str">
        <f t="shared" si="5"/>
        <v>|附加魔法效果=52912850=int</v>
      </c>
      <c r="AU35" s="7" t="str">
        <f>_xlfn.IFNA(IF(VLOOKUP($T35,技能模板!$B:$BA,2*AU$1,FALSE)&lt;&gt;"",VLOOKUP($T35,技能模板!$B:$BA,2*AU$1,FALSE),""),"")</f>
        <v>附加魔法效果</v>
      </c>
      <c r="AV35" s="4">
        <v>52912850</v>
      </c>
      <c r="AW35" s="7" t="str">
        <f>_xlfn.IFNA(VLOOKUP($T35,技能模板!$B:$BA,2*AU$1+1,FALSE),"")</f>
        <v>int</v>
      </c>
      <c r="AX35" s="7" t="str">
        <f t="shared" si="6"/>
        <v/>
      </c>
      <c r="AY35" s="7" t="str">
        <f>_xlfn.IFNA(IF(VLOOKUP($T35,技能模板!$B:$BA,2*AY$1,FALSE)&lt;&gt;"",VLOOKUP($T35,技能模板!$B:$BA,2*AY$1,FALSE),""),"")</f>
        <v/>
      </c>
      <c r="BA35" s="7">
        <f>_xlfn.IFNA(VLOOKUP($T35,技能模板!$B:$BA,2*AY$1+1,FALSE),"")</f>
        <v>0</v>
      </c>
      <c r="BB35" s="7" t="str">
        <f t="shared" si="7"/>
        <v/>
      </c>
      <c r="BC35" s="7" t="str">
        <f>_xlfn.IFNA(IF(VLOOKUP($T35,技能模板!$B:$BA,2*BC$1,FALSE)&lt;&gt;"",VLOOKUP($T35,技能模板!$B:$BA,2*BC$1,FALSE),""),"")</f>
        <v/>
      </c>
      <c r="BE35" s="7">
        <f>_xlfn.IFNA(VLOOKUP($T35,技能模板!$B:$BA,2*BC$1+1,FALSE),"")</f>
        <v>0</v>
      </c>
      <c r="BF35" s="7" t="str">
        <f t="shared" si="8"/>
        <v/>
      </c>
      <c r="BG35" s="7" t="str">
        <f>_xlfn.IFNA(IF(VLOOKUP($T35,技能模板!$B:$BA,2*BG$1,FALSE)&lt;&gt;"",VLOOKUP($T35,技能模板!$B:$BA,2*BG$1,FALSE),""),"")</f>
        <v/>
      </c>
      <c r="BI35" s="7">
        <f>_xlfn.IFNA(VLOOKUP($T35,技能模板!$B:$BA,2*BG$1+1,FALSE),"")</f>
        <v>0</v>
      </c>
      <c r="BJ35" s="7" t="str">
        <f t="shared" si="9"/>
        <v/>
      </c>
      <c r="BK35" s="7" t="str">
        <f>_xlfn.IFNA(IF(VLOOKUP($T35,技能模板!$B:$BA,2*BK$1,FALSE)&lt;&gt;"",VLOOKUP($T35,技能模板!$B:$BA,2*BK$1,FALSE),""),"")</f>
        <v/>
      </c>
      <c r="BM35" s="7">
        <f>_xlfn.IFNA(VLOOKUP($T35,技能模板!$B:$BA,2*BK$1+1,FALSE),"")</f>
        <v>0</v>
      </c>
      <c r="BN35" s="7" t="str">
        <f t="shared" si="10"/>
        <v/>
      </c>
      <c r="BO35" s="7" t="str">
        <f>_xlfn.IFNA(IF(VLOOKUP($T35,技能模板!$B:$BA,2*BO$1,FALSE)&lt;&gt;"",VLOOKUP($T35,技能模板!$B:$BA,2*BO$1,FALSE),""),"")</f>
        <v/>
      </c>
      <c r="BQ35" s="7">
        <f>_xlfn.IFNA(VLOOKUP($T35,技能模板!$B:$BA,2*BO$1+1,FALSE),"")</f>
        <v>0</v>
      </c>
      <c r="BR35" s="7" t="str">
        <f t="shared" si="11"/>
        <v/>
      </c>
      <c r="BS35" s="7" t="str">
        <f>_xlfn.IFNA(IF(VLOOKUP($T35,技能模板!$B:$BA,2*BS$1,FALSE)&lt;&gt;"",VLOOKUP($T35,技能模板!$B:$BA,2*BS$1,FALSE),""),"")</f>
        <v/>
      </c>
      <c r="BU35" s="7">
        <f>_xlfn.IFNA(VLOOKUP($T35,技能模板!$B:$BA,2*BS$1+1,FALSE),"")</f>
        <v>0</v>
      </c>
      <c r="BV35" s="7" t="str">
        <f t="shared" si="12"/>
        <v/>
      </c>
      <c r="BW35" s="7" t="str">
        <f>_xlfn.IFNA(IF(VLOOKUP($T35,技能模板!$B:$BA,2*BW$1,FALSE)&lt;&gt;"",VLOOKUP($T35,技能模板!$B:$BA,2*BW$1,FALSE),""),"")</f>
        <v/>
      </c>
      <c r="BY35" s="7">
        <f>_xlfn.IFNA(VLOOKUP($T35,技能模板!$B:$BA,2*BW$1+1,FALSE),"")</f>
        <v>0</v>
      </c>
      <c r="BZ35" s="7" t="str">
        <f t="shared" si="13"/>
        <v/>
      </c>
      <c r="CA35" s="7" t="str">
        <f>_xlfn.IFNA(IF(VLOOKUP($T35,技能模板!$B:$BA,2*CA$1,FALSE)&lt;&gt;"",VLOOKUP($T35,技能模板!$B:$BA,2*CA$1,FALSE),""),"")</f>
        <v/>
      </c>
      <c r="CC35" s="7">
        <f>_xlfn.IFNA(VLOOKUP($T35,技能模板!$B:$BA,2*CA$1+1,FALSE),"")</f>
        <v>0</v>
      </c>
    </row>
    <row r="36" spans="1:81">
      <c r="A36" s="4">
        <v>38132671</v>
      </c>
      <c r="B36" s="4" t="s">
        <v>195</v>
      </c>
      <c r="C36" s="9" t="s">
        <v>196</v>
      </c>
      <c r="D36" s="4" t="str">
        <f t="shared" si="14"/>
        <v>血轮回之力</v>
      </c>
      <c r="E36" s="4" t="s">
        <v>197</v>
      </c>
      <c r="F36" s="4">
        <v>134278518</v>
      </c>
      <c r="G36" s="8" t="s">
        <v>38</v>
      </c>
      <c r="H36" s="4">
        <v>1</v>
      </c>
      <c r="I36" s="4">
        <v>99999</v>
      </c>
      <c r="J36" s="8" t="s">
        <v>107</v>
      </c>
      <c r="K36" s="5" t="b">
        <v>1</v>
      </c>
      <c r="L36" s="5" t="b">
        <v>0</v>
      </c>
      <c r="M36" s="5" t="b">
        <v>1</v>
      </c>
      <c r="N36" s="5" t="b">
        <v>1</v>
      </c>
      <c r="O36" s="5" t="b">
        <v>1</v>
      </c>
      <c r="P36" s="4">
        <v>0</v>
      </c>
      <c r="Q36" s="4">
        <v>0</v>
      </c>
      <c r="R36" s="4" t="s">
        <v>198</v>
      </c>
      <c r="T36" s="4">
        <f t="shared" si="15"/>
        <v>38132671</v>
      </c>
      <c r="U36" s="6" t="str">
        <f t="shared" si="16"/>
        <v>|吸收属性%=80=float</v>
      </c>
      <c r="V36" s="7" t="str">
        <f t="shared" si="17"/>
        <v>|吸收属性%=80=float</v>
      </c>
      <c r="W36" s="7" t="str">
        <f>_xlfn.IFNA(IF(VLOOKUP($T36,技能模板!$B:$BA,2*W$1,FALSE)&lt;&gt;"",VLOOKUP($T36,技能模板!$B:$BA,2*W$1,FALSE),""),"")</f>
        <v>吸收属性%</v>
      </c>
      <c r="X36" s="4">
        <v>80</v>
      </c>
      <c r="Y36" s="7" t="str">
        <f>_xlfn.IFNA(VLOOKUP($T36,技能模板!$B:$BA,2*W$1+1,FALSE),"")</f>
        <v>float</v>
      </c>
      <c r="Z36" s="7" t="str">
        <f t="shared" si="0"/>
        <v/>
      </c>
      <c r="AA36" s="7" t="str">
        <f>_xlfn.IFNA(IF(VLOOKUP($T36,技能模板!$B:$BA,2*AA$1,FALSE)&lt;&gt;"",VLOOKUP($T36,技能模板!$B:$BA,2*AA$1,FALSE),""),"")</f>
        <v/>
      </c>
      <c r="AC36" s="7">
        <f>_xlfn.IFNA(VLOOKUP($T36,技能模板!$B:$BA,2*AA$1+1,FALSE),"")</f>
        <v>0</v>
      </c>
      <c r="AD36" s="7" t="str">
        <f t="shared" si="1"/>
        <v/>
      </c>
      <c r="AE36" s="7" t="str">
        <f>_xlfn.IFNA(IF(VLOOKUP($T36,技能模板!$B:$BA,2*AE$1,FALSE)&lt;&gt;"",VLOOKUP($T36,技能模板!$B:$BA,2*AE$1,FALSE),""),"")</f>
        <v/>
      </c>
      <c r="AG36" s="7">
        <f>_xlfn.IFNA(VLOOKUP($T36,技能模板!$B:$BA,2*AE$1+1,FALSE),"")</f>
        <v>0</v>
      </c>
      <c r="AH36" s="7" t="str">
        <f t="shared" si="2"/>
        <v/>
      </c>
      <c r="AI36" s="7" t="str">
        <f>_xlfn.IFNA(IF(VLOOKUP($T36,技能模板!$B:$BA,2*AI$1,FALSE)&lt;&gt;"",VLOOKUP($T36,技能模板!$B:$BA,2*AI$1,FALSE),""),"")</f>
        <v/>
      </c>
      <c r="AK36" s="7">
        <f>_xlfn.IFNA(VLOOKUP($T36,技能模板!$B:$BA,2*AI$1+1,FALSE),"")</f>
        <v>0</v>
      </c>
      <c r="AL36" s="7" t="str">
        <f t="shared" si="3"/>
        <v/>
      </c>
      <c r="AM36" s="7" t="str">
        <f>_xlfn.IFNA(IF(VLOOKUP($T36,技能模板!$B:$BA,2*AM$1,FALSE)&lt;&gt;"",VLOOKUP($T36,技能模板!$B:$BA,2*AM$1,FALSE),""),"")</f>
        <v/>
      </c>
      <c r="AO36" s="7">
        <f>_xlfn.IFNA(VLOOKUP($T36,技能模板!$B:$BA,2*AM$1+1,FALSE),"")</f>
        <v>0</v>
      </c>
      <c r="AP36" s="7" t="str">
        <f t="shared" si="4"/>
        <v/>
      </c>
      <c r="AQ36" s="7" t="str">
        <f>_xlfn.IFNA(IF(VLOOKUP($T36,技能模板!$B:$BA,2*AQ$1,FALSE)&lt;&gt;"",VLOOKUP($T36,技能模板!$B:$BA,2*AQ$1,FALSE),""),"")</f>
        <v/>
      </c>
      <c r="AS36" s="7">
        <f>_xlfn.IFNA(VLOOKUP($T36,技能模板!$B:$BA,2*AQ$1+1,FALSE),"")</f>
        <v>0</v>
      </c>
      <c r="AT36" s="7" t="str">
        <f t="shared" si="5"/>
        <v/>
      </c>
      <c r="AU36" s="7" t="str">
        <f>_xlfn.IFNA(IF(VLOOKUP($T36,技能模板!$B:$BA,2*AU$1,FALSE)&lt;&gt;"",VLOOKUP($T36,技能模板!$B:$BA,2*AU$1,FALSE),""),"")</f>
        <v/>
      </c>
      <c r="AW36" s="7">
        <f>_xlfn.IFNA(VLOOKUP($T36,技能模板!$B:$BA,2*AU$1+1,FALSE),"")</f>
        <v>0</v>
      </c>
      <c r="AX36" s="7" t="str">
        <f t="shared" si="6"/>
        <v/>
      </c>
      <c r="AY36" s="7" t="str">
        <f>_xlfn.IFNA(IF(VLOOKUP($T36,技能模板!$B:$BA,2*AY$1,FALSE)&lt;&gt;"",VLOOKUP($T36,技能模板!$B:$BA,2*AY$1,FALSE),""),"")</f>
        <v/>
      </c>
      <c r="BA36" s="7">
        <f>_xlfn.IFNA(VLOOKUP($T36,技能模板!$B:$BA,2*AY$1+1,FALSE),"")</f>
        <v>0</v>
      </c>
      <c r="BB36" s="7" t="str">
        <f t="shared" si="7"/>
        <v/>
      </c>
      <c r="BC36" s="7" t="str">
        <f>_xlfn.IFNA(IF(VLOOKUP($T36,技能模板!$B:$BA,2*BC$1,FALSE)&lt;&gt;"",VLOOKUP($T36,技能模板!$B:$BA,2*BC$1,FALSE),""),"")</f>
        <v/>
      </c>
      <c r="BE36" s="7">
        <f>_xlfn.IFNA(VLOOKUP($T36,技能模板!$B:$BA,2*BC$1+1,FALSE),"")</f>
        <v>0</v>
      </c>
      <c r="BF36" s="7" t="str">
        <f t="shared" si="8"/>
        <v/>
      </c>
      <c r="BG36" s="7" t="str">
        <f>_xlfn.IFNA(IF(VLOOKUP($T36,技能模板!$B:$BA,2*BG$1,FALSE)&lt;&gt;"",VLOOKUP($T36,技能模板!$B:$BA,2*BG$1,FALSE),""),"")</f>
        <v/>
      </c>
      <c r="BI36" s="7">
        <f>_xlfn.IFNA(VLOOKUP($T36,技能模板!$B:$BA,2*BG$1+1,FALSE),"")</f>
        <v>0</v>
      </c>
      <c r="BJ36" s="7" t="str">
        <f t="shared" si="9"/>
        <v/>
      </c>
      <c r="BK36" s="7" t="str">
        <f>_xlfn.IFNA(IF(VLOOKUP($T36,技能模板!$B:$BA,2*BK$1,FALSE)&lt;&gt;"",VLOOKUP($T36,技能模板!$B:$BA,2*BK$1,FALSE),""),"")</f>
        <v/>
      </c>
      <c r="BM36" s="7">
        <f>_xlfn.IFNA(VLOOKUP($T36,技能模板!$B:$BA,2*BK$1+1,FALSE),"")</f>
        <v>0</v>
      </c>
      <c r="BN36" s="7" t="str">
        <f t="shared" si="10"/>
        <v/>
      </c>
      <c r="BO36" s="7" t="str">
        <f>_xlfn.IFNA(IF(VLOOKUP($T36,技能模板!$B:$BA,2*BO$1,FALSE)&lt;&gt;"",VLOOKUP($T36,技能模板!$B:$BA,2*BO$1,FALSE),""),"")</f>
        <v/>
      </c>
      <c r="BQ36" s="7">
        <f>_xlfn.IFNA(VLOOKUP($T36,技能模板!$B:$BA,2*BO$1+1,FALSE),"")</f>
        <v>0</v>
      </c>
      <c r="BR36" s="7" t="str">
        <f t="shared" si="11"/>
        <v/>
      </c>
      <c r="BS36" s="7" t="str">
        <f>_xlfn.IFNA(IF(VLOOKUP($T36,技能模板!$B:$BA,2*BS$1,FALSE)&lt;&gt;"",VLOOKUP($T36,技能模板!$B:$BA,2*BS$1,FALSE),""),"")</f>
        <v/>
      </c>
      <c r="BU36" s="7">
        <f>_xlfn.IFNA(VLOOKUP($T36,技能模板!$B:$BA,2*BS$1+1,FALSE),"")</f>
        <v>0</v>
      </c>
      <c r="BV36" s="7" t="str">
        <f t="shared" si="12"/>
        <v/>
      </c>
      <c r="BW36" s="7" t="str">
        <f>_xlfn.IFNA(IF(VLOOKUP($T36,技能模板!$B:$BA,2*BW$1,FALSE)&lt;&gt;"",VLOOKUP($T36,技能模板!$B:$BA,2*BW$1,FALSE),""),"")</f>
        <v/>
      </c>
      <c r="BY36" s="7">
        <f>_xlfn.IFNA(VLOOKUP($T36,技能模板!$B:$BA,2*BW$1+1,FALSE),"")</f>
        <v>0</v>
      </c>
      <c r="BZ36" s="7" t="str">
        <f t="shared" si="13"/>
        <v/>
      </c>
      <c r="CA36" s="7" t="str">
        <f>_xlfn.IFNA(IF(VLOOKUP($T36,技能模板!$B:$BA,2*CA$1,FALSE)&lt;&gt;"",VLOOKUP($T36,技能模板!$B:$BA,2*CA$1,FALSE),""),"")</f>
        <v/>
      </c>
      <c r="CC36" s="7">
        <f>_xlfn.IFNA(VLOOKUP($T36,技能模板!$B:$BA,2*CA$1+1,FALSE),"")</f>
        <v>0</v>
      </c>
    </row>
    <row r="37" spans="1:81">
      <c r="A37" s="4">
        <v>38132672</v>
      </c>
      <c r="B37" s="4" t="s">
        <v>201</v>
      </c>
      <c r="C37" s="9" t="s">
        <v>202</v>
      </c>
      <c r="D37" s="4" t="str">
        <f t="shared" si="14"/>
        <v>弱点标记</v>
      </c>
      <c r="E37" s="4" t="s">
        <v>203</v>
      </c>
      <c r="F37" s="4">
        <v>134268256</v>
      </c>
      <c r="G37" s="8" t="s">
        <v>38</v>
      </c>
      <c r="H37" s="4">
        <v>4</v>
      </c>
      <c r="I37" s="4">
        <v>1000</v>
      </c>
      <c r="K37" s="5" t="b">
        <v>0</v>
      </c>
      <c r="L37" s="5" t="b">
        <v>0</v>
      </c>
      <c r="M37" s="5" t="b">
        <v>0</v>
      </c>
      <c r="N37" s="5" t="b">
        <v>0</v>
      </c>
      <c r="O37" s="5" t="b">
        <v>1</v>
      </c>
      <c r="P37" s="4">
        <v>0</v>
      </c>
      <c r="Q37" s="4">
        <v>30</v>
      </c>
      <c r="T37" s="4">
        <f t="shared" si="15"/>
        <v>38132672</v>
      </c>
      <c r="U37" s="6" t="str">
        <f t="shared" si="16"/>
        <v/>
      </c>
      <c r="V37" s="7" t="str">
        <f t="shared" si="17"/>
        <v/>
      </c>
      <c r="W37" s="7" t="str">
        <f>_xlfn.IFNA(IF(VLOOKUP($T37,技能模板!$B:$BA,2*W$1,FALSE)&lt;&gt;"",VLOOKUP($T37,技能模板!$B:$BA,2*W$1,FALSE),""),"")</f>
        <v/>
      </c>
      <c r="Y37" s="7" t="str">
        <f>_xlfn.IFNA(VLOOKUP($T37,技能模板!$B:$BA,2*W$1+1,FALSE),"")</f>
        <v/>
      </c>
      <c r="Z37" s="7" t="str">
        <f t="shared" si="0"/>
        <v/>
      </c>
      <c r="AA37" s="7" t="str">
        <f>_xlfn.IFNA(IF(VLOOKUP($T37,技能模板!$B:$BA,2*AA$1,FALSE)&lt;&gt;"",VLOOKUP($T37,技能模板!$B:$BA,2*AA$1,FALSE),""),"")</f>
        <v/>
      </c>
      <c r="AC37" s="7" t="str">
        <f>_xlfn.IFNA(VLOOKUP($T37,技能模板!$B:$BA,2*AA$1+1,FALSE),"")</f>
        <v/>
      </c>
      <c r="AD37" s="7" t="str">
        <f t="shared" si="1"/>
        <v/>
      </c>
      <c r="AE37" s="7" t="str">
        <f>_xlfn.IFNA(IF(VLOOKUP($T37,技能模板!$B:$BA,2*AE$1,FALSE)&lt;&gt;"",VLOOKUP($T37,技能模板!$B:$BA,2*AE$1,FALSE),""),"")</f>
        <v/>
      </c>
      <c r="AG37" s="7" t="str">
        <f>_xlfn.IFNA(VLOOKUP($T37,技能模板!$B:$BA,2*AE$1+1,FALSE),"")</f>
        <v/>
      </c>
      <c r="AH37" s="7" t="str">
        <f t="shared" si="2"/>
        <v/>
      </c>
      <c r="AI37" s="7" t="str">
        <f>_xlfn.IFNA(IF(VLOOKUP($T37,技能模板!$B:$BA,2*AI$1,FALSE)&lt;&gt;"",VLOOKUP($T37,技能模板!$B:$BA,2*AI$1,FALSE),""),"")</f>
        <v/>
      </c>
      <c r="AK37" s="7" t="str">
        <f>_xlfn.IFNA(VLOOKUP($T37,技能模板!$B:$BA,2*AI$1+1,FALSE),"")</f>
        <v/>
      </c>
      <c r="AL37" s="7" t="str">
        <f t="shared" si="3"/>
        <v/>
      </c>
      <c r="AM37" s="7" t="str">
        <f>_xlfn.IFNA(IF(VLOOKUP($T37,技能模板!$B:$BA,2*AM$1,FALSE)&lt;&gt;"",VLOOKUP($T37,技能模板!$B:$BA,2*AM$1,FALSE),""),"")</f>
        <v/>
      </c>
      <c r="AO37" s="7" t="str">
        <f>_xlfn.IFNA(VLOOKUP($T37,技能模板!$B:$BA,2*AM$1+1,FALSE),"")</f>
        <v/>
      </c>
      <c r="AP37" s="7" t="str">
        <f t="shared" si="4"/>
        <v/>
      </c>
      <c r="AQ37" s="7" t="str">
        <f>_xlfn.IFNA(IF(VLOOKUP($T37,技能模板!$B:$BA,2*AQ$1,FALSE)&lt;&gt;"",VLOOKUP($T37,技能模板!$B:$BA,2*AQ$1,FALSE),""),"")</f>
        <v/>
      </c>
      <c r="AS37" s="7" t="str">
        <f>_xlfn.IFNA(VLOOKUP($T37,技能模板!$B:$BA,2*AQ$1+1,FALSE),"")</f>
        <v/>
      </c>
      <c r="AT37" s="7" t="str">
        <f t="shared" si="5"/>
        <v/>
      </c>
      <c r="AU37" s="7" t="str">
        <f>_xlfn.IFNA(IF(VLOOKUP($T37,技能模板!$B:$BA,2*AU$1,FALSE)&lt;&gt;"",VLOOKUP($T37,技能模板!$B:$BA,2*AU$1,FALSE),""),"")</f>
        <v/>
      </c>
      <c r="AW37" s="7" t="str">
        <f>_xlfn.IFNA(VLOOKUP($T37,技能模板!$B:$BA,2*AU$1+1,FALSE),"")</f>
        <v/>
      </c>
      <c r="AX37" s="7" t="str">
        <f t="shared" si="6"/>
        <v/>
      </c>
      <c r="AY37" s="7" t="str">
        <f>_xlfn.IFNA(IF(VLOOKUP($T37,技能模板!$B:$BA,2*AY$1,FALSE)&lt;&gt;"",VLOOKUP($T37,技能模板!$B:$BA,2*AY$1,FALSE),""),"")</f>
        <v/>
      </c>
      <c r="BA37" s="7" t="str">
        <f>_xlfn.IFNA(VLOOKUP($T37,技能模板!$B:$BA,2*AY$1+1,FALSE),"")</f>
        <v/>
      </c>
      <c r="BB37" s="7" t="str">
        <f t="shared" si="7"/>
        <v/>
      </c>
      <c r="BC37" s="7" t="str">
        <f>_xlfn.IFNA(IF(VLOOKUP($T37,技能模板!$B:$BA,2*BC$1,FALSE)&lt;&gt;"",VLOOKUP($T37,技能模板!$B:$BA,2*BC$1,FALSE),""),"")</f>
        <v/>
      </c>
      <c r="BE37" s="7" t="str">
        <f>_xlfn.IFNA(VLOOKUP($T37,技能模板!$B:$BA,2*BC$1+1,FALSE),"")</f>
        <v/>
      </c>
      <c r="BF37" s="7" t="str">
        <f t="shared" si="8"/>
        <v/>
      </c>
      <c r="BG37" s="7" t="str">
        <f>_xlfn.IFNA(IF(VLOOKUP($T37,技能模板!$B:$BA,2*BG$1,FALSE)&lt;&gt;"",VLOOKUP($T37,技能模板!$B:$BA,2*BG$1,FALSE),""),"")</f>
        <v/>
      </c>
      <c r="BI37" s="7" t="str">
        <f>_xlfn.IFNA(VLOOKUP($T37,技能模板!$B:$BA,2*BG$1+1,FALSE),"")</f>
        <v/>
      </c>
      <c r="BJ37" s="7" t="str">
        <f t="shared" si="9"/>
        <v/>
      </c>
      <c r="BK37" s="7" t="str">
        <f>_xlfn.IFNA(IF(VLOOKUP($T37,技能模板!$B:$BA,2*BK$1,FALSE)&lt;&gt;"",VLOOKUP($T37,技能模板!$B:$BA,2*BK$1,FALSE),""),"")</f>
        <v/>
      </c>
      <c r="BM37" s="7" t="str">
        <f>_xlfn.IFNA(VLOOKUP($T37,技能模板!$B:$BA,2*BK$1+1,FALSE),"")</f>
        <v/>
      </c>
      <c r="BN37" s="7" t="str">
        <f t="shared" si="10"/>
        <v/>
      </c>
      <c r="BO37" s="7" t="str">
        <f>_xlfn.IFNA(IF(VLOOKUP($T37,技能模板!$B:$BA,2*BO$1,FALSE)&lt;&gt;"",VLOOKUP($T37,技能模板!$B:$BA,2*BO$1,FALSE),""),"")</f>
        <v/>
      </c>
      <c r="BQ37" s="7" t="str">
        <f>_xlfn.IFNA(VLOOKUP($T37,技能模板!$B:$BA,2*BO$1+1,FALSE),"")</f>
        <v/>
      </c>
      <c r="BR37" s="7" t="str">
        <f t="shared" si="11"/>
        <v/>
      </c>
      <c r="BS37" s="7" t="str">
        <f>_xlfn.IFNA(IF(VLOOKUP($T37,技能模板!$B:$BA,2*BS$1,FALSE)&lt;&gt;"",VLOOKUP($T37,技能模板!$B:$BA,2*BS$1,FALSE),""),"")</f>
        <v/>
      </c>
      <c r="BU37" s="7" t="str">
        <f>_xlfn.IFNA(VLOOKUP($T37,技能模板!$B:$BA,2*BS$1+1,FALSE),"")</f>
        <v/>
      </c>
      <c r="BV37" s="7" t="str">
        <f t="shared" si="12"/>
        <v/>
      </c>
      <c r="BW37" s="7" t="str">
        <f>_xlfn.IFNA(IF(VLOOKUP($T37,技能模板!$B:$BA,2*BW$1,FALSE)&lt;&gt;"",VLOOKUP($T37,技能模板!$B:$BA,2*BW$1,FALSE),""),"")</f>
        <v/>
      </c>
      <c r="BY37" s="7" t="str">
        <f>_xlfn.IFNA(VLOOKUP($T37,技能模板!$B:$BA,2*BW$1+1,FALSE),"")</f>
        <v/>
      </c>
      <c r="BZ37" s="7" t="str">
        <f t="shared" si="13"/>
        <v/>
      </c>
      <c r="CA37" s="7" t="str">
        <f>_xlfn.IFNA(IF(VLOOKUP($T37,技能模板!$B:$BA,2*CA$1,FALSE)&lt;&gt;"",VLOOKUP($T37,技能模板!$B:$BA,2*CA$1,FALSE),""),"")</f>
        <v/>
      </c>
      <c r="CC37" s="7" t="str">
        <f>_xlfn.IFNA(VLOOKUP($T37,技能模板!$B:$BA,2*CA$1+1,FALSE),"")</f>
        <v/>
      </c>
    </row>
    <row r="38" spans="1:81">
      <c r="A38" s="4">
        <v>38132673</v>
      </c>
      <c r="B38" s="4" t="s">
        <v>204</v>
      </c>
      <c r="C38" s="9" t="s">
        <v>205</v>
      </c>
      <c r="D38" s="4" t="str">
        <f t="shared" si="14"/>
        <v>众星攒月</v>
      </c>
      <c r="E38" s="4" t="s">
        <v>206</v>
      </c>
      <c r="F38" s="4">
        <v>134269734</v>
      </c>
      <c r="G38" s="4" t="s">
        <v>38</v>
      </c>
      <c r="H38" s="4">
        <v>4</v>
      </c>
      <c r="I38" s="4">
        <v>0</v>
      </c>
      <c r="K38" s="5" t="b">
        <v>0</v>
      </c>
      <c r="L38" s="5" t="b">
        <v>0</v>
      </c>
      <c r="M38" s="5" t="b">
        <v>0</v>
      </c>
      <c r="N38" s="5" t="b">
        <v>0</v>
      </c>
      <c r="O38" s="5" t="b">
        <v>1</v>
      </c>
      <c r="P38" s="4">
        <v>0</v>
      </c>
      <c r="Q38" s="4">
        <v>60</v>
      </c>
      <c r="T38" s="4">
        <f t="shared" si="15"/>
        <v>38132673</v>
      </c>
      <c r="U38" s="6" t="str">
        <f t="shared" si="16"/>
        <v/>
      </c>
      <c r="V38" s="7" t="str">
        <f t="shared" si="17"/>
        <v/>
      </c>
      <c r="W38" s="7" t="str">
        <f>_xlfn.IFNA(IF(VLOOKUP($T38,技能模板!$B:$BA,2*W$1,FALSE)&lt;&gt;"",VLOOKUP($T38,技能模板!$B:$BA,2*W$1,FALSE),""),"")</f>
        <v/>
      </c>
      <c r="Y38" s="7" t="str">
        <f>_xlfn.IFNA(VLOOKUP($T38,技能模板!$B:$BA,2*W$1+1,FALSE),"")</f>
        <v/>
      </c>
      <c r="Z38" s="7" t="str">
        <f t="shared" si="0"/>
        <v/>
      </c>
      <c r="AA38" s="7" t="str">
        <f>_xlfn.IFNA(IF(VLOOKUP($T38,技能模板!$B:$BA,2*AA$1,FALSE)&lt;&gt;"",VLOOKUP($T38,技能模板!$B:$BA,2*AA$1,FALSE),""),"")</f>
        <v/>
      </c>
      <c r="AC38" s="7" t="str">
        <f>_xlfn.IFNA(VLOOKUP($T38,技能模板!$B:$BA,2*AA$1+1,FALSE),"")</f>
        <v/>
      </c>
      <c r="AD38" s="7" t="str">
        <f t="shared" si="1"/>
        <v/>
      </c>
      <c r="AE38" s="7" t="str">
        <f>_xlfn.IFNA(IF(VLOOKUP($T38,技能模板!$B:$BA,2*AE$1,FALSE)&lt;&gt;"",VLOOKUP($T38,技能模板!$B:$BA,2*AE$1,FALSE),""),"")</f>
        <v/>
      </c>
      <c r="AG38" s="7" t="str">
        <f>_xlfn.IFNA(VLOOKUP($T38,技能模板!$B:$BA,2*AE$1+1,FALSE),"")</f>
        <v/>
      </c>
      <c r="AH38" s="7" t="str">
        <f t="shared" si="2"/>
        <v/>
      </c>
      <c r="AI38" s="7" t="str">
        <f>_xlfn.IFNA(IF(VLOOKUP($T38,技能模板!$B:$BA,2*AI$1,FALSE)&lt;&gt;"",VLOOKUP($T38,技能模板!$B:$BA,2*AI$1,FALSE),""),"")</f>
        <v/>
      </c>
      <c r="AK38" s="7" t="str">
        <f>_xlfn.IFNA(VLOOKUP($T38,技能模板!$B:$BA,2*AI$1+1,FALSE),"")</f>
        <v/>
      </c>
      <c r="AL38" s="7" t="str">
        <f t="shared" si="3"/>
        <v/>
      </c>
      <c r="AM38" s="7" t="str">
        <f>_xlfn.IFNA(IF(VLOOKUP($T38,技能模板!$B:$BA,2*AM$1,FALSE)&lt;&gt;"",VLOOKUP($T38,技能模板!$B:$BA,2*AM$1,FALSE),""),"")</f>
        <v/>
      </c>
      <c r="AO38" s="7" t="str">
        <f>_xlfn.IFNA(VLOOKUP($T38,技能模板!$B:$BA,2*AM$1+1,FALSE),"")</f>
        <v/>
      </c>
      <c r="AP38" s="7" t="str">
        <f t="shared" si="4"/>
        <v/>
      </c>
      <c r="AQ38" s="7" t="str">
        <f>_xlfn.IFNA(IF(VLOOKUP($T38,技能模板!$B:$BA,2*AQ$1,FALSE)&lt;&gt;"",VLOOKUP($T38,技能模板!$B:$BA,2*AQ$1,FALSE),""),"")</f>
        <v/>
      </c>
      <c r="AS38" s="7" t="str">
        <f>_xlfn.IFNA(VLOOKUP($T38,技能模板!$B:$BA,2*AQ$1+1,FALSE),"")</f>
        <v/>
      </c>
      <c r="AT38" s="7" t="str">
        <f t="shared" si="5"/>
        <v/>
      </c>
      <c r="AU38" s="7" t="str">
        <f>_xlfn.IFNA(IF(VLOOKUP($T38,技能模板!$B:$BA,2*AU$1,FALSE)&lt;&gt;"",VLOOKUP($T38,技能模板!$B:$BA,2*AU$1,FALSE),""),"")</f>
        <v/>
      </c>
      <c r="AW38" s="7" t="str">
        <f>_xlfn.IFNA(VLOOKUP($T38,技能模板!$B:$BA,2*AU$1+1,FALSE),"")</f>
        <v/>
      </c>
      <c r="AX38" s="7" t="str">
        <f t="shared" si="6"/>
        <v/>
      </c>
      <c r="AY38" s="7" t="str">
        <f>_xlfn.IFNA(IF(VLOOKUP($T38,技能模板!$B:$BA,2*AY$1,FALSE)&lt;&gt;"",VLOOKUP($T38,技能模板!$B:$BA,2*AY$1,FALSE),""),"")</f>
        <v/>
      </c>
      <c r="BA38" s="7" t="str">
        <f>_xlfn.IFNA(VLOOKUP($T38,技能模板!$B:$BA,2*AY$1+1,FALSE),"")</f>
        <v/>
      </c>
      <c r="BB38" s="7" t="str">
        <f t="shared" si="7"/>
        <v/>
      </c>
      <c r="BC38" s="7" t="str">
        <f>_xlfn.IFNA(IF(VLOOKUP($T38,技能模板!$B:$BA,2*BC$1,FALSE)&lt;&gt;"",VLOOKUP($T38,技能模板!$B:$BA,2*BC$1,FALSE),""),"")</f>
        <v/>
      </c>
      <c r="BE38" s="7" t="str">
        <f>_xlfn.IFNA(VLOOKUP($T38,技能模板!$B:$BA,2*BC$1+1,FALSE),"")</f>
        <v/>
      </c>
      <c r="BF38" s="7" t="str">
        <f t="shared" si="8"/>
        <v/>
      </c>
      <c r="BG38" s="7" t="str">
        <f>_xlfn.IFNA(IF(VLOOKUP($T38,技能模板!$B:$BA,2*BG$1,FALSE)&lt;&gt;"",VLOOKUP($T38,技能模板!$B:$BA,2*BG$1,FALSE),""),"")</f>
        <v/>
      </c>
      <c r="BI38" s="7" t="str">
        <f>_xlfn.IFNA(VLOOKUP($T38,技能模板!$B:$BA,2*BG$1+1,FALSE),"")</f>
        <v/>
      </c>
      <c r="BJ38" s="7" t="str">
        <f t="shared" si="9"/>
        <v/>
      </c>
      <c r="BK38" s="7" t="str">
        <f>_xlfn.IFNA(IF(VLOOKUP($T38,技能模板!$B:$BA,2*BK$1,FALSE)&lt;&gt;"",VLOOKUP($T38,技能模板!$B:$BA,2*BK$1,FALSE),""),"")</f>
        <v/>
      </c>
      <c r="BM38" s="7" t="str">
        <f>_xlfn.IFNA(VLOOKUP($T38,技能模板!$B:$BA,2*BK$1+1,FALSE),"")</f>
        <v/>
      </c>
      <c r="BN38" s="7" t="str">
        <f t="shared" si="10"/>
        <v/>
      </c>
      <c r="BO38" s="7" t="str">
        <f>_xlfn.IFNA(IF(VLOOKUP($T38,技能模板!$B:$BA,2*BO$1,FALSE)&lt;&gt;"",VLOOKUP($T38,技能模板!$B:$BA,2*BO$1,FALSE),""),"")</f>
        <v/>
      </c>
      <c r="BQ38" s="7" t="str">
        <f>_xlfn.IFNA(VLOOKUP($T38,技能模板!$B:$BA,2*BO$1+1,FALSE),"")</f>
        <v/>
      </c>
      <c r="BR38" s="7" t="str">
        <f t="shared" si="11"/>
        <v/>
      </c>
      <c r="BS38" s="7" t="str">
        <f>_xlfn.IFNA(IF(VLOOKUP($T38,技能模板!$B:$BA,2*BS$1,FALSE)&lt;&gt;"",VLOOKUP($T38,技能模板!$B:$BA,2*BS$1,FALSE),""),"")</f>
        <v/>
      </c>
      <c r="BU38" s="7" t="str">
        <f>_xlfn.IFNA(VLOOKUP($T38,技能模板!$B:$BA,2*BS$1+1,FALSE),"")</f>
        <v/>
      </c>
      <c r="BV38" s="7" t="str">
        <f t="shared" si="12"/>
        <v/>
      </c>
      <c r="BW38" s="7" t="str">
        <f>_xlfn.IFNA(IF(VLOOKUP($T38,技能模板!$B:$BA,2*BW$1,FALSE)&lt;&gt;"",VLOOKUP($T38,技能模板!$B:$BA,2*BW$1,FALSE),""),"")</f>
        <v/>
      </c>
      <c r="BY38" s="7" t="str">
        <f>_xlfn.IFNA(VLOOKUP($T38,技能模板!$B:$BA,2*BW$1+1,FALSE),"")</f>
        <v/>
      </c>
      <c r="BZ38" s="7" t="str">
        <f t="shared" si="13"/>
        <v/>
      </c>
      <c r="CA38" s="7" t="str">
        <f>_xlfn.IFNA(IF(VLOOKUP($T38,技能模板!$B:$BA,2*CA$1,FALSE)&lt;&gt;"",VLOOKUP($T38,技能模板!$B:$BA,2*CA$1,FALSE),""),"")</f>
        <v/>
      </c>
      <c r="CC38" s="7" t="str">
        <f>_xlfn.IFNA(VLOOKUP($T38,技能模板!$B:$BA,2*CA$1+1,FALSE),"")</f>
        <v/>
      </c>
    </row>
    <row r="39" spans="1:81">
      <c r="A39" s="4">
        <v>38132674</v>
      </c>
      <c r="B39" s="4" t="s">
        <v>207</v>
      </c>
      <c r="C39" s="9" t="s">
        <v>208</v>
      </c>
      <c r="D39" s="4" t="str">
        <f t="shared" si="14"/>
        <v>寒冰之箭</v>
      </c>
      <c r="E39" s="4" t="s">
        <v>209</v>
      </c>
      <c r="F39" s="4">
        <v>134257498</v>
      </c>
      <c r="G39" s="4" t="s">
        <v>46</v>
      </c>
      <c r="H39" s="4">
        <v>4</v>
      </c>
      <c r="I39" s="4">
        <v>0</v>
      </c>
      <c r="K39" s="5" t="b">
        <v>0</v>
      </c>
      <c r="L39" s="5" t="b">
        <v>0</v>
      </c>
      <c r="M39" s="5" t="b">
        <v>0</v>
      </c>
      <c r="N39" s="5" t="b">
        <v>0</v>
      </c>
      <c r="O39" s="5" t="b">
        <v>1</v>
      </c>
      <c r="P39" s="4">
        <v>0</v>
      </c>
      <c r="Q39" s="4">
        <v>0</v>
      </c>
      <c r="T39" s="4">
        <f t="shared" si="15"/>
        <v>38132674</v>
      </c>
      <c r="U39" s="6" t="str">
        <f t="shared" si="16"/>
        <v/>
      </c>
      <c r="V39" s="7" t="str">
        <f t="shared" si="17"/>
        <v/>
      </c>
      <c r="W39" s="7" t="str">
        <f>_xlfn.IFNA(IF(VLOOKUP($T39,技能模板!$B:$BA,2*W$1,FALSE)&lt;&gt;"",VLOOKUP($T39,技能模板!$B:$BA,2*W$1,FALSE),""),"")</f>
        <v/>
      </c>
      <c r="Y39" s="7" t="str">
        <f>_xlfn.IFNA(VLOOKUP($T39,技能模板!$B:$BA,2*W$1+1,FALSE),"")</f>
        <v/>
      </c>
      <c r="Z39" s="7" t="str">
        <f t="shared" si="0"/>
        <v/>
      </c>
      <c r="AA39" s="7" t="str">
        <f>_xlfn.IFNA(IF(VLOOKUP($T39,技能模板!$B:$BA,2*AA$1,FALSE)&lt;&gt;"",VLOOKUP($T39,技能模板!$B:$BA,2*AA$1,FALSE),""),"")</f>
        <v/>
      </c>
      <c r="AC39" s="7" t="str">
        <f>_xlfn.IFNA(VLOOKUP($T39,技能模板!$B:$BA,2*AA$1+1,FALSE),"")</f>
        <v/>
      </c>
      <c r="AD39" s="7" t="str">
        <f t="shared" si="1"/>
        <v/>
      </c>
      <c r="AE39" s="7" t="str">
        <f>_xlfn.IFNA(IF(VLOOKUP($T39,技能模板!$B:$BA,2*AE$1,FALSE)&lt;&gt;"",VLOOKUP($T39,技能模板!$B:$BA,2*AE$1,FALSE),""),"")</f>
        <v/>
      </c>
      <c r="AG39" s="7" t="str">
        <f>_xlfn.IFNA(VLOOKUP($T39,技能模板!$B:$BA,2*AE$1+1,FALSE),"")</f>
        <v/>
      </c>
      <c r="AH39" s="7" t="str">
        <f t="shared" si="2"/>
        <v/>
      </c>
      <c r="AI39" s="7" t="str">
        <f>_xlfn.IFNA(IF(VLOOKUP($T39,技能模板!$B:$BA,2*AI$1,FALSE)&lt;&gt;"",VLOOKUP($T39,技能模板!$B:$BA,2*AI$1,FALSE),""),"")</f>
        <v/>
      </c>
      <c r="AK39" s="7" t="str">
        <f>_xlfn.IFNA(VLOOKUP($T39,技能模板!$B:$BA,2*AI$1+1,FALSE),"")</f>
        <v/>
      </c>
      <c r="AL39" s="7" t="str">
        <f t="shared" si="3"/>
        <v/>
      </c>
      <c r="AM39" s="7" t="str">
        <f>_xlfn.IFNA(IF(VLOOKUP($T39,技能模板!$B:$BA,2*AM$1,FALSE)&lt;&gt;"",VLOOKUP($T39,技能模板!$B:$BA,2*AM$1,FALSE),""),"")</f>
        <v/>
      </c>
      <c r="AO39" s="7" t="str">
        <f>_xlfn.IFNA(VLOOKUP($T39,技能模板!$B:$BA,2*AM$1+1,FALSE),"")</f>
        <v/>
      </c>
      <c r="AP39" s="7" t="str">
        <f t="shared" si="4"/>
        <v/>
      </c>
      <c r="AQ39" s="7" t="str">
        <f>_xlfn.IFNA(IF(VLOOKUP($T39,技能模板!$B:$BA,2*AQ$1,FALSE)&lt;&gt;"",VLOOKUP($T39,技能模板!$B:$BA,2*AQ$1,FALSE),""),"")</f>
        <v/>
      </c>
      <c r="AS39" s="7" t="str">
        <f>_xlfn.IFNA(VLOOKUP($T39,技能模板!$B:$BA,2*AQ$1+1,FALSE),"")</f>
        <v/>
      </c>
      <c r="AT39" s="7" t="str">
        <f t="shared" si="5"/>
        <v/>
      </c>
      <c r="AU39" s="7" t="str">
        <f>_xlfn.IFNA(IF(VLOOKUP($T39,技能模板!$B:$BA,2*AU$1,FALSE)&lt;&gt;"",VLOOKUP($T39,技能模板!$B:$BA,2*AU$1,FALSE),""),"")</f>
        <v/>
      </c>
      <c r="AW39" s="7" t="str">
        <f>_xlfn.IFNA(VLOOKUP($T39,技能模板!$B:$BA,2*AU$1+1,FALSE),"")</f>
        <v/>
      </c>
      <c r="AX39" s="7" t="str">
        <f t="shared" si="6"/>
        <v/>
      </c>
      <c r="AY39" s="7" t="str">
        <f>_xlfn.IFNA(IF(VLOOKUP($T39,技能模板!$B:$BA,2*AY$1,FALSE)&lt;&gt;"",VLOOKUP($T39,技能模板!$B:$BA,2*AY$1,FALSE),""),"")</f>
        <v/>
      </c>
      <c r="BA39" s="7" t="str">
        <f>_xlfn.IFNA(VLOOKUP($T39,技能模板!$B:$BA,2*AY$1+1,FALSE),"")</f>
        <v/>
      </c>
      <c r="BB39" s="7" t="str">
        <f t="shared" si="7"/>
        <v/>
      </c>
      <c r="BC39" s="7" t="str">
        <f>_xlfn.IFNA(IF(VLOOKUP($T39,技能模板!$B:$BA,2*BC$1,FALSE)&lt;&gt;"",VLOOKUP($T39,技能模板!$B:$BA,2*BC$1,FALSE),""),"")</f>
        <v/>
      </c>
      <c r="BE39" s="7" t="str">
        <f>_xlfn.IFNA(VLOOKUP($T39,技能模板!$B:$BA,2*BC$1+1,FALSE),"")</f>
        <v/>
      </c>
      <c r="BF39" s="7" t="str">
        <f t="shared" si="8"/>
        <v/>
      </c>
      <c r="BG39" s="7" t="str">
        <f>_xlfn.IFNA(IF(VLOOKUP($T39,技能模板!$B:$BA,2*BG$1,FALSE)&lt;&gt;"",VLOOKUP($T39,技能模板!$B:$BA,2*BG$1,FALSE),""),"")</f>
        <v/>
      </c>
      <c r="BI39" s="7" t="str">
        <f>_xlfn.IFNA(VLOOKUP($T39,技能模板!$B:$BA,2*BG$1+1,FALSE),"")</f>
        <v/>
      </c>
      <c r="BJ39" s="7" t="str">
        <f t="shared" si="9"/>
        <v/>
      </c>
      <c r="BK39" s="7" t="str">
        <f>_xlfn.IFNA(IF(VLOOKUP($T39,技能模板!$B:$BA,2*BK$1,FALSE)&lt;&gt;"",VLOOKUP($T39,技能模板!$B:$BA,2*BK$1,FALSE),""),"")</f>
        <v/>
      </c>
      <c r="BM39" s="7" t="str">
        <f>_xlfn.IFNA(VLOOKUP($T39,技能模板!$B:$BA,2*BK$1+1,FALSE),"")</f>
        <v/>
      </c>
      <c r="BN39" s="7" t="str">
        <f t="shared" si="10"/>
        <v/>
      </c>
      <c r="BO39" s="7" t="str">
        <f>_xlfn.IFNA(IF(VLOOKUP($T39,技能模板!$B:$BA,2*BO$1,FALSE)&lt;&gt;"",VLOOKUP($T39,技能模板!$B:$BA,2*BO$1,FALSE),""),"")</f>
        <v/>
      </c>
      <c r="BQ39" s="7" t="str">
        <f>_xlfn.IFNA(VLOOKUP($T39,技能模板!$B:$BA,2*BO$1+1,FALSE),"")</f>
        <v/>
      </c>
      <c r="BR39" s="7" t="str">
        <f t="shared" si="11"/>
        <v/>
      </c>
      <c r="BS39" s="7" t="str">
        <f>_xlfn.IFNA(IF(VLOOKUP($T39,技能模板!$B:$BA,2*BS$1,FALSE)&lt;&gt;"",VLOOKUP($T39,技能模板!$B:$BA,2*BS$1,FALSE),""),"")</f>
        <v/>
      </c>
      <c r="BU39" s="7" t="str">
        <f>_xlfn.IFNA(VLOOKUP($T39,技能模板!$B:$BA,2*BS$1+1,FALSE),"")</f>
        <v/>
      </c>
      <c r="BV39" s="7" t="str">
        <f t="shared" si="12"/>
        <v/>
      </c>
      <c r="BW39" s="7" t="str">
        <f>_xlfn.IFNA(IF(VLOOKUP($T39,技能模板!$B:$BA,2*BW$1,FALSE)&lt;&gt;"",VLOOKUP($T39,技能模板!$B:$BA,2*BW$1,FALSE),""),"")</f>
        <v/>
      </c>
      <c r="BY39" s="7" t="str">
        <f>_xlfn.IFNA(VLOOKUP($T39,技能模板!$B:$BA,2*BW$1+1,FALSE),"")</f>
        <v/>
      </c>
      <c r="BZ39" s="7" t="str">
        <f t="shared" si="13"/>
        <v/>
      </c>
      <c r="CA39" s="7" t="str">
        <f>_xlfn.IFNA(IF(VLOOKUP($T39,技能模板!$B:$BA,2*CA$1,FALSE)&lt;&gt;"",VLOOKUP($T39,技能模板!$B:$BA,2*CA$1,FALSE),""),"")</f>
        <v/>
      </c>
      <c r="CC39" s="7" t="str">
        <f>_xlfn.IFNA(VLOOKUP($T39,技能模板!$B:$BA,2*CA$1+1,FALSE),"")</f>
        <v/>
      </c>
    </row>
    <row r="40" spans="1:81">
      <c r="A40" s="4">
        <v>38132675</v>
      </c>
      <c r="B40" s="4" t="s">
        <v>210</v>
      </c>
      <c r="C40" s="9" t="s">
        <v>211</v>
      </c>
      <c r="D40" s="4" t="str">
        <f t="shared" si="14"/>
        <v>灼热之箭</v>
      </c>
      <c r="E40" s="4" t="s">
        <v>212</v>
      </c>
      <c r="F40" s="4">
        <v>134254685</v>
      </c>
      <c r="G40" s="4" t="s">
        <v>46</v>
      </c>
      <c r="H40" s="4">
        <v>4</v>
      </c>
      <c r="I40" s="4">
        <v>0</v>
      </c>
      <c r="K40" s="5" t="b">
        <v>0</v>
      </c>
      <c r="L40" s="5" t="b">
        <v>0</v>
      </c>
      <c r="M40" s="5" t="b">
        <v>0</v>
      </c>
      <c r="N40" s="5" t="b">
        <v>0</v>
      </c>
      <c r="O40" s="5" t="b">
        <v>1</v>
      </c>
      <c r="P40" s="4">
        <v>0</v>
      </c>
      <c r="Q40" s="4">
        <v>0</v>
      </c>
      <c r="T40" s="4">
        <f t="shared" si="15"/>
        <v>38132675</v>
      </c>
      <c r="U40" s="6" t="str">
        <f t="shared" si="16"/>
        <v/>
      </c>
      <c r="V40" s="7" t="str">
        <f t="shared" si="17"/>
        <v/>
      </c>
      <c r="W40" s="7" t="str">
        <f>_xlfn.IFNA(IF(VLOOKUP($T40,技能模板!$B:$BA,2*W$1,FALSE)&lt;&gt;"",VLOOKUP($T40,技能模板!$B:$BA,2*W$1,FALSE),""),"")</f>
        <v/>
      </c>
      <c r="Y40" s="7" t="str">
        <f>_xlfn.IFNA(VLOOKUP($T40,技能模板!$B:$BA,2*W$1+1,FALSE),"")</f>
        <v/>
      </c>
      <c r="Z40" s="7" t="str">
        <f t="shared" si="0"/>
        <v/>
      </c>
      <c r="AA40" s="7" t="str">
        <f>_xlfn.IFNA(IF(VLOOKUP($T40,技能模板!$B:$BA,2*AA$1,FALSE)&lt;&gt;"",VLOOKUP($T40,技能模板!$B:$BA,2*AA$1,FALSE),""),"")</f>
        <v/>
      </c>
      <c r="AC40" s="7" t="str">
        <f>_xlfn.IFNA(VLOOKUP($T40,技能模板!$B:$BA,2*AA$1+1,FALSE),"")</f>
        <v/>
      </c>
      <c r="AD40" s="7" t="str">
        <f t="shared" si="1"/>
        <v/>
      </c>
      <c r="AE40" s="7" t="str">
        <f>_xlfn.IFNA(IF(VLOOKUP($T40,技能模板!$B:$BA,2*AE$1,FALSE)&lt;&gt;"",VLOOKUP($T40,技能模板!$B:$BA,2*AE$1,FALSE),""),"")</f>
        <v/>
      </c>
      <c r="AG40" s="7" t="str">
        <f>_xlfn.IFNA(VLOOKUP($T40,技能模板!$B:$BA,2*AE$1+1,FALSE),"")</f>
        <v/>
      </c>
      <c r="AH40" s="7" t="str">
        <f t="shared" si="2"/>
        <v/>
      </c>
      <c r="AI40" s="7" t="str">
        <f>_xlfn.IFNA(IF(VLOOKUP($T40,技能模板!$B:$BA,2*AI$1,FALSE)&lt;&gt;"",VLOOKUP($T40,技能模板!$B:$BA,2*AI$1,FALSE),""),"")</f>
        <v/>
      </c>
      <c r="AK40" s="7" t="str">
        <f>_xlfn.IFNA(VLOOKUP($T40,技能模板!$B:$BA,2*AI$1+1,FALSE),"")</f>
        <v/>
      </c>
      <c r="AL40" s="7" t="str">
        <f t="shared" si="3"/>
        <v/>
      </c>
      <c r="AM40" s="7" t="str">
        <f>_xlfn.IFNA(IF(VLOOKUP($T40,技能模板!$B:$BA,2*AM$1,FALSE)&lt;&gt;"",VLOOKUP($T40,技能模板!$B:$BA,2*AM$1,FALSE),""),"")</f>
        <v/>
      </c>
      <c r="AO40" s="7" t="str">
        <f>_xlfn.IFNA(VLOOKUP($T40,技能模板!$B:$BA,2*AM$1+1,FALSE),"")</f>
        <v/>
      </c>
      <c r="AP40" s="7" t="str">
        <f t="shared" si="4"/>
        <v/>
      </c>
      <c r="AQ40" s="7" t="str">
        <f>_xlfn.IFNA(IF(VLOOKUP($T40,技能模板!$B:$BA,2*AQ$1,FALSE)&lt;&gt;"",VLOOKUP($T40,技能模板!$B:$BA,2*AQ$1,FALSE),""),"")</f>
        <v/>
      </c>
      <c r="AS40" s="7" t="str">
        <f>_xlfn.IFNA(VLOOKUP($T40,技能模板!$B:$BA,2*AQ$1+1,FALSE),"")</f>
        <v/>
      </c>
      <c r="AT40" s="7" t="str">
        <f t="shared" si="5"/>
        <v/>
      </c>
      <c r="AU40" s="7" t="str">
        <f>_xlfn.IFNA(IF(VLOOKUP($T40,技能模板!$B:$BA,2*AU$1,FALSE)&lt;&gt;"",VLOOKUP($T40,技能模板!$B:$BA,2*AU$1,FALSE),""),"")</f>
        <v/>
      </c>
      <c r="AW40" s="7" t="str">
        <f>_xlfn.IFNA(VLOOKUP($T40,技能模板!$B:$BA,2*AU$1+1,FALSE),"")</f>
        <v/>
      </c>
      <c r="AX40" s="7" t="str">
        <f t="shared" si="6"/>
        <v/>
      </c>
      <c r="AY40" s="7" t="str">
        <f>_xlfn.IFNA(IF(VLOOKUP($T40,技能模板!$B:$BA,2*AY$1,FALSE)&lt;&gt;"",VLOOKUP($T40,技能模板!$B:$BA,2*AY$1,FALSE),""),"")</f>
        <v/>
      </c>
      <c r="BA40" s="7" t="str">
        <f>_xlfn.IFNA(VLOOKUP($T40,技能模板!$B:$BA,2*AY$1+1,FALSE),"")</f>
        <v/>
      </c>
      <c r="BB40" s="7" t="str">
        <f t="shared" si="7"/>
        <v/>
      </c>
      <c r="BC40" s="7" t="str">
        <f>_xlfn.IFNA(IF(VLOOKUP($T40,技能模板!$B:$BA,2*BC$1,FALSE)&lt;&gt;"",VLOOKUP($T40,技能模板!$B:$BA,2*BC$1,FALSE),""),"")</f>
        <v/>
      </c>
      <c r="BE40" s="7" t="str">
        <f>_xlfn.IFNA(VLOOKUP($T40,技能模板!$B:$BA,2*BC$1+1,FALSE),"")</f>
        <v/>
      </c>
      <c r="BF40" s="7" t="str">
        <f t="shared" si="8"/>
        <v/>
      </c>
      <c r="BG40" s="7" t="str">
        <f>_xlfn.IFNA(IF(VLOOKUP($T40,技能模板!$B:$BA,2*BG$1,FALSE)&lt;&gt;"",VLOOKUP($T40,技能模板!$B:$BA,2*BG$1,FALSE),""),"")</f>
        <v/>
      </c>
      <c r="BI40" s="7" t="str">
        <f>_xlfn.IFNA(VLOOKUP($T40,技能模板!$B:$BA,2*BG$1+1,FALSE),"")</f>
        <v/>
      </c>
      <c r="BJ40" s="7" t="str">
        <f t="shared" si="9"/>
        <v/>
      </c>
      <c r="BK40" s="7" t="str">
        <f>_xlfn.IFNA(IF(VLOOKUP($T40,技能模板!$B:$BA,2*BK$1,FALSE)&lt;&gt;"",VLOOKUP($T40,技能模板!$B:$BA,2*BK$1,FALSE),""),"")</f>
        <v/>
      </c>
      <c r="BM40" s="7" t="str">
        <f>_xlfn.IFNA(VLOOKUP($T40,技能模板!$B:$BA,2*BK$1+1,FALSE),"")</f>
        <v/>
      </c>
      <c r="BN40" s="7" t="str">
        <f t="shared" si="10"/>
        <v/>
      </c>
      <c r="BO40" s="7" t="str">
        <f>_xlfn.IFNA(IF(VLOOKUP($T40,技能模板!$B:$BA,2*BO$1,FALSE)&lt;&gt;"",VLOOKUP($T40,技能模板!$B:$BA,2*BO$1,FALSE),""),"")</f>
        <v/>
      </c>
      <c r="BQ40" s="7" t="str">
        <f>_xlfn.IFNA(VLOOKUP($T40,技能模板!$B:$BA,2*BO$1+1,FALSE),"")</f>
        <v/>
      </c>
      <c r="BR40" s="7" t="str">
        <f t="shared" si="11"/>
        <v/>
      </c>
      <c r="BS40" s="7" t="str">
        <f>_xlfn.IFNA(IF(VLOOKUP($T40,技能模板!$B:$BA,2*BS$1,FALSE)&lt;&gt;"",VLOOKUP($T40,技能模板!$B:$BA,2*BS$1,FALSE),""),"")</f>
        <v/>
      </c>
      <c r="BU40" s="7" t="str">
        <f>_xlfn.IFNA(VLOOKUP($T40,技能模板!$B:$BA,2*BS$1+1,FALSE),"")</f>
        <v/>
      </c>
      <c r="BV40" s="7" t="str">
        <f t="shared" si="12"/>
        <v/>
      </c>
      <c r="BW40" s="7" t="str">
        <f>_xlfn.IFNA(IF(VLOOKUP($T40,技能模板!$B:$BA,2*BW$1,FALSE)&lt;&gt;"",VLOOKUP($T40,技能模板!$B:$BA,2*BW$1,FALSE),""),"")</f>
        <v/>
      </c>
      <c r="BY40" s="7" t="str">
        <f>_xlfn.IFNA(VLOOKUP($T40,技能模板!$B:$BA,2*BW$1+1,FALSE),"")</f>
        <v/>
      </c>
      <c r="BZ40" s="7" t="str">
        <f t="shared" si="13"/>
        <v/>
      </c>
      <c r="CA40" s="7" t="str">
        <f>_xlfn.IFNA(IF(VLOOKUP($T40,技能模板!$B:$BA,2*CA$1,FALSE)&lt;&gt;"",VLOOKUP($T40,技能模板!$B:$BA,2*CA$1,FALSE),""),"")</f>
        <v/>
      </c>
      <c r="CC40" s="7" t="str">
        <f>_xlfn.IFNA(VLOOKUP($T40,技能模板!$B:$BA,2*CA$1+1,FALSE),"")</f>
        <v/>
      </c>
    </row>
    <row r="41" spans="1:81">
      <c r="A41" s="4">
        <v>38132728</v>
      </c>
      <c r="B41" s="4" t="s">
        <v>213</v>
      </c>
      <c r="C41" s="9" t="s">
        <v>214</v>
      </c>
      <c r="D41" s="4" t="str">
        <f t="shared" si="14"/>
        <v>强击光环</v>
      </c>
      <c r="E41" s="4" t="s">
        <v>215</v>
      </c>
      <c r="F41" s="4">
        <v>134282386</v>
      </c>
      <c r="G41" s="4" t="s">
        <v>46</v>
      </c>
      <c r="H41" s="4">
        <v>4</v>
      </c>
      <c r="I41" s="4">
        <v>0</v>
      </c>
      <c r="K41" s="5" t="b">
        <v>0</v>
      </c>
      <c r="L41" s="5" t="b">
        <v>0</v>
      </c>
      <c r="M41" s="5" t="b">
        <v>0</v>
      </c>
      <c r="N41" s="5" t="b">
        <v>0</v>
      </c>
      <c r="O41" s="5" t="b">
        <v>1</v>
      </c>
      <c r="P41" s="4">
        <v>0</v>
      </c>
      <c r="Q41" s="4">
        <v>0</v>
      </c>
      <c r="T41" s="4">
        <f t="shared" si="15"/>
        <v>38132728</v>
      </c>
      <c r="U41" s="6" t="str">
        <f t="shared" si="16"/>
        <v/>
      </c>
      <c r="V41" s="7" t="str">
        <f t="shared" si="17"/>
        <v/>
      </c>
      <c r="W41" s="7" t="str">
        <f>_xlfn.IFNA(IF(VLOOKUP($T41,技能模板!$B:$BA,2*W$1,FALSE)&lt;&gt;"",VLOOKUP($T41,技能模板!$B:$BA,2*W$1,FALSE),""),"")</f>
        <v/>
      </c>
      <c r="Y41" s="7" t="str">
        <f>_xlfn.IFNA(VLOOKUP($T41,技能模板!$B:$BA,2*W$1+1,FALSE),"")</f>
        <v/>
      </c>
      <c r="Z41" s="7" t="str">
        <f t="shared" si="0"/>
        <v/>
      </c>
      <c r="AA41" s="7" t="str">
        <f>_xlfn.IFNA(IF(VLOOKUP($T41,技能模板!$B:$BA,2*AA$1,FALSE)&lt;&gt;"",VLOOKUP($T41,技能模板!$B:$BA,2*AA$1,FALSE),""),"")</f>
        <v/>
      </c>
      <c r="AC41" s="7" t="str">
        <f>_xlfn.IFNA(VLOOKUP($T41,技能模板!$B:$BA,2*AA$1+1,FALSE),"")</f>
        <v/>
      </c>
      <c r="AD41" s="7" t="str">
        <f t="shared" si="1"/>
        <v/>
      </c>
      <c r="AE41" s="7" t="str">
        <f>_xlfn.IFNA(IF(VLOOKUP($T41,技能模板!$B:$BA,2*AE$1,FALSE)&lt;&gt;"",VLOOKUP($T41,技能模板!$B:$BA,2*AE$1,FALSE),""),"")</f>
        <v/>
      </c>
      <c r="AG41" s="7" t="str">
        <f>_xlfn.IFNA(VLOOKUP($T41,技能模板!$B:$BA,2*AE$1+1,FALSE),"")</f>
        <v/>
      </c>
      <c r="AH41" s="7" t="str">
        <f t="shared" si="2"/>
        <v/>
      </c>
      <c r="AI41" s="7" t="str">
        <f>_xlfn.IFNA(IF(VLOOKUP($T41,技能模板!$B:$BA,2*AI$1,FALSE)&lt;&gt;"",VLOOKUP($T41,技能模板!$B:$BA,2*AI$1,FALSE),""),"")</f>
        <v/>
      </c>
      <c r="AK41" s="7" t="str">
        <f>_xlfn.IFNA(VLOOKUP($T41,技能模板!$B:$BA,2*AI$1+1,FALSE),"")</f>
        <v/>
      </c>
      <c r="AL41" s="7" t="str">
        <f t="shared" si="3"/>
        <v/>
      </c>
      <c r="AM41" s="7" t="str">
        <f>_xlfn.IFNA(IF(VLOOKUP($T41,技能模板!$B:$BA,2*AM$1,FALSE)&lt;&gt;"",VLOOKUP($T41,技能模板!$B:$BA,2*AM$1,FALSE),""),"")</f>
        <v/>
      </c>
      <c r="AO41" s="7" t="str">
        <f>_xlfn.IFNA(VLOOKUP($T41,技能模板!$B:$BA,2*AM$1+1,FALSE),"")</f>
        <v/>
      </c>
      <c r="AP41" s="7" t="str">
        <f t="shared" si="4"/>
        <v/>
      </c>
      <c r="AQ41" s="7" t="str">
        <f>_xlfn.IFNA(IF(VLOOKUP($T41,技能模板!$B:$BA,2*AQ$1,FALSE)&lt;&gt;"",VLOOKUP($T41,技能模板!$B:$BA,2*AQ$1,FALSE),""),"")</f>
        <v/>
      </c>
      <c r="AS41" s="7" t="str">
        <f>_xlfn.IFNA(VLOOKUP($T41,技能模板!$B:$BA,2*AQ$1+1,FALSE),"")</f>
        <v/>
      </c>
      <c r="AT41" s="7" t="str">
        <f t="shared" si="5"/>
        <v/>
      </c>
      <c r="AU41" s="7" t="str">
        <f>_xlfn.IFNA(IF(VLOOKUP($T41,技能模板!$B:$BA,2*AU$1,FALSE)&lt;&gt;"",VLOOKUP($T41,技能模板!$B:$BA,2*AU$1,FALSE),""),"")</f>
        <v/>
      </c>
      <c r="AW41" s="7" t="str">
        <f>_xlfn.IFNA(VLOOKUP($T41,技能模板!$B:$BA,2*AU$1+1,FALSE),"")</f>
        <v/>
      </c>
      <c r="AX41" s="7" t="str">
        <f t="shared" si="6"/>
        <v/>
      </c>
      <c r="AY41" s="7" t="str">
        <f>_xlfn.IFNA(IF(VLOOKUP($T41,技能模板!$B:$BA,2*AY$1,FALSE)&lt;&gt;"",VLOOKUP($T41,技能模板!$B:$BA,2*AY$1,FALSE),""),"")</f>
        <v/>
      </c>
      <c r="BA41" s="7" t="str">
        <f>_xlfn.IFNA(VLOOKUP($T41,技能模板!$B:$BA,2*AY$1+1,FALSE),"")</f>
        <v/>
      </c>
      <c r="BB41" s="7" t="str">
        <f t="shared" si="7"/>
        <v/>
      </c>
      <c r="BC41" s="7" t="str">
        <f>_xlfn.IFNA(IF(VLOOKUP($T41,技能模板!$B:$BA,2*BC$1,FALSE)&lt;&gt;"",VLOOKUP($T41,技能模板!$B:$BA,2*BC$1,FALSE),""),"")</f>
        <v/>
      </c>
      <c r="BE41" s="7" t="str">
        <f>_xlfn.IFNA(VLOOKUP($T41,技能模板!$B:$BA,2*BC$1+1,FALSE),"")</f>
        <v/>
      </c>
      <c r="BF41" s="7" t="str">
        <f t="shared" si="8"/>
        <v/>
      </c>
      <c r="BG41" s="7" t="str">
        <f>_xlfn.IFNA(IF(VLOOKUP($T41,技能模板!$B:$BA,2*BG$1,FALSE)&lt;&gt;"",VLOOKUP($T41,技能模板!$B:$BA,2*BG$1,FALSE),""),"")</f>
        <v/>
      </c>
      <c r="BI41" s="7" t="str">
        <f>_xlfn.IFNA(VLOOKUP($T41,技能模板!$B:$BA,2*BG$1+1,FALSE),"")</f>
        <v/>
      </c>
      <c r="BJ41" s="7" t="str">
        <f t="shared" si="9"/>
        <v/>
      </c>
      <c r="BK41" s="7" t="str">
        <f>_xlfn.IFNA(IF(VLOOKUP($T41,技能模板!$B:$BA,2*BK$1,FALSE)&lt;&gt;"",VLOOKUP($T41,技能模板!$B:$BA,2*BK$1,FALSE),""),"")</f>
        <v/>
      </c>
      <c r="BM41" s="7" t="str">
        <f>_xlfn.IFNA(VLOOKUP($T41,技能模板!$B:$BA,2*BK$1+1,FALSE),"")</f>
        <v/>
      </c>
      <c r="BN41" s="7" t="str">
        <f t="shared" si="10"/>
        <v/>
      </c>
      <c r="BO41" s="7" t="str">
        <f>_xlfn.IFNA(IF(VLOOKUP($T41,技能模板!$B:$BA,2*BO$1,FALSE)&lt;&gt;"",VLOOKUP($T41,技能模板!$B:$BA,2*BO$1,FALSE),""),"")</f>
        <v/>
      </c>
      <c r="BQ41" s="7" t="str">
        <f>_xlfn.IFNA(VLOOKUP($T41,技能模板!$B:$BA,2*BO$1+1,FALSE),"")</f>
        <v/>
      </c>
      <c r="BR41" s="7" t="str">
        <f t="shared" si="11"/>
        <v/>
      </c>
      <c r="BS41" s="7" t="str">
        <f>_xlfn.IFNA(IF(VLOOKUP($T41,技能模板!$B:$BA,2*BS$1,FALSE)&lt;&gt;"",VLOOKUP($T41,技能模板!$B:$BA,2*BS$1,FALSE),""),"")</f>
        <v/>
      </c>
      <c r="BU41" s="7" t="str">
        <f>_xlfn.IFNA(VLOOKUP($T41,技能模板!$B:$BA,2*BS$1+1,FALSE),"")</f>
        <v/>
      </c>
      <c r="BV41" s="7" t="str">
        <f t="shared" si="12"/>
        <v/>
      </c>
      <c r="BW41" s="7" t="str">
        <f>_xlfn.IFNA(IF(VLOOKUP($T41,技能模板!$B:$BA,2*BW$1,FALSE)&lt;&gt;"",VLOOKUP($T41,技能模板!$B:$BA,2*BW$1,FALSE),""),"")</f>
        <v/>
      </c>
      <c r="BY41" s="7" t="str">
        <f>_xlfn.IFNA(VLOOKUP($T41,技能模板!$B:$BA,2*BW$1+1,FALSE),"")</f>
        <v/>
      </c>
      <c r="BZ41" s="7" t="str">
        <f t="shared" si="13"/>
        <v/>
      </c>
      <c r="CA41" s="7" t="str">
        <f>_xlfn.IFNA(IF(VLOOKUP($T41,技能模板!$B:$BA,2*CA$1,FALSE)&lt;&gt;"",VLOOKUP($T41,技能模板!$B:$BA,2*CA$1,FALSE),""),"")</f>
        <v/>
      </c>
      <c r="CC41" s="7" t="str">
        <f>_xlfn.IFNA(VLOOKUP($T41,技能模板!$B:$BA,2*CA$1+1,FALSE),"")</f>
        <v/>
      </c>
    </row>
    <row r="42" spans="1:81">
      <c r="A42" s="4">
        <v>38132729</v>
      </c>
      <c r="B42" s="4" t="s">
        <v>216</v>
      </c>
      <c r="C42" s="9" t="s">
        <v>217</v>
      </c>
      <c r="D42" s="4" t="str">
        <f t="shared" si="14"/>
        <v>流风光环</v>
      </c>
      <c r="E42" s="4" t="s">
        <v>218</v>
      </c>
      <c r="F42" s="4">
        <v>134280872</v>
      </c>
      <c r="G42" s="4" t="s">
        <v>46</v>
      </c>
      <c r="H42" s="4">
        <v>4</v>
      </c>
      <c r="I42" s="4">
        <v>0</v>
      </c>
      <c r="K42" s="5" t="b">
        <v>0</v>
      </c>
      <c r="L42" s="5" t="b">
        <v>0</v>
      </c>
      <c r="M42" s="5" t="b">
        <v>0</v>
      </c>
      <c r="N42" s="5" t="b">
        <v>0</v>
      </c>
      <c r="O42" s="5" t="b">
        <v>1</v>
      </c>
      <c r="P42" s="4">
        <v>0</v>
      </c>
      <c r="Q42" s="4">
        <v>0</v>
      </c>
      <c r="T42" s="4">
        <f t="shared" si="15"/>
        <v>38132729</v>
      </c>
      <c r="U42" s="6" t="str">
        <f t="shared" si="16"/>
        <v/>
      </c>
      <c r="V42" s="7" t="str">
        <f t="shared" si="17"/>
        <v/>
      </c>
      <c r="W42" s="7" t="str">
        <f>_xlfn.IFNA(IF(VLOOKUP($T42,技能模板!$B:$BA,2*W$1,FALSE)&lt;&gt;"",VLOOKUP($T42,技能模板!$B:$BA,2*W$1,FALSE),""),"")</f>
        <v/>
      </c>
      <c r="Y42" s="7" t="str">
        <f>_xlfn.IFNA(VLOOKUP($T42,技能模板!$B:$BA,2*W$1+1,FALSE),"")</f>
        <v/>
      </c>
      <c r="Z42" s="7" t="str">
        <f t="shared" si="0"/>
        <v/>
      </c>
      <c r="AA42" s="7" t="str">
        <f>_xlfn.IFNA(IF(VLOOKUP($T42,技能模板!$B:$BA,2*AA$1,FALSE)&lt;&gt;"",VLOOKUP($T42,技能模板!$B:$BA,2*AA$1,FALSE),""),"")</f>
        <v/>
      </c>
      <c r="AC42" s="7" t="str">
        <f>_xlfn.IFNA(VLOOKUP($T42,技能模板!$B:$BA,2*AA$1+1,FALSE),"")</f>
        <v/>
      </c>
      <c r="AD42" s="7" t="str">
        <f t="shared" si="1"/>
        <v/>
      </c>
      <c r="AE42" s="7" t="str">
        <f>_xlfn.IFNA(IF(VLOOKUP($T42,技能模板!$B:$BA,2*AE$1,FALSE)&lt;&gt;"",VLOOKUP($T42,技能模板!$B:$BA,2*AE$1,FALSE),""),"")</f>
        <v/>
      </c>
      <c r="AG42" s="7" t="str">
        <f>_xlfn.IFNA(VLOOKUP($T42,技能模板!$B:$BA,2*AE$1+1,FALSE),"")</f>
        <v/>
      </c>
      <c r="AH42" s="7" t="str">
        <f t="shared" si="2"/>
        <v/>
      </c>
      <c r="AI42" s="7" t="str">
        <f>_xlfn.IFNA(IF(VLOOKUP($T42,技能模板!$B:$BA,2*AI$1,FALSE)&lt;&gt;"",VLOOKUP($T42,技能模板!$B:$BA,2*AI$1,FALSE),""),"")</f>
        <v/>
      </c>
      <c r="AK42" s="7" t="str">
        <f>_xlfn.IFNA(VLOOKUP($T42,技能模板!$B:$BA,2*AI$1+1,FALSE),"")</f>
        <v/>
      </c>
      <c r="AL42" s="7" t="str">
        <f t="shared" si="3"/>
        <v/>
      </c>
      <c r="AM42" s="7" t="str">
        <f>_xlfn.IFNA(IF(VLOOKUP($T42,技能模板!$B:$BA,2*AM$1,FALSE)&lt;&gt;"",VLOOKUP($T42,技能模板!$B:$BA,2*AM$1,FALSE),""),"")</f>
        <v/>
      </c>
      <c r="AO42" s="7" t="str">
        <f>_xlfn.IFNA(VLOOKUP($T42,技能模板!$B:$BA,2*AM$1+1,FALSE),"")</f>
        <v/>
      </c>
      <c r="AP42" s="7" t="str">
        <f t="shared" si="4"/>
        <v/>
      </c>
      <c r="AQ42" s="7" t="str">
        <f>_xlfn.IFNA(IF(VLOOKUP($T42,技能模板!$B:$BA,2*AQ$1,FALSE)&lt;&gt;"",VLOOKUP($T42,技能模板!$B:$BA,2*AQ$1,FALSE),""),"")</f>
        <v/>
      </c>
      <c r="AS42" s="7" t="str">
        <f>_xlfn.IFNA(VLOOKUP($T42,技能模板!$B:$BA,2*AQ$1+1,FALSE),"")</f>
        <v/>
      </c>
      <c r="AT42" s="7" t="str">
        <f t="shared" si="5"/>
        <v/>
      </c>
      <c r="AU42" s="7" t="str">
        <f>_xlfn.IFNA(IF(VLOOKUP($T42,技能模板!$B:$BA,2*AU$1,FALSE)&lt;&gt;"",VLOOKUP($T42,技能模板!$B:$BA,2*AU$1,FALSE),""),"")</f>
        <v/>
      </c>
      <c r="AW42" s="7" t="str">
        <f>_xlfn.IFNA(VLOOKUP($T42,技能模板!$B:$BA,2*AU$1+1,FALSE),"")</f>
        <v/>
      </c>
      <c r="AX42" s="7" t="str">
        <f t="shared" si="6"/>
        <v/>
      </c>
      <c r="AY42" s="7" t="str">
        <f>_xlfn.IFNA(IF(VLOOKUP($T42,技能模板!$B:$BA,2*AY$1,FALSE)&lt;&gt;"",VLOOKUP($T42,技能模板!$B:$BA,2*AY$1,FALSE),""),"")</f>
        <v/>
      </c>
      <c r="BA42" s="7" t="str">
        <f>_xlfn.IFNA(VLOOKUP($T42,技能模板!$B:$BA,2*AY$1+1,FALSE),"")</f>
        <v/>
      </c>
      <c r="BB42" s="7" t="str">
        <f t="shared" si="7"/>
        <v/>
      </c>
      <c r="BC42" s="7" t="str">
        <f>_xlfn.IFNA(IF(VLOOKUP($T42,技能模板!$B:$BA,2*BC$1,FALSE)&lt;&gt;"",VLOOKUP($T42,技能模板!$B:$BA,2*BC$1,FALSE),""),"")</f>
        <v/>
      </c>
      <c r="BE42" s="7" t="str">
        <f>_xlfn.IFNA(VLOOKUP($T42,技能模板!$B:$BA,2*BC$1+1,FALSE),"")</f>
        <v/>
      </c>
      <c r="BF42" s="7" t="str">
        <f t="shared" si="8"/>
        <v/>
      </c>
      <c r="BG42" s="7" t="str">
        <f>_xlfn.IFNA(IF(VLOOKUP($T42,技能模板!$B:$BA,2*BG$1,FALSE)&lt;&gt;"",VLOOKUP($T42,技能模板!$B:$BA,2*BG$1,FALSE),""),"")</f>
        <v/>
      </c>
      <c r="BI42" s="7" t="str">
        <f>_xlfn.IFNA(VLOOKUP($T42,技能模板!$B:$BA,2*BG$1+1,FALSE),"")</f>
        <v/>
      </c>
      <c r="BJ42" s="7" t="str">
        <f t="shared" si="9"/>
        <v/>
      </c>
      <c r="BK42" s="7" t="str">
        <f>_xlfn.IFNA(IF(VLOOKUP($T42,技能模板!$B:$BA,2*BK$1,FALSE)&lt;&gt;"",VLOOKUP($T42,技能模板!$B:$BA,2*BK$1,FALSE),""),"")</f>
        <v/>
      </c>
      <c r="BM42" s="7" t="str">
        <f>_xlfn.IFNA(VLOOKUP($T42,技能模板!$B:$BA,2*BK$1+1,FALSE),"")</f>
        <v/>
      </c>
      <c r="BN42" s="7" t="str">
        <f t="shared" si="10"/>
        <v/>
      </c>
      <c r="BO42" s="7" t="str">
        <f>_xlfn.IFNA(IF(VLOOKUP($T42,技能模板!$B:$BA,2*BO$1,FALSE)&lt;&gt;"",VLOOKUP($T42,技能模板!$B:$BA,2*BO$1,FALSE),""),"")</f>
        <v/>
      </c>
      <c r="BQ42" s="7" t="str">
        <f>_xlfn.IFNA(VLOOKUP($T42,技能模板!$B:$BA,2*BO$1+1,FALSE),"")</f>
        <v/>
      </c>
      <c r="BR42" s="7" t="str">
        <f t="shared" si="11"/>
        <v/>
      </c>
      <c r="BS42" s="7" t="str">
        <f>_xlfn.IFNA(IF(VLOOKUP($T42,技能模板!$B:$BA,2*BS$1,FALSE)&lt;&gt;"",VLOOKUP($T42,技能模板!$B:$BA,2*BS$1,FALSE),""),"")</f>
        <v/>
      </c>
      <c r="BU42" s="7" t="str">
        <f>_xlfn.IFNA(VLOOKUP($T42,技能模板!$B:$BA,2*BS$1+1,FALSE),"")</f>
        <v/>
      </c>
      <c r="BV42" s="7" t="str">
        <f t="shared" si="12"/>
        <v/>
      </c>
      <c r="BW42" s="7" t="str">
        <f>_xlfn.IFNA(IF(VLOOKUP($T42,技能模板!$B:$BA,2*BW$1,FALSE)&lt;&gt;"",VLOOKUP($T42,技能模板!$B:$BA,2*BW$1,FALSE),""),"")</f>
        <v/>
      </c>
      <c r="BY42" s="7" t="str">
        <f>_xlfn.IFNA(VLOOKUP($T42,技能模板!$B:$BA,2*BW$1+1,FALSE),"")</f>
        <v/>
      </c>
      <c r="BZ42" s="7" t="str">
        <f t="shared" si="13"/>
        <v/>
      </c>
      <c r="CA42" s="7" t="str">
        <f>_xlfn.IFNA(IF(VLOOKUP($T42,技能模板!$B:$BA,2*CA$1,FALSE)&lt;&gt;"",VLOOKUP($T42,技能模板!$B:$BA,2*CA$1,FALSE),""),"")</f>
        <v/>
      </c>
      <c r="CC42" s="7" t="str">
        <f>_xlfn.IFNA(VLOOKUP($T42,技能模板!$B:$BA,2*CA$1+1,FALSE),"")</f>
        <v/>
      </c>
    </row>
    <row r="43" spans="1:81">
      <c r="A43" s="4">
        <v>38132730</v>
      </c>
      <c r="B43" s="4" t="s">
        <v>219</v>
      </c>
      <c r="C43" s="9" t="s">
        <v>220</v>
      </c>
      <c r="D43" s="4" t="str">
        <f t="shared" si="14"/>
        <v>月神意旨</v>
      </c>
      <c r="E43" s="4" t="s">
        <v>221</v>
      </c>
      <c r="F43" s="4">
        <v>134220289</v>
      </c>
      <c r="G43" s="4" t="s">
        <v>46</v>
      </c>
      <c r="H43" s="4">
        <v>4</v>
      </c>
      <c r="I43" s="4">
        <v>0</v>
      </c>
      <c r="K43" s="5" t="b">
        <v>0</v>
      </c>
      <c r="L43" s="5" t="b">
        <v>0</v>
      </c>
      <c r="M43" s="5" t="b">
        <v>0</v>
      </c>
      <c r="N43" s="5" t="b">
        <v>0</v>
      </c>
      <c r="O43" s="5" t="b">
        <v>1</v>
      </c>
      <c r="P43" s="4">
        <v>0</v>
      </c>
      <c r="Q43" s="4">
        <v>0</v>
      </c>
      <c r="T43" s="4">
        <f t="shared" si="15"/>
        <v>38132730</v>
      </c>
      <c r="U43" s="6" t="str">
        <f t="shared" si="16"/>
        <v/>
      </c>
      <c r="V43" s="7" t="str">
        <f t="shared" si="17"/>
        <v/>
      </c>
      <c r="W43" s="7" t="str">
        <f>_xlfn.IFNA(IF(VLOOKUP($T43,技能模板!$B:$BA,2*W$1,FALSE)&lt;&gt;"",VLOOKUP($T43,技能模板!$B:$BA,2*W$1,FALSE),""),"")</f>
        <v/>
      </c>
      <c r="Y43" s="7" t="str">
        <f>_xlfn.IFNA(VLOOKUP($T43,技能模板!$B:$BA,2*W$1+1,FALSE),"")</f>
        <v/>
      </c>
      <c r="Z43" s="7" t="str">
        <f t="shared" si="0"/>
        <v/>
      </c>
      <c r="AA43" s="7" t="str">
        <f>_xlfn.IFNA(IF(VLOOKUP($T43,技能模板!$B:$BA,2*AA$1,FALSE)&lt;&gt;"",VLOOKUP($T43,技能模板!$B:$BA,2*AA$1,FALSE),""),"")</f>
        <v/>
      </c>
      <c r="AC43" s="7" t="str">
        <f>_xlfn.IFNA(VLOOKUP($T43,技能模板!$B:$BA,2*AA$1+1,FALSE),"")</f>
        <v/>
      </c>
      <c r="AD43" s="7" t="str">
        <f t="shared" si="1"/>
        <v/>
      </c>
      <c r="AE43" s="7" t="str">
        <f>_xlfn.IFNA(IF(VLOOKUP($T43,技能模板!$B:$BA,2*AE$1,FALSE)&lt;&gt;"",VLOOKUP($T43,技能模板!$B:$BA,2*AE$1,FALSE),""),"")</f>
        <v/>
      </c>
      <c r="AG43" s="7" t="str">
        <f>_xlfn.IFNA(VLOOKUP($T43,技能模板!$B:$BA,2*AE$1+1,FALSE),"")</f>
        <v/>
      </c>
      <c r="AH43" s="7" t="str">
        <f t="shared" si="2"/>
        <v/>
      </c>
      <c r="AI43" s="7" t="str">
        <f>_xlfn.IFNA(IF(VLOOKUP($T43,技能模板!$B:$BA,2*AI$1,FALSE)&lt;&gt;"",VLOOKUP($T43,技能模板!$B:$BA,2*AI$1,FALSE),""),"")</f>
        <v/>
      </c>
      <c r="AK43" s="7" t="str">
        <f>_xlfn.IFNA(VLOOKUP($T43,技能模板!$B:$BA,2*AI$1+1,FALSE),"")</f>
        <v/>
      </c>
      <c r="AL43" s="7" t="str">
        <f t="shared" si="3"/>
        <v/>
      </c>
      <c r="AM43" s="7" t="str">
        <f>_xlfn.IFNA(IF(VLOOKUP($T43,技能模板!$B:$BA,2*AM$1,FALSE)&lt;&gt;"",VLOOKUP($T43,技能模板!$B:$BA,2*AM$1,FALSE),""),"")</f>
        <v/>
      </c>
      <c r="AO43" s="7" t="str">
        <f>_xlfn.IFNA(VLOOKUP($T43,技能模板!$B:$BA,2*AM$1+1,FALSE),"")</f>
        <v/>
      </c>
      <c r="AP43" s="7" t="str">
        <f t="shared" si="4"/>
        <v/>
      </c>
      <c r="AQ43" s="7" t="str">
        <f>_xlfn.IFNA(IF(VLOOKUP($T43,技能模板!$B:$BA,2*AQ$1,FALSE)&lt;&gt;"",VLOOKUP($T43,技能模板!$B:$BA,2*AQ$1,FALSE),""),"")</f>
        <v/>
      </c>
      <c r="AS43" s="7" t="str">
        <f>_xlfn.IFNA(VLOOKUP($T43,技能模板!$B:$BA,2*AQ$1+1,FALSE),"")</f>
        <v/>
      </c>
      <c r="AT43" s="7" t="str">
        <f t="shared" si="5"/>
        <v/>
      </c>
      <c r="AU43" s="7" t="str">
        <f>_xlfn.IFNA(IF(VLOOKUP($T43,技能模板!$B:$BA,2*AU$1,FALSE)&lt;&gt;"",VLOOKUP($T43,技能模板!$B:$BA,2*AU$1,FALSE),""),"")</f>
        <v/>
      </c>
      <c r="AW43" s="7" t="str">
        <f>_xlfn.IFNA(VLOOKUP($T43,技能模板!$B:$BA,2*AU$1+1,FALSE),"")</f>
        <v/>
      </c>
      <c r="AX43" s="7" t="str">
        <f t="shared" si="6"/>
        <v/>
      </c>
      <c r="AY43" s="7" t="str">
        <f>_xlfn.IFNA(IF(VLOOKUP($T43,技能模板!$B:$BA,2*AY$1,FALSE)&lt;&gt;"",VLOOKUP($T43,技能模板!$B:$BA,2*AY$1,FALSE),""),"")</f>
        <v/>
      </c>
      <c r="BA43" s="7" t="str">
        <f>_xlfn.IFNA(VLOOKUP($T43,技能模板!$B:$BA,2*AY$1+1,FALSE),"")</f>
        <v/>
      </c>
      <c r="BB43" s="7" t="str">
        <f t="shared" si="7"/>
        <v/>
      </c>
      <c r="BC43" s="7" t="str">
        <f>_xlfn.IFNA(IF(VLOOKUP($T43,技能模板!$B:$BA,2*BC$1,FALSE)&lt;&gt;"",VLOOKUP($T43,技能模板!$B:$BA,2*BC$1,FALSE),""),"")</f>
        <v/>
      </c>
      <c r="BE43" s="7" t="str">
        <f>_xlfn.IFNA(VLOOKUP($T43,技能模板!$B:$BA,2*BC$1+1,FALSE),"")</f>
        <v/>
      </c>
      <c r="BF43" s="7" t="str">
        <f t="shared" si="8"/>
        <v/>
      </c>
      <c r="BG43" s="7" t="str">
        <f>_xlfn.IFNA(IF(VLOOKUP($T43,技能模板!$B:$BA,2*BG$1,FALSE)&lt;&gt;"",VLOOKUP($T43,技能模板!$B:$BA,2*BG$1,FALSE),""),"")</f>
        <v/>
      </c>
      <c r="BI43" s="7" t="str">
        <f>_xlfn.IFNA(VLOOKUP($T43,技能模板!$B:$BA,2*BG$1+1,FALSE),"")</f>
        <v/>
      </c>
      <c r="BJ43" s="7" t="str">
        <f t="shared" si="9"/>
        <v/>
      </c>
      <c r="BK43" s="7" t="str">
        <f>_xlfn.IFNA(IF(VLOOKUP($T43,技能模板!$B:$BA,2*BK$1,FALSE)&lt;&gt;"",VLOOKUP($T43,技能模板!$B:$BA,2*BK$1,FALSE),""),"")</f>
        <v/>
      </c>
      <c r="BM43" s="7" t="str">
        <f>_xlfn.IFNA(VLOOKUP($T43,技能模板!$B:$BA,2*BK$1+1,FALSE),"")</f>
        <v/>
      </c>
      <c r="BN43" s="7" t="str">
        <f t="shared" si="10"/>
        <v/>
      </c>
      <c r="BO43" s="7" t="str">
        <f>_xlfn.IFNA(IF(VLOOKUP($T43,技能模板!$B:$BA,2*BO$1,FALSE)&lt;&gt;"",VLOOKUP($T43,技能模板!$B:$BA,2*BO$1,FALSE),""),"")</f>
        <v/>
      </c>
      <c r="BQ43" s="7" t="str">
        <f>_xlfn.IFNA(VLOOKUP($T43,技能模板!$B:$BA,2*BO$1+1,FALSE),"")</f>
        <v/>
      </c>
      <c r="BR43" s="7" t="str">
        <f t="shared" si="11"/>
        <v/>
      </c>
      <c r="BS43" s="7" t="str">
        <f>_xlfn.IFNA(IF(VLOOKUP($T43,技能模板!$B:$BA,2*BS$1,FALSE)&lt;&gt;"",VLOOKUP($T43,技能模板!$B:$BA,2*BS$1,FALSE),""),"")</f>
        <v/>
      </c>
      <c r="BU43" s="7" t="str">
        <f>_xlfn.IFNA(VLOOKUP($T43,技能模板!$B:$BA,2*BS$1+1,FALSE),"")</f>
        <v/>
      </c>
      <c r="BV43" s="7" t="str">
        <f t="shared" si="12"/>
        <v/>
      </c>
      <c r="BW43" s="7" t="str">
        <f>_xlfn.IFNA(IF(VLOOKUP($T43,技能模板!$B:$BA,2*BW$1,FALSE)&lt;&gt;"",VLOOKUP($T43,技能模板!$B:$BA,2*BW$1,FALSE),""),"")</f>
        <v/>
      </c>
      <c r="BY43" s="7" t="str">
        <f>_xlfn.IFNA(VLOOKUP($T43,技能模板!$B:$BA,2*BW$1+1,FALSE),"")</f>
        <v/>
      </c>
      <c r="BZ43" s="7" t="str">
        <f t="shared" si="13"/>
        <v/>
      </c>
      <c r="CA43" s="7" t="str">
        <f>_xlfn.IFNA(IF(VLOOKUP($T43,技能模板!$B:$BA,2*CA$1,FALSE)&lt;&gt;"",VLOOKUP($T43,技能模板!$B:$BA,2*CA$1,FALSE),""),"")</f>
        <v/>
      </c>
      <c r="CC43" s="7" t="str">
        <f>_xlfn.IFNA(VLOOKUP($T43,技能模板!$B:$BA,2*CA$1+1,FALSE),"")</f>
        <v/>
      </c>
    </row>
    <row r="44" spans="1:81">
      <c r="A44" s="4">
        <v>38132731</v>
      </c>
      <c r="B44" s="4" t="s">
        <v>222</v>
      </c>
      <c r="C44" s="9" t="s">
        <v>223</v>
      </c>
      <c r="D44" s="4" t="str">
        <f t="shared" si="14"/>
        <v>灵能祝福</v>
      </c>
      <c r="E44" s="4" t="s">
        <v>224</v>
      </c>
      <c r="F44" s="4">
        <v>134272629</v>
      </c>
      <c r="G44" s="4" t="s">
        <v>38</v>
      </c>
      <c r="H44" s="4">
        <v>4</v>
      </c>
      <c r="I44" s="4">
        <v>600</v>
      </c>
      <c r="K44" s="5" t="b">
        <v>0</v>
      </c>
      <c r="L44" s="5" t="b">
        <v>0</v>
      </c>
      <c r="M44" s="5" t="b">
        <v>0</v>
      </c>
      <c r="N44" s="5" t="b">
        <v>0</v>
      </c>
      <c r="O44" s="5" t="b">
        <v>1</v>
      </c>
      <c r="P44" s="4">
        <v>0</v>
      </c>
      <c r="Q44" s="4">
        <v>10</v>
      </c>
      <c r="T44" s="4">
        <f t="shared" si="15"/>
        <v>38132731</v>
      </c>
      <c r="U44" s="6" t="str">
        <f t="shared" si="16"/>
        <v/>
      </c>
      <c r="V44" s="7" t="str">
        <f t="shared" si="17"/>
        <v/>
      </c>
      <c r="W44" s="7" t="str">
        <f>_xlfn.IFNA(IF(VLOOKUP($T44,技能模板!$B:$BA,2*W$1,FALSE)&lt;&gt;"",VLOOKUP($T44,技能模板!$B:$BA,2*W$1,FALSE),""),"")</f>
        <v/>
      </c>
      <c r="Y44" s="7" t="str">
        <f>_xlfn.IFNA(VLOOKUP($T44,技能模板!$B:$BA,2*W$1+1,FALSE),"")</f>
        <v/>
      </c>
      <c r="Z44" s="7" t="str">
        <f t="shared" si="0"/>
        <v/>
      </c>
      <c r="AA44" s="7" t="str">
        <f>_xlfn.IFNA(IF(VLOOKUP($T44,技能模板!$B:$BA,2*AA$1,FALSE)&lt;&gt;"",VLOOKUP($T44,技能模板!$B:$BA,2*AA$1,FALSE),""),"")</f>
        <v/>
      </c>
      <c r="AC44" s="7" t="str">
        <f>_xlfn.IFNA(VLOOKUP($T44,技能模板!$B:$BA,2*AA$1+1,FALSE),"")</f>
        <v/>
      </c>
      <c r="AD44" s="7" t="str">
        <f t="shared" si="1"/>
        <v/>
      </c>
      <c r="AE44" s="7" t="str">
        <f>_xlfn.IFNA(IF(VLOOKUP($T44,技能模板!$B:$BA,2*AE$1,FALSE)&lt;&gt;"",VLOOKUP($T44,技能模板!$B:$BA,2*AE$1,FALSE),""),"")</f>
        <v/>
      </c>
      <c r="AG44" s="7" t="str">
        <f>_xlfn.IFNA(VLOOKUP($T44,技能模板!$B:$BA,2*AE$1+1,FALSE),"")</f>
        <v/>
      </c>
      <c r="AH44" s="7" t="str">
        <f t="shared" si="2"/>
        <v/>
      </c>
      <c r="AI44" s="7" t="str">
        <f>_xlfn.IFNA(IF(VLOOKUP($T44,技能模板!$B:$BA,2*AI$1,FALSE)&lt;&gt;"",VLOOKUP($T44,技能模板!$B:$BA,2*AI$1,FALSE),""),"")</f>
        <v/>
      </c>
      <c r="AK44" s="7" t="str">
        <f>_xlfn.IFNA(VLOOKUP($T44,技能模板!$B:$BA,2*AI$1+1,FALSE),"")</f>
        <v/>
      </c>
      <c r="AL44" s="7" t="str">
        <f t="shared" si="3"/>
        <v/>
      </c>
      <c r="AM44" s="7" t="str">
        <f>_xlfn.IFNA(IF(VLOOKUP($T44,技能模板!$B:$BA,2*AM$1,FALSE)&lt;&gt;"",VLOOKUP($T44,技能模板!$B:$BA,2*AM$1,FALSE),""),"")</f>
        <v/>
      </c>
      <c r="AO44" s="7" t="str">
        <f>_xlfn.IFNA(VLOOKUP($T44,技能模板!$B:$BA,2*AM$1+1,FALSE),"")</f>
        <v/>
      </c>
      <c r="AP44" s="7" t="str">
        <f t="shared" si="4"/>
        <v/>
      </c>
      <c r="AQ44" s="7" t="str">
        <f>_xlfn.IFNA(IF(VLOOKUP($T44,技能模板!$B:$BA,2*AQ$1,FALSE)&lt;&gt;"",VLOOKUP($T44,技能模板!$B:$BA,2*AQ$1,FALSE),""),"")</f>
        <v/>
      </c>
      <c r="AS44" s="7" t="str">
        <f>_xlfn.IFNA(VLOOKUP($T44,技能模板!$B:$BA,2*AQ$1+1,FALSE),"")</f>
        <v/>
      </c>
      <c r="AT44" s="7" t="str">
        <f t="shared" si="5"/>
        <v/>
      </c>
      <c r="AU44" s="7" t="str">
        <f>_xlfn.IFNA(IF(VLOOKUP($T44,技能模板!$B:$BA,2*AU$1,FALSE)&lt;&gt;"",VLOOKUP($T44,技能模板!$B:$BA,2*AU$1,FALSE),""),"")</f>
        <v/>
      </c>
      <c r="AW44" s="7" t="str">
        <f>_xlfn.IFNA(VLOOKUP($T44,技能模板!$B:$BA,2*AU$1+1,FALSE),"")</f>
        <v/>
      </c>
      <c r="AX44" s="7" t="str">
        <f t="shared" si="6"/>
        <v/>
      </c>
      <c r="AY44" s="7" t="str">
        <f>_xlfn.IFNA(IF(VLOOKUP($T44,技能模板!$B:$BA,2*AY$1,FALSE)&lt;&gt;"",VLOOKUP($T44,技能模板!$B:$BA,2*AY$1,FALSE),""),"")</f>
        <v/>
      </c>
      <c r="BA44" s="7" t="str">
        <f>_xlfn.IFNA(VLOOKUP($T44,技能模板!$B:$BA,2*AY$1+1,FALSE),"")</f>
        <v/>
      </c>
      <c r="BB44" s="7" t="str">
        <f t="shared" si="7"/>
        <v/>
      </c>
      <c r="BC44" s="7" t="str">
        <f>_xlfn.IFNA(IF(VLOOKUP($T44,技能模板!$B:$BA,2*BC$1,FALSE)&lt;&gt;"",VLOOKUP($T44,技能模板!$B:$BA,2*BC$1,FALSE),""),"")</f>
        <v/>
      </c>
      <c r="BE44" s="7" t="str">
        <f>_xlfn.IFNA(VLOOKUP($T44,技能模板!$B:$BA,2*BC$1+1,FALSE),"")</f>
        <v/>
      </c>
      <c r="BF44" s="7" t="str">
        <f t="shared" si="8"/>
        <v/>
      </c>
      <c r="BG44" s="7" t="str">
        <f>_xlfn.IFNA(IF(VLOOKUP($T44,技能模板!$B:$BA,2*BG$1,FALSE)&lt;&gt;"",VLOOKUP($T44,技能模板!$B:$BA,2*BG$1,FALSE),""),"")</f>
        <v/>
      </c>
      <c r="BI44" s="7" t="str">
        <f>_xlfn.IFNA(VLOOKUP($T44,技能模板!$B:$BA,2*BG$1+1,FALSE),"")</f>
        <v/>
      </c>
      <c r="BJ44" s="7" t="str">
        <f t="shared" si="9"/>
        <v/>
      </c>
      <c r="BK44" s="7" t="str">
        <f>_xlfn.IFNA(IF(VLOOKUP($T44,技能模板!$B:$BA,2*BK$1,FALSE)&lt;&gt;"",VLOOKUP($T44,技能模板!$B:$BA,2*BK$1,FALSE),""),"")</f>
        <v/>
      </c>
      <c r="BM44" s="7" t="str">
        <f>_xlfn.IFNA(VLOOKUP($T44,技能模板!$B:$BA,2*BK$1+1,FALSE),"")</f>
        <v/>
      </c>
      <c r="BN44" s="7" t="str">
        <f t="shared" si="10"/>
        <v/>
      </c>
      <c r="BO44" s="7" t="str">
        <f>_xlfn.IFNA(IF(VLOOKUP($T44,技能模板!$B:$BA,2*BO$1,FALSE)&lt;&gt;"",VLOOKUP($T44,技能模板!$B:$BA,2*BO$1,FALSE),""),"")</f>
        <v/>
      </c>
      <c r="BQ44" s="7" t="str">
        <f>_xlfn.IFNA(VLOOKUP($T44,技能模板!$B:$BA,2*BO$1+1,FALSE),"")</f>
        <v/>
      </c>
      <c r="BR44" s="7" t="str">
        <f t="shared" si="11"/>
        <v/>
      </c>
      <c r="BS44" s="7" t="str">
        <f>_xlfn.IFNA(IF(VLOOKUP($T44,技能模板!$B:$BA,2*BS$1,FALSE)&lt;&gt;"",VLOOKUP($T44,技能模板!$B:$BA,2*BS$1,FALSE),""),"")</f>
        <v/>
      </c>
      <c r="BU44" s="7" t="str">
        <f>_xlfn.IFNA(VLOOKUP($T44,技能模板!$B:$BA,2*BS$1+1,FALSE),"")</f>
        <v/>
      </c>
      <c r="BV44" s="7" t="str">
        <f t="shared" si="12"/>
        <v/>
      </c>
      <c r="BW44" s="7" t="str">
        <f>_xlfn.IFNA(IF(VLOOKUP($T44,技能模板!$B:$BA,2*BW$1,FALSE)&lt;&gt;"",VLOOKUP($T44,技能模板!$B:$BA,2*BW$1,FALSE),""),"")</f>
        <v/>
      </c>
      <c r="BY44" s="7" t="str">
        <f>_xlfn.IFNA(VLOOKUP($T44,技能模板!$B:$BA,2*BW$1+1,FALSE),"")</f>
        <v/>
      </c>
      <c r="BZ44" s="7" t="str">
        <f t="shared" si="13"/>
        <v/>
      </c>
      <c r="CA44" s="7" t="str">
        <f>_xlfn.IFNA(IF(VLOOKUP($T44,技能模板!$B:$BA,2*CA$1,FALSE)&lt;&gt;"",VLOOKUP($T44,技能模板!$B:$BA,2*CA$1,FALSE),""),"")</f>
        <v/>
      </c>
      <c r="CC44" s="7" t="str">
        <f>_xlfn.IFNA(VLOOKUP($T44,技能模板!$B:$BA,2*CA$1+1,FALSE),"")</f>
        <v/>
      </c>
    </row>
    <row r="45" spans="1:81">
      <c r="A45" s="4">
        <v>38132732</v>
      </c>
      <c r="B45" s="4" t="s">
        <v>225</v>
      </c>
      <c r="C45" s="9" t="s">
        <v>226</v>
      </c>
      <c r="D45" s="4" t="str">
        <f t="shared" si="14"/>
        <v>法术馈赠</v>
      </c>
      <c r="E45" s="4" t="s">
        <v>227</v>
      </c>
      <c r="F45" s="4">
        <v>134262805</v>
      </c>
      <c r="G45" s="4" t="s">
        <v>38</v>
      </c>
      <c r="H45" s="4">
        <v>4</v>
      </c>
      <c r="I45" s="4">
        <v>800</v>
      </c>
      <c r="K45" s="5" t="b">
        <v>0</v>
      </c>
      <c r="L45" s="5" t="b">
        <v>0</v>
      </c>
      <c r="M45" s="5" t="b">
        <v>0</v>
      </c>
      <c r="N45" s="5" t="b">
        <v>0</v>
      </c>
      <c r="O45" s="5" t="b">
        <v>1</v>
      </c>
      <c r="P45" s="4">
        <v>0</v>
      </c>
      <c r="Q45" s="4">
        <v>10</v>
      </c>
      <c r="T45" s="4">
        <f t="shared" si="15"/>
        <v>38132732</v>
      </c>
      <c r="U45" s="6" t="str">
        <f t="shared" si="16"/>
        <v/>
      </c>
      <c r="V45" s="7" t="str">
        <f t="shared" si="17"/>
        <v/>
      </c>
      <c r="W45" s="7" t="str">
        <f>_xlfn.IFNA(IF(VLOOKUP($T45,技能模板!$B:$BA,2*W$1,FALSE)&lt;&gt;"",VLOOKUP($T45,技能模板!$B:$BA,2*W$1,FALSE),""),"")</f>
        <v/>
      </c>
      <c r="Y45" s="7" t="str">
        <f>_xlfn.IFNA(VLOOKUP($T45,技能模板!$B:$BA,2*W$1+1,FALSE),"")</f>
        <v/>
      </c>
      <c r="Z45" s="7" t="str">
        <f t="shared" si="0"/>
        <v/>
      </c>
      <c r="AA45" s="7" t="str">
        <f>_xlfn.IFNA(IF(VLOOKUP($T45,技能模板!$B:$BA,2*AA$1,FALSE)&lt;&gt;"",VLOOKUP($T45,技能模板!$B:$BA,2*AA$1,FALSE),""),"")</f>
        <v/>
      </c>
      <c r="AC45" s="7" t="str">
        <f>_xlfn.IFNA(VLOOKUP($T45,技能模板!$B:$BA,2*AA$1+1,FALSE),"")</f>
        <v/>
      </c>
      <c r="AD45" s="7" t="str">
        <f t="shared" si="1"/>
        <v/>
      </c>
      <c r="AE45" s="7" t="str">
        <f>_xlfn.IFNA(IF(VLOOKUP($T45,技能模板!$B:$BA,2*AE$1,FALSE)&lt;&gt;"",VLOOKUP($T45,技能模板!$B:$BA,2*AE$1,FALSE),""),"")</f>
        <v/>
      </c>
      <c r="AG45" s="7" t="str">
        <f>_xlfn.IFNA(VLOOKUP($T45,技能模板!$B:$BA,2*AE$1+1,FALSE),"")</f>
        <v/>
      </c>
      <c r="AH45" s="7" t="str">
        <f t="shared" si="2"/>
        <v/>
      </c>
      <c r="AI45" s="7" t="str">
        <f>_xlfn.IFNA(IF(VLOOKUP($T45,技能模板!$B:$BA,2*AI$1,FALSE)&lt;&gt;"",VLOOKUP($T45,技能模板!$B:$BA,2*AI$1,FALSE),""),"")</f>
        <v/>
      </c>
      <c r="AK45" s="7" t="str">
        <f>_xlfn.IFNA(VLOOKUP($T45,技能模板!$B:$BA,2*AI$1+1,FALSE),"")</f>
        <v/>
      </c>
      <c r="AL45" s="7" t="str">
        <f t="shared" si="3"/>
        <v/>
      </c>
      <c r="AM45" s="7" t="str">
        <f>_xlfn.IFNA(IF(VLOOKUP($T45,技能模板!$B:$BA,2*AM$1,FALSE)&lt;&gt;"",VLOOKUP($T45,技能模板!$B:$BA,2*AM$1,FALSE),""),"")</f>
        <v/>
      </c>
      <c r="AO45" s="7" t="str">
        <f>_xlfn.IFNA(VLOOKUP($T45,技能模板!$B:$BA,2*AM$1+1,FALSE),"")</f>
        <v/>
      </c>
      <c r="AP45" s="7" t="str">
        <f t="shared" si="4"/>
        <v/>
      </c>
      <c r="AQ45" s="7" t="str">
        <f>_xlfn.IFNA(IF(VLOOKUP($T45,技能模板!$B:$BA,2*AQ$1,FALSE)&lt;&gt;"",VLOOKUP($T45,技能模板!$B:$BA,2*AQ$1,FALSE),""),"")</f>
        <v/>
      </c>
      <c r="AS45" s="7" t="str">
        <f>_xlfn.IFNA(VLOOKUP($T45,技能模板!$B:$BA,2*AQ$1+1,FALSE),"")</f>
        <v/>
      </c>
      <c r="AT45" s="7" t="str">
        <f t="shared" si="5"/>
        <v/>
      </c>
      <c r="AU45" s="7" t="str">
        <f>_xlfn.IFNA(IF(VLOOKUP($T45,技能模板!$B:$BA,2*AU$1,FALSE)&lt;&gt;"",VLOOKUP($T45,技能模板!$B:$BA,2*AU$1,FALSE),""),"")</f>
        <v/>
      </c>
      <c r="AW45" s="7" t="str">
        <f>_xlfn.IFNA(VLOOKUP($T45,技能模板!$B:$BA,2*AU$1+1,FALSE),"")</f>
        <v/>
      </c>
      <c r="AX45" s="7" t="str">
        <f t="shared" si="6"/>
        <v/>
      </c>
      <c r="AY45" s="7" t="str">
        <f>_xlfn.IFNA(IF(VLOOKUP($T45,技能模板!$B:$BA,2*AY$1,FALSE)&lt;&gt;"",VLOOKUP($T45,技能模板!$B:$BA,2*AY$1,FALSE),""),"")</f>
        <v/>
      </c>
      <c r="BA45" s="7" t="str">
        <f>_xlfn.IFNA(VLOOKUP($T45,技能模板!$B:$BA,2*AY$1+1,FALSE),"")</f>
        <v/>
      </c>
      <c r="BB45" s="7" t="str">
        <f t="shared" si="7"/>
        <v/>
      </c>
      <c r="BC45" s="7" t="str">
        <f>_xlfn.IFNA(IF(VLOOKUP($T45,技能模板!$B:$BA,2*BC$1,FALSE)&lt;&gt;"",VLOOKUP($T45,技能模板!$B:$BA,2*BC$1,FALSE),""),"")</f>
        <v/>
      </c>
      <c r="BE45" s="7" t="str">
        <f>_xlfn.IFNA(VLOOKUP($T45,技能模板!$B:$BA,2*BC$1+1,FALSE),"")</f>
        <v/>
      </c>
      <c r="BF45" s="7" t="str">
        <f t="shared" si="8"/>
        <v/>
      </c>
      <c r="BG45" s="7" t="str">
        <f>_xlfn.IFNA(IF(VLOOKUP($T45,技能模板!$B:$BA,2*BG$1,FALSE)&lt;&gt;"",VLOOKUP($T45,技能模板!$B:$BA,2*BG$1,FALSE),""),"")</f>
        <v/>
      </c>
      <c r="BI45" s="7" t="str">
        <f>_xlfn.IFNA(VLOOKUP($T45,技能模板!$B:$BA,2*BG$1+1,FALSE),"")</f>
        <v/>
      </c>
      <c r="BJ45" s="7" t="str">
        <f t="shared" si="9"/>
        <v/>
      </c>
      <c r="BK45" s="7" t="str">
        <f>_xlfn.IFNA(IF(VLOOKUP($T45,技能模板!$B:$BA,2*BK$1,FALSE)&lt;&gt;"",VLOOKUP($T45,技能模板!$B:$BA,2*BK$1,FALSE),""),"")</f>
        <v/>
      </c>
      <c r="BM45" s="7" t="str">
        <f>_xlfn.IFNA(VLOOKUP($T45,技能模板!$B:$BA,2*BK$1+1,FALSE),"")</f>
        <v/>
      </c>
      <c r="BN45" s="7" t="str">
        <f t="shared" si="10"/>
        <v/>
      </c>
      <c r="BO45" s="7" t="str">
        <f>_xlfn.IFNA(IF(VLOOKUP($T45,技能模板!$B:$BA,2*BO$1,FALSE)&lt;&gt;"",VLOOKUP($T45,技能模板!$B:$BA,2*BO$1,FALSE),""),"")</f>
        <v/>
      </c>
      <c r="BQ45" s="7" t="str">
        <f>_xlfn.IFNA(VLOOKUP($T45,技能模板!$B:$BA,2*BO$1+1,FALSE),"")</f>
        <v/>
      </c>
      <c r="BR45" s="7" t="str">
        <f t="shared" si="11"/>
        <v/>
      </c>
      <c r="BS45" s="7" t="str">
        <f>_xlfn.IFNA(IF(VLOOKUP($T45,技能模板!$B:$BA,2*BS$1,FALSE)&lt;&gt;"",VLOOKUP($T45,技能模板!$B:$BA,2*BS$1,FALSE),""),"")</f>
        <v/>
      </c>
      <c r="BU45" s="7" t="str">
        <f>_xlfn.IFNA(VLOOKUP($T45,技能模板!$B:$BA,2*BS$1+1,FALSE),"")</f>
        <v/>
      </c>
      <c r="BV45" s="7" t="str">
        <f t="shared" si="12"/>
        <v/>
      </c>
      <c r="BW45" s="7" t="str">
        <f>_xlfn.IFNA(IF(VLOOKUP($T45,技能模板!$B:$BA,2*BW$1,FALSE)&lt;&gt;"",VLOOKUP($T45,技能模板!$B:$BA,2*BW$1,FALSE),""),"")</f>
        <v/>
      </c>
      <c r="BY45" s="7" t="str">
        <f>_xlfn.IFNA(VLOOKUP($T45,技能模板!$B:$BA,2*BW$1+1,FALSE),"")</f>
        <v/>
      </c>
      <c r="BZ45" s="7" t="str">
        <f t="shared" si="13"/>
        <v/>
      </c>
      <c r="CA45" s="7" t="str">
        <f>_xlfn.IFNA(IF(VLOOKUP($T45,技能模板!$B:$BA,2*CA$1,FALSE)&lt;&gt;"",VLOOKUP($T45,技能模板!$B:$BA,2*CA$1,FALSE),""),"")</f>
        <v/>
      </c>
      <c r="CC45" s="7" t="str">
        <f>_xlfn.IFNA(VLOOKUP($T45,技能模板!$B:$BA,2*CA$1+1,FALSE),"")</f>
        <v/>
      </c>
    </row>
    <row r="46" spans="1:81">
      <c r="A46" s="4">
        <v>38132733</v>
      </c>
      <c r="B46" s="4" t="s">
        <v>228</v>
      </c>
      <c r="C46" s="9" t="s">
        <v>229</v>
      </c>
      <c r="D46" s="4" t="str">
        <f t="shared" si="14"/>
        <v>法力浮云</v>
      </c>
      <c r="E46" s="4" t="s">
        <v>230</v>
      </c>
      <c r="F46" s="4">
        <v>134223226</v>
      </c>
      <c r="G46" s="4" t="s">
        <v>46</v>
      </c>
      <c r="H46" s="4">
        <v>4</v>
      </c>
      <c r="I46" s="4">
        <v>0</v>
      </c>
      <c r="K46" s="5" t="b">
        <v>0</v>
      </c>
      <c r="L46" s="5" t="b">
        <v>1</v>
      </c>
      <c r="M46" s="5" t="b">
        <v>1</v>
      </c>
      <c r="N46" s="5" t="b">
        <v>1</v>
      </c>
      <c r="O46" s="5" t="b">
        <v>1</v>
      </c>
      <c r="P46" s="4">
        <v>0</v>
      </c>
      <c r="Q46" s="4">
        <v>0</v>
      </c>
      <c r="T46" s="4">
        <f t="shared" si="15"/>
        <v>38132733</v>
      </c>
      <c r="U46" s="6" t="str">
        <f t="shared" si="16"/>
        <v/>
      </c>
      <c r="V46" s="7" t="str">
        <f t="shared" si="17"/>
        <v/>
      </c>
      <c r="W46" s="7" t="str">
        <f>_xlfn.IFNA(IF(VLOOKUP($T46,技能模板!$B:$BA,2*W$1,FALSE)&lt;&gt;"",VLOOKUP($T46,技能模板!$B:$BA,2*W$1,FALSE),""),"")</f>
        <v/>
      </c>
      <c r="Y46" s="7" t="str">
        <f>_xlfn.IFNA(VLOOKUP($T46,技能模板!$B:$BA,2*W$1+1,FALSE),"")</f>
        <v/>
      </c>
      <c r="Z46" s="7" t="str">
        <f t="shared" si="0"/>
        <v/>
      </c>
      <c r="AA46" s="7" t="str">
        <f>_xlfn.IFNA(IF(VLOOKUP($T46,技能模板!$B:$BA,2*AA$1,FALSE)&lt;&gt;"",VLOOKUP($T46,技能模板!$B:$BA,2*AA$1,FALSE),""),"")</f>
        <v/>
      </c>
      <c r="AC46" s="7" t="str">
        <f>_xlfn.IFNA(VLOOKUP($T46,技能模板!$B:$BA,2*AA$1+1,FALSE),"")</f>
        <v/>
      </c>
      <c r="AD46" s="7" t="str">
        <f t="shared" si="1"/>
        <v/>
      </c>
      <c r="AE46" s="7" t="str">
        <f>_xlfn.IFNA(IF(VLOOKUP($T46,技能模板!$B:$BA,2*AE$1,FALSE)&lt;&gt;"",VLOOKUP($T46,技能模板!$B:$BA,2*AE$1,FALSE),""),"")</f>
        <v/>
      </c>
      <c r="AG46" s="7" t="str">
        <f>_xlfn.IFNA(VLOOKUP($T46,技能模板!$B:$BA,2*AE$1+1,FALSE),"")</f>
        <v/>
      </c>
      <c r="AH46" s="7" t="str">
        <f t="shared" si="2"/>
        <v/>
      </c>
      <c r="AI46" s="7" t="str">
        <f>_xlfn.IFNA(IF(VLOOKUP($T46,技能模板!$B:$BA,2*AI$1,FALSE)&lt;&gt;"",VLOOKUP($T46,技能模板!$B:$BA,2*AI$1,FALSE),""),"")</f>
        <v/>
      </c>
      <c r="AK46" s="7" t="str">
        <f>_xlfn.IFNA(VLOOKUP($T46,技能模板!$B:$BA,2*AI$1+1,FALSE),"")</f>
        <v/>
      </c>
      <c r="AL46" s="7" t="str">
        <f t="shared" si="3"/>
        <v/>
      </c>
      <c r="AM46" s="7" t="str">
        <f>_xlfn.IFNA(IF(VLOOKUP($T46,技能模板!$B:$BA,2*AM$1,FALSE)&lt;&gt;"",VLOOKUP($T46,技能模板!$B:$BA,2*AM$1,FALSE),""),"")</f>
        <v/>
      </c>
      <c r="AO46" s="7" t="str">
        <f>_xlfn.IFNA(VLOOKUP($T46,技能模板!$B:$BA,2*AM$1+1,FALSE),"")</f>
        <v/>
      </c>
      <c r="AP46" s="7" t="str">
        <f t="shared" si="4"/>
        <v/>
      </c>
      <c r="AQ46" s="7" t="str">
        <f>_xlfn.IFNA(IF(VLOOKUP($T46,技能模板!$B:$BA,2*AQ$1,FALSE)&lt;&gt;"",VLOOKUP($T46,技能模板!$B:$BA,2*AQ$1,FALSE),""),"")</f>
        <v/>
      </c>
      <c r="AS46" s="7" t="str">
        <f>_xlfn.IFNA(VLOOKUP($T46,技能模板!$B:$BA,2*AQ$1+1,FALSE),"")</f>
        <v/>
      </c>
      <c r="AT46" s="7" t="str">
        <f t="shared" si="5"/>
        <v/>
      </c>
      <c r="AU46" s="7" t="str">
        <f>_xlfn.IFNA(IF(VLOOKUP($T46,技能模板!$B:$BA,2*AU$1,FALSE)&lt;&gt;"",VLOOKUP($T46,技能模板!$B:$BA,2*AU$1,FALSE),""),"")</f>
        <v/>
      </c>
      <c r="AW46" s="7" t="str">
        <f>_xlfn.IFNA(VLOOKUP($T46,技能模板!$B:$BA,2*AU$1+1,FALSE),"")</f>
        <v/>
      </c>
      <c r="AX46" s="7" t="str">
        <f t="shared" si="6"/>
        <v/>
      </c>
      <c r="AY46" s="7" t="str">
        <f>_xlfn.IFNA(IF(VLOOKUP($T46,技能模板!$B:$BA,2*AY$1,FALSE)&lt;&gt;"",VLOOKUP($T46,技能模板!$B:$BA,2*AY$1,FALSE),""),"")</f>
        <v/>
      </c>
      <c r="BA46" s="7" t="str">
        <f>_xlfn.IFNA(VLOOKUP($T46,技能模板!$B:$BA,2*AY$1+1,FALSE),"")</f>
        <v/>
      </c>
      <c r="BB46" s="7" t="str">
        <f t="shared" si="7"/>
        <v/>
      </c>
      <c r="BC46" s="7" t="str">
        <f>_xlfn.IFNA(IF(VLOOKUP($T46,技能模板!$B:$BA,2*BC$1,FALSE)&lt;&gt;"",VLOOKUP($T46,技能模板!$B:$BA,2*BC$1,FALSE),""),"")</f>
        <v/>
      </c>
      <c r="BE46" s="7" t="str">
        <f>_xlfn.IFNA(VLOOKUP($T46,技能模板!$B:$BA,2*BC$1+1,FALSE),"")</f>
        <v/>
      </c>
      <c r="BF46" s="7" t="str">
        <f t="shared" si="8"/>
        <v/>
      </c>
      <c r="BG46" s="7" t="str">
        <f>_xlfn.IFNA(IF(VLOOKUP($T46,技能模板!$B:$BA,2*BG$1,FALSE)&lt;&gt;"",VLOOKUP($T46,技能模板!$B:$BA,2*BG$1,FALSE),""),"")</f>
        <v/>
      </c>
      <c r="BI46" s="7" t="str">
        <f>_xlfn.IFNA(VLOOKUP($T46,技能模板!$B:$BA,2*BG$1+1,FALSE),"")</f>
        <v/>
      </c>
      <c r="BJ46" s="7" t="str">
        <f t="shared" si="9"/>
        <v/>
      </c>
      <c r="BK46" s="7" t="str">
        <f>_xlfn.IFNA(IF(VLOOKUP($T46,技能模板!$B:$BA,2*BK$1,FALSE)&lt;&gt;"",VLOOKUP($T46,技能模板!$B:$BA,2*BK$1,FALSE),""),"")</f>
        <v/>
      </c>
      <c r="BM46" s="7" t="str">
        <f>_xlfn.IFNA(VLOOKUP($T46,技能模板!$B:$BA,2*BK$1+1,FALSE),"")</f>
        <v/>
      </c>
      <c r="BN46" s="7" t="str">
        <f t="shared" si="10"/>
        <v/>
      </c>
      <c r="BO46" s="7" t="str">
        <f>_xlfn.IFNA(IF(VLOOKUP($T46,技能模板!$B:$BA,2*BO$1,FALSE)&lt;&gt;"",VLOOKUP($T46,技能模板!$B:$BA,2*BO$1,FALSE),""),"")</f>
        <v/>
      </c>
      <c r="BQ46" s="7" t="str">
        <f>_xlfn.IFNA(VLOOKUP($T46,技能模板!$B:$BA,2*BO$1+1,FALSE),"")</f>
        <v/>
      </c>
      <c r="BR46" s="7" t="str">
        <f t="shared" si="11"/>
        <v/>
      </c>
      <c r="BS46" s="7" t="str">
        <f>_xlfn.IFNA(IF(VLOOKUP($T46,技能模板!$B:$BA,2*BS$1,FALSE)&lt;&gt;"",VLOOKUP($T46,技能模板!$B:$BA,2*BS$1,FALSE),""),"")</f>
        <v/>
      </c>
      <c r="BU46" s="7" t="str">
        <f>_xlfn.IFNA(VLOOKUP($T46,技能模板!$B:$BA,2*BS$1+1,FALSE),"")</f>
        <v/>
      </c>
      <c r="BV46" s="7" t="str">
        <f t="shared" si="12"/>
        <v/>
      </c>
      <c r="BW46" s="7" t="str">
        <f>_xlfn.IFNA(IF(VLOOKUP($T46,技能模板!$B:$BA,2*BW$1,FALSE)&lt;&gt;"",VLOOKUP($T46,技能模板!$B:$BA,2*BW$1,FALSE),""),"")</f>
        <v/>
      </c>
      <c r="BY46" s="7" t="str">
        <f>_xlfn.IFNA(VLOOKUP($T46,技能模板!$B:$BA,2*BW$1+1,FALSE),"")</f>
        <v/>
      </c>
      <c r="BZ46" s="7" t="str">
        <f t="shared" si="13"/>
        <v/>
      </c>
      <c r="CA46" s="7" t="str">
        <f>_xlfn.IFNA(IF(VLOOKUP($T46,技能模板!$B:$BA,2*CA$1,FALSE)&lt;&gt;"",VLOOKUP($T46,技能模板!$B:$BA,2*CA$1,FALSE),""),"")</f>
        <v/>
      </c>
      <c r="CC46" s="7" t="str">
        <f>_xlfn.IFNA(VLOOKUP($T46,技能模板!$B:$BA,2*CA$1+1,FALSE),"")</f>
        <v/>
      </c>
    </row>
    <row r="47" spans="1:81">
      <c r="A47" s="4">
        <v>38132734</v>
      </c>
      <c r="B47" s="4" t="s">
        <v>231</v>
      </c>
      <c r="C47" s="9" t="s">
        <v>232</v>
      </c>
      <c r="D47" s="4" t="str">
        <f t="shared" si="14"/>
        <v>领域精通</v>
      </c>
      <c r="E47" s="4" t="s">
        <v>233</v>
      </c>
      <c r="F47" s="4">
        <v>134256688</v>
      </c>
      <c r="G47" s="4" t="s">
        <v>46</v>
      </c>
      <c r="H47" s="4">
        <v>4</v>
      </c>
      <c r="I47" s="4">
        <v>0</v>
      </c>
      <c r="K47" s="5" t="b">
        <v>0</v>
      </c>
      <c r="L47" s="5" t="b">
        <v>0</v>
      </c>
      <c r="M47" s="5" t="b">
        <v>0</v>
      </c>
      <c r="N47" s="5" t="b">
        <v>0</v>
      </c>
      <c r="O47" s="5" t="b">
        <v>1</v>
      </c>
      <c r="P47" s="4">
        <v>0</v>
      </c>
      <c r="Q47" s="4">
        <v>0</v>
      </c>
      <c r="T47" s="4">
        <f t="shared" si="15"/>
        <v>38132734</v>
      </c>
      <c r="U47" s="6" t="str">
        <f t="shared" si="16"/>
        <v/>
      </c>
      <c r="V47" s="7" t="str">
        <f t="shared" si="17"/>
        <v/>
      </c>
      <c r="W47" s="7" t="str">
        <f>_xlfn.IFNA(IF(VLOOKUP($T47,技能模板!$B:$BA,2*W$1,FALSE)&lt;&gt;"",VLOOKUP($T47,技能模板!$B:$BA,2*W$1,FALSE),""),"")</f>
        <v/>
      </c>
      <c r="Y47" s="7" t="str">
        <f>_xlfn.IFNA(VLOOKUP($T47,技能模板!$B:$BA,2*W$1+1,FALSE),"")</f>
        <v/>
      </c>
      <c r="Z47" s="7" t="str">
        <f t="shared" si="0"/>
        <v/>
      </c>
      <c r="AA47" s="7" t="str">
        <f>_xlfn.IFNA(IF(VLOOKUP($T47,技能模板!$B:$BA,2*AA$1,FALSE)&lt;&gt;"",VLOOKUP($T47,技能模板!$B:$BA,2*AA$1,FALSE),""),"")</f>
        <v/>
      </c>
      <c r="AC47" s="7" t="str">
        <f>_xlfn.IFNA(VLOOKUP($T47,技能模板!$B:$BA,2*AA$1+1,FALSE),"")</f>
        <v/>
      </c>
      <c r="AD47" s="7" t="str">
        <f t="shared" si="1"/>
        <v/>
      </c>
      <c r="AE47" s="7" t="str">
        <f>_xlfn.IFNA(IF(VLOOKUP($T47,技能模板!$B:$BA,2*AE$1,FALSE)&lt;&gt;"",VLOOKUP($T47,技能模板!$B:$BA,2*AE$1,FALSE),""),"")</f>
        <v/>
      </c>
      <c r="AG47" s="7" t="str">
        <f>_xlfn.IFNA(VLOOKUP($T47,技能模板!$B:$BA,2*AE$1+1,FALSE),"")</f>
        <v/>
      </c>
      <c r="AH47" s="7" t="str">
        <f t="shared" si="2"/>
        <v/>
      </c>
      <c r="AI47" s="7" t="str">
        <f>_xlfn.IFNA(IF(VLOOKUP($T47,技能模板!$B:$BA,2*AI$1,FALSE)&lt;&gt;"",VLOOKUP($T47,技能模板!$B:$BA,2*AI$1,FALSE),""),"")</f>
        <v/>
      </c>
      <c r="AK47" s="7" t="str">
        <f>_xlfn.IFNA(VLOOKUP($T47,技能模板!$B:$BA,2*AI$1+1,FALSE),"")</f>
        <v/>
      </c>
      <c r="AL47" s="7" t="str">
        <f t="shared" si="3"/>
        <v/>
      </c>
      <c r="AM47" s="7" t="str">
        <f>_xlfn.IFNA(IF(VLOOKUP($T47,技能模板!$B:$BA,2*AM$1,FALSE)&lt;&gt;"",VLOOKUP($T47,技能模板!$B:$BA,2*AM$1,FALSE),""),"")</f>
        <v/>
      </c>
      <c r="AO47" s="7" t="str">
        <f>_xlfn.IFNA(VLOOKUP($T47,技能模板!$B:$BA,2*AM$1+1,FALSE),"")</f>
        <v/>
      </c>
      <c r="AP47" s="7" t="str">
        <f t="shared" si="4"/>
        <v/>
      </c>
      <c r="AQ47" s="7" t="str">
        <f>_xlfn.IFNA(IF(VLOOKUP($T47,技能模板!$B:$BA,2*AQ$1,FALSE)&lt;&gt;"",VLOOKUP($T47,技能模板!$B:$BA,2*AQ$1,FALSE),""),"")</f>
        <v/>
      </c>
      <c r="AS47" s="7" t="str">
        <f>_xlfn.IFNA(VLOOKUP($T47,技能模板!$B:$BA,2*AQ$1+1,FALSE),"")</f>
        <v/>
      </c>
      <c r="AT47" s="7" t="str">
        <f t="shared" si="5"/>
        <v/>
      </c>
      <c r="AU47" s="7" t="str">
        <f>_xlfn.IFNA(IF(VLOOKUP($T47,技能模板!$B:$BA,2*AU$1,FALSE)&lt;&gt;"",VLOOKUP($T47,技能模板!$B:$BA,2*AU$1,FALSE),""),"")</f>
        <v/>
      </c>
      <c r="AW47" s="7" t="str">
        <f>_xlfn.IFNA(VLOOKUP($T47,技能模板!$B:$BA,2*AU$1+1,FALSE),"")</f>
        <v/>
      </c>
      <c r="AX47" s="7" t="str">
        <f t="shared" si="6"/>
        <v/>
      </c>
      <c r="AY47" s="7" t="str">
        <f>_xlfn.IFNA(IF(VLOOKUP($T47,技能模板!$B:$BA,2*AY$1,FALSE)&lt;&gt;"",VLOOKUP($T47,技能模板!$B:$BA,2*AY$1,FALSE),""),"")</f>
        <v/>
      </c>
      <c r="BA47" s="7" t="str">
        <f>_xlfn.IFNA(VLOOKUP($T47,技能模板!$B:$BA,2*AY$1+1,FALSE),"")</f>
        <v/>
      </c>
      <c r="BB47" s="7" t="str">
        <f t="shared" si="7"/>
        <v/>
      </c>
      <c r="BC47" s="7" t="str">
        <f>_xlfn.IFNA(IF(VLOOKUP($T47,技能模板!$B:$BA,2*BC$1,FALSE)&lt;&gt;"",VLOOKUP($T47,技能模板!$B:$BA,2*BC$1,FALSE),""),"")</f>
        <v/>
      </c>
      <c r="BE47" s="7" t="str">
        <f>_xlfn.IFNA(VLOOKUP($T47,技能模板!$B:$BA,2*BC$1+1,FALSE),"")</f>
        <v/>
      </c>
      <c r="BF47" s="7" t="str">
        <f t="shared" si="8"/>
        <v/>
      </c>
      <c r="BG47" s="7" t="str">
        <f>_xlfn.IFNA(IF(VLOOKUP($T47,技能模板!$B:$BA,2*BG$1,FALSE)&lt;&gt;"",VLOOKUP($T47,技能模板!$B:$BA,2*BG$1,FALSE),""),"")</f>
        <v/>
      </c>
      <c r="BI47" s="7" t="str">
        <f>_xlfn.IFNA(VLOOKUP($T47,技能模板!$B:$BA,2*BG$1+1,FALSE),"")</f>
        <v/>
      </c>
      <c r="BJ47" s="7" t="str">
        <f t="shared" si="9"/>
        <v/>
      </c>
      <c r="BK47" s="7" t="str">
        <f>_xlfn.IFNA(IF(VLOOKUP($T47,技能模板!$B:$BA,2*BK$1,FALSE)&lt;&gt;"",VLOOKUP($T47,技能模板!$B:$BA,2*BK$1,FALSE),""),"")</f>
        <v/>
      </c>
      <c r="BM47" s="7" t="str">
        <f>_xlfn.IFNA(VLOOKUP($T47,技能模板!$B:$BA,2*BK$1+1,FALSE),"")</f>
        <v/>
      </c>
      <c r="BN47" s="7" t="str">
        <f t="shared" si="10"/>
        <v/>
      </c>
      <c r="BO47" s="7" t="str">
        <f>_xlfn.IFNA(IF(VLOOKUP($T47,技能模板!$B:$BA,2*BO$1,FALSE)&lt;&gt;"",VLOOKUP($T47,技能模板!$B:$BA,2*BO$1,FALSE),""),"")</f>
        <v/>
      </c>
      <c r="BQ47" s="7" t="str">
        <f>_xlfn.IFNA(VLOOKUP($T47,技能模板!$B:$BA,2*BO$1+1,FALSE),"")</f>
        <v/>
      </c>
      <c r="BR47" s="7" t="str">
        <f t="shared" si="11"/>
        <v/>
      </c>
      <c r="BS47" s="7" t="str">
        <f>_xlfn.IFNA(IF(VLOOKUP($T47,技能模板!$B:$BA,2*BS$1,FALSE)&lt;&gt;"",VLOOKUP($T47,技能模板!$B:$BA,2*BS$1,FALSE),""),"")</f>
        <v/>
      </c>
      <c r="BU47" s="7" t="str">
        <f>_xlfn.IFNA(VLOOKUP($T47,技能模板!$B:$BA,2*BS$1+1,FALSE),"")</f>
        <v/>
      </c>
      <c r="BV47" s="7" t="str">
        <f t="shared" si="12"/>
        <v/>
      </c>
      <c r="BW47" s="7" t="str">
        <f>_xlfn.IFNA(IF(VLOOKUP($T47,技能模板!$B:$BA,2*BW$1,FALSE)&lt;&gt;"",VLOOKUP($T47,技能模板!$B:$BA,2*BW$1,FALSE),""),"")</f>
        <v/>
      </c>
      <c r="BY47" s="7" t="str">
        <f>_xlfn.IFNA(VLOOKUP($T47,技能模板!$B:$BA,2*BW$1+1,FALSE),"")</f>
        <v/>
      </c>
      <c r="BZ47" s="7" t="str">
        <f t="shared" si="13"/>
        <v/>
      </c>
      <c r="CA47" s="7" t="str">
        <f>_xlfn.IFNA(IF(VLOOKUP($T47,技能模板!$B:$BA,2*CA$1,FALSE)&lt;&gt;"",VLOOKUP($T47,技能模板!$B:$BA,2*CA$1,FALSE),""),"")</f>
        <v/>
      </c>
      <c r="CC47" s="7" t="str">
        <f>_xlfn.IFNA(VLOOKUP($T47,技能模板!$B:$BA,2*CA$1+1,FALSE),"")</f>
        <v/>
      </c>
    </row>
    <row r="48" spans="1:81">
      <c r="A48" s="4">
        <v>38132735</v>
      </c>
      <c r="B48" s="4" t="s">
        <v>234</v>
      </c>
      <c r="C48" s="9" t="s">
        <v>235</v>
      </c>
      <c r="D48" s="4" t="str">
        <f t="shared" si="14"/>
        <v>辉煌光环</v>
      </c>
      <c r="E48" s="4" t="s">
        <v>236</v>
      </c>
      <c r="F48" s="4">
        <v>134252682</v>
      </c>
      <c r="G48" s="4" t="s">
        <v>46</v>
      </c>
      <c r="H48" s="4">
        <v>4</v>
      </c>
      <c r="I48" s="4">
        <v>0</v>
      </c>
      <c r="K48" s="5" t="b">
        <v>0</v>
      </c>
      <c r="L48" s="5" t="b">
        <v>0</v>
      </c>
      <c r="M48" s="5" t="b">
        <v>0</v>
      </c>
      <c r="N48" s="5" t="b">
        <v>0</v>
      </c>
      <c r="O48" s="5" t="b">
        <v>1</v>
      </c>
      <c r="P48" s="4">
        <v>0</v>
      </c>
      <c r="Q48" s="4">
        <v>0</v>
      </c>
      <c r="T48" s="4">
        <f t="shared" si="15"/>
        <v>38132735</v>
      </c>
      <c r="U48" s="6" t="str">
        <f t="shared" si="16"/>
        <v/>
      </c>
      <c r="V48" s="7" t="str">
        <f t="shared" si="17"/>
        <v/>
      </c>
      <c r="W48" s="7" t="str">
        <f>_xlfn.IFNA(IF(VLOOKUP($T48,技能模板!$B:$BA,2*W$1,FALSE)&lt;&gt;"",VLOOKUP($T48,技能模板!$B:$BA,2*W$1,FALSE),""),"")</f>
        <v/>
      </c>
      <c r="Y48" s="7" t="str">
        <f>_xlfn.IFNA(VLOOKUP($T48,技能模板!$B:$BA,2*W$1+1,FALSE),"")</f>
        <v/>
      </c>
      <c r="Z48" s="7" t="str">
        <f t="shared" si="0"/>
        <v/>
      </c>
      <c r="AA48" s="7" t="str">
        <f>_xlfn.IFNA(IF(VLOOKUP($T48,技能模板!$B:$BA,2*AA$1,FALSE)&lt;&gt;"",VLOOKUP($T48,技能模板!$B:$BA,2*AA$1,FALSE),""),"")</f>
        <v/>
      </c>
      <c r="AC48" s="7" t="str">
        <f>_xlfn.IFNA(VLOOKUP($T48,技能模板!$B:$BA,2*AA$1+1,FALSE),"")</f>
        <v/>
      </c>
      <c r="AD48" s="7" t="str">
        <f t="shared" si="1"/>
        <v/>
      </c>
      <c r="AE48" s="7" t="str">
        <f>_xlfn.IFNA(IF(VLOOKUP($T48,技能模板!$B:$BA,2*AE$1,FALSE)&lt;&gt;"",VLOOKUP($T48,技能模板!$B:$BA,2*AE$1,FALSE),""),"")</f>
        <v/>
      </c>
      <c r="AG48" s="7" t="str">
        <f>_xlfn.IFNA(VLOOKUP($T48,技能模板!$B:$BA,2*AE$1+1,FALSE),"")</f>
        <v/>
      </c>
      <c r="AH48" s="7" t="str">
        <f t="shared" si="2"/>
        <v/>
      </c>
      <c r="AI48" s="7" t="str">
        <f>_xlfn.IFNA(IF(VLOOKUP($T48,技能模板!$B:$BA,2*AI$1,FALSE)&lt;&gt;"",VLOOKUP($T48,技能模板!$B:$BA,2*AI$1,FALSE),""),"")</f>
        <v/>
      </c>
      <c r="AK48" s="7" t="str">
        <f>_xlfn.IFNA(VLOOKUP($T48,技能模板!$B:$BA,2*AI$1+1,FALSE),"")</f>
        <v/>
      </c>
      <c r="AL48" s="7" t="str">
        <f t="shared" si="3"/>
        <v/>
      </c>
      <c r="AM48" s="7" t="str">
        <f>_xlfn.IFNA(IF(VLOOKUP($T48,技能模板!$B:$BA,2*AM$1,FALSE)&lt;&gt;"",VLOOKUP($T48,技能模板!$B:$BA,2*AM$1,FALSE),""),"")</f>
        <v/>
      </c>
      <c r="AO48" s="7" t="str">
        <f>_xlfn.IFNA(VLOOKUP($T48,技能模板!$B:$BA,2*AM$1+1,FALSE),"")</f>
        <v/>
      </c>
      <c r="AP48" s="7" t="str">
        <f t="shared" si="4"/>
        <v/>
      </c>
      <c r="AQ48" s="7" t="str">
        <f>_xlfn.IFNA(IF(VLOOKUP($T48,技能模板!$B:$BA,2*AQ$1,FALSE)&lt;&gt;"",VLOOKUP($T48,技能模板!$B:$BA,2*AQ$1,FALSE),""),"")</f>
        <v/>
      </c>
      <c r="AS48" s="7" t="str">
        <f>_xlfn.IFNA(VLOOKUP($T48,技能模板!$B:$BA,2*AQ$1+1,FALSE),"")</f>
        <v/>
      </c>
      <c r="AT48" s="7" t="str">
        <f t="shared" si="5"/>
        <v/>
      </c>
      <c r="AU48" s="7" t="str">
        <f>_xlfn.IFNA(IF(VLOOKUP($T48,技能模板!$B:$BA,2*AU$1,FALSE)&lt;&gt;"",VLOOKUP($T48,技能模板!$B:$BA,2*AU$1,FALSE),""),"")</f>
        <v/>
      </c>
      <c r="AW48" s="7" t="str">
        <f>_xlfn.IFNA(VLOOKUP($T48,技能模板!$B:$BA,2*AU$1+1,FALSE),"")</f>
        <v/>
      </c>
      <c r="AX48" s="7" t="str">
        <f t="shared" si="6"/>
        <v/>
      </c>
      <c r="AY48" s="7" t="str">
        <f>_xlfn.IFNA(IF(VLOOKUP($T48,技能模板!$B:$BA,2*AY$1,FALSE)&lt;&gt;"",VLOOKUP($T48,技能模板!$B:$BA,2*AY$1,FALSE),""),"")</f>
        <v/>
      </c>
      <c r="BA48" s="7" t="str">
        <f>_xlfn.IFNA(VLOOKUP($T48,技能模板!$B:$BA,2*AY$1+1,FALSE),"")</f>
        <v/>
      </c>
      <c r="BB48" s="7" t="str">
        <f t="shared" si="7"/>
        <v/>
      </c>
      <c r="BC48" s="7" t="str">
        <f>_xlfn.IFNA(IF(VLOOKUP($T48,技能模板!$B:$BA,2*BC$1,FALSE)&lt;&gt;"",VLOOKUP($T48,技能模板!$B:$BA,2*BC$1,FALSE),""),"")</f>
        <v/>
      </c>
      <c r="BE48" s="7" t="str">
        <f>_xlfn.IFNA(VLOOKUP($T48,技能模板!$B:$BA,2*BC$1+1,FALSE),"")</f>
        <v/>
      </c>
      <c r="BF48" s="7" t="str">
        <f t="shared" si="8"/>
        <v/>
      </c>
      <c r="BG48" s="7" t="str">
        <f>_xlfn.IFNA(IF(VLOOKUP($T48,技能模板!$B:$BA,2*BG$1,FALSE)&lt;&gt;"",VLOOKUP($T48,技能模板!$B:$BA,2*BG$1,FALSE),""),"")</f>
        <v/>
      </c>
      <c r="BI48" s="7" t="str">
        <f>_xlfn.IFNA(VLOOKUP($T48,技能模板!$B:$BA,2*BG$1+1,FALSE),"")</f>
        <v/>
      </c>
      <c r="BJ48" s="7" t="str">
        <f t="shared" si="9"/>
        <v/>
      </c>
      <c r="BK48" s="7" t="str">
        <f>_xlfn.IFNA(IF(VLOOKUP($T48,技能模板!$B:$BA,2*BK$1,FALSE)&lt;&gt;"",VLOOKUP($T48,技能模板!$B:$BA,2*BK$1,FALSE),""),"")</f>
        <v/>
      </c>
      <c r="BM48" s="7" t="str">
        <f>_xlfn.IFNA(VLOOKUP($T48,技能模板!$B:$BA,2*BK$1+1,FALSE),"")</f>
        <v/>
      </c>
      <c r="BN48" s="7" t="str">
        <f t="shared" si="10"/>
        <v/>
      </c>
      <c r="BO48" s="7" t="str">
        <f>_xlfn.IFNA(IF(VLOOKUP($T48,技能模板!$B:$BA,2*BO$1,FALSE)&lt;&gt;"",VLOOKUP($T48,技能模板!$B:$BA,2*BO$1,FALSE),""),"")</f>
        <v/>
      </c>
      <c r="BQ48" s="7" t="str">
        <f>_xlfn.IFNA(VLOOKUP($T48,技能模板!$B:$BA,2*BO$1+1,FALSE),"")</f>
        <v/>
      </c>
      <c r="BR48" s="7" t="str">
        <f t="shared" si="11"/>
        <v/>
      </c>
      <c r="BS48" s="7" t="str">
        <f>_xlfn.IFNA(IF(VLOOKUP($T48,技能模板!$B:$BA,2*BS$1,FALSE)&lt;&gt;"",VLOOKUP($T48,技能模板!$B:$BA,2*BS$1,FALSE),""),"")</f>
        <v/>
      </c>
      <c r="BU48" s="7" t="str">
        <f>_xlfn.IFNA(VLOOKUP($T48,技能模板!$B:$BA,2*BS$1+1,FALSE),"")</f>
        <v/>
      </c>
      <c r="BV48" s="7" t="str">
        <f t="shared" si="12"/>
        <v/>
      </c>
      <c r="BW48" s="7" t="str">
        <f>_xlfn.IFNA(IF(VLOOKUP($T48,技能模板!$B:$BA,2*BW$1,FALSE)&lt;&gt;"",VLOOKUP($T48,技能模板!$B:$BA,2*BW$1,FALSE),""),"")</f>
        <v/>
      </c>
      <c r="BY48" s="7" t="str">
        <f>_xlfn.IFNA(VLOOKUP($T48,技能模板!$B:$BA,2*BW$1+1,FALSE),"")</f>
        <v/>
      </c>
      <c r="BZ48" s="7" t="str">
        <f t="shared" si="13"/>
        <v/>
      </c>
      <c r="CA48" s="7" t="str">
        <f>_xlfn.IFNA(IF(VLOOKUP($T48,技能模板!$B:$BA,2*CA$1,FALSE)&lt;&gt;"",VLOOKUP($T48,技能模板!$B:$BA,2*CA$1,FALSE),""),"")</f>
        <v/>
      </c>
      <c r="CC48" s="7" t="str">
        <f>_xlfn.IFNA(VLOOKUP($T48,技能模板!$B:$BA,2*CA$1+1,FALSE),"")</f>
        <v/>
      </c>
    </row>
    <row r="49" spans="1:81">
      <c r="A49" s="4">
        <v>38132736</v>
      </c>
      <c r="B49" s="4" t="s">
        <v>237</v>
      </c>
      <c r="C49" s="9" t="s">
        <v>238</v>
      </c>
      <c r="D49" s="4" t="str">
        <f t="shared" si="14"/>
        <v>奇迹光环</v>
      </c>
      <c r="E49" s="4" t="s">
        <v>239</v>
      </c>
      <c r="F49" s="4">
        <v>134270627</v>
      </c>
      <c r="G49" s="4" t="s">
        <v>46</v>
      </c>
      <c r="H49" s="4">
        <v>4</v>
      </c>
      <c r="I49" s="4">
        <v>0</v>
      </c>
      <c r="K49" s="5" t="b">
        <v>0</v>
      </c>
      <c r="L49" s="5" t="b">
        <v>0</v>
      </c>
      <c r="M49" s="5" t="b">
        <v>0</v>
      </c>
      <c r="N49" s="5" t="b">
        <v>0</v>
      </c>
      <c r="O49" s="5" t="b">
        <v>1</v>
      </c>
      <c r="P49" s="4">
        <v>0</v>
      </c>
      <c r="Q49" s="4">
        <v>0</v>
      </c>
      <c r="T49" s="4">
        <f t="shared" si="15"/>
        <v>38132736</v>
      </c>
      <c r="U49" s="6" t="str">
        <f t="shared" si="16"/>
        <v/>
      </c>
      <c r="V49" s="7" t="str">
        <f t="shared" si="17"/>
        <v/>
      </c>
      <c r="W49" s="7" t="str">
        <f>_xlfn.IFNA(IF(VLOOKUP($T49,技能模板!$B:$BA,2*W$1,FALSE)&lt;&gt;"",VLOOKUP($T49,技能模板!$B:$BA,2*W$1,FALSE),""),"")</f>
        <v/>
      </c>
      <c r="Y49" s="7" t="str">
        <f>_xlfn.IFNA(VLOOKUP($T49,技能模板!$B:$BA,2*W$1+1,FALSE),"")</f>
        <v/>
      </c>
      <c r="Z49" s="7" t="str">
        <f t="shared" si="0"/>
        <v/>
      </c>
      <c r="AA49" s="7" t="str">
        <f>_xlfn.IFNA(IF(VLOOKUP($T49,技能模板!$B:$BA,2*AA$1,FALSE)&lt;&gt;"",VLOOKUP($T49,技能模板!$B:$BA,2*AA$1,FALSE),""),"")</f>
        <v/>
      </c>
      <c r="AC49" s="7" t="str">
        <f>_xlfn.IFNA(VLOOKUP($T49,技能模板!$B:$BA,2*AA$1+1,FALSE),"")</f>
        <v/>
      </c>
      <c r="AD49" s="7" t="str">
        <f t="shared" si="1"/>
        <v/>
      </c>
      <c r="AE49" s="7" t="str">
        <f>_xlfn.IFNA(IF(VLOOKUP($T49,技能模板!$B:$BA,2*AE$1,FALSE)&lt;&gt;"",VLOOKUP($T49,技能模板!$B:$BA,2*AE$1,FALSE),""),"")</f>
        <v/>
      </c>
      <c r="AG49" s="7" t="str">
        <f>_xlfn.IFNA(VLOOKUP($T49,技能模板!$B:$BA,2*AE$1+1,FALSE),"")</f>
        <v/>
      </c>
      <c r="AH49" s="7" t="str">
        <f t="shared" si="2"/>
        <v/>
      </c>
      <c r="AI49" s="7" t="str">
        <f>_xlfn.IFNA(IF(VLOOKUP($T49,技能模板!$B:$BA,2*AI$1,FALSE)&lt;&gt;"",VLOOKUP($T49,技能模板!$B:$BA,2*AI$1,FALSE),""),"")</f>
        <v/>
      </c>
      <c r="AK49" s="7" t="str">
        <f>_xlfn.IFNA(VLOOKUP($T49,技能模板!$B:$BA,2*AI$1+1,FALSE),"")</f>
        <v/>
      </c>
      <c r="AL49" s="7" t="str">
        <f t="shared" si="3"/>
        <v/>
      </c>
      <c r="AM49" s="7" t="str">
        <f>_xlfn.IFNA(IF(VLOOKUP($T49,技能模板!$B:$BA,2*AM$1,FALSE)&lt;&gt;"",VLOOKUP($T49,技能模板!$B:$BA,2*AM$1,FALSE),""),"")</f>
        <v/>
      </c>
      <c r="AO49" s="7" t="str">
        <f>_xlfn.IFNA(VLOOKUP($T49,技能模板!$B:$BA,2*AM$1+1,FALSE),"")</f>
        <v/>
      </c>
      <c r="AP49" s="7" t="str">
        <f t="shared" si="4"/>
        <v/>
      </c>
      <c r="AQ49" s="7" t="str">
        <f>_xlfn.IFNA(IF(VLOOKUP($T49,技能模板!$B:$BA,2*AQ$1,FALSE)&lt;&gt;"",VLOOKUP($T49,技能模板!$B:$BA,2*AQ$1,FALSE),""),"")</f>
        <v/>
      </c>
      <c r="AS49" s="7" t="str">
        <f>_xlfn.IFNA(VLOOKUP($T49,技能模板!$B:$BA,2*AQ$1+1,FALSE),"")</f>
        <v/>
      </c>
      <c r="AT49" s="7" t="str">
        <f t="shared" si="5"/>
        <v/>
      </c>
      <c r="AU49" s="7" t="str">
        <f>_xlfn.IFNA(IF(VLOOKUP($T49,技能模板!$B:$BA,2*AU$1,FALSE)&lt;&gt;"",VLOOKUP($T49,技能模板!$B:$BA,2*AU$1,FALSE),""),"")</f>
        <v/>
      </c>
      <c r="AW49" s="7" t="str">
        <f>_xlfn.IFNA(VLOOKUP($T49,技能模板!$B:$BA,2*AU$1+1,FALSE),"")</f>
        <v/>
      </c>
      <c r="AX49" s="7" t="str">
        <f t="shared" si="6"/>
        <v/>
      </c>
      <c r="AY49" s="7" t="str">
        <f>_xlfn.IFNA(IF(VLOOKUP($T49,技能模板!$B:$BA,2*AY$1,FALSE)&lt;&gt;"",VLOOKUP($T49,技能模板!$B:$BA,2*AY$1,FALSE),""),"")</f>
        <v/>
      </c>
      <c r="BA49" s="7" t="str">
        <f>_xlfn.IFNA(VLOOKUP($T49,技能模板!$B:$BA,2*AY$1+1,FALSE),"")</f>
        <v/>
      </c>
      <c r="BB49" s="7" t="str">
        <f t="shared" si="7"/>
        <v/>
      </c>
      <c r="BC49" s="7" t="str">
        <f>_xlfn.IFNA(IF(VLOOKUP($T49,技能模板!$B:$BA,2*BC$1,FALSE)&lt;&gt;"",VLOOKUP($T49,技能模板!$B:$BA,2*BC$1,FALSE),""),"")</f>
        <v/>
      </c>
      <c r="BE49" s="7" t="str">
        <f>_xlfn.IFNA(VLOOKUP($T49,技能模板!$B:$BA,2*BC$1+1,FALSE),"")</f>
        <v/>
      </c>
      <c r="BF49" s="7" t="str">
        <f t="shared" si="8"/>
        <v/>
      </c>
      <c r="BG49" s="7" t="str">
        <f>_xlfn.IFNA(IF(VLOOKUP($T49,技能模板!$B:$BA,2*BG$1,FALSE)&lt;&gt;"",VLOOKUP($T49,技能模板!$B:$BA,2*BG$1,FALSE),""),"")</f>
        <v/>
      </c>
      <c r="BI49" s="7" t="str">
        <f>_xlfn.IFNA(VLOOKUP($T49,技能模板!$B:$BA,2*BG$1+1,FALSE),"")</f>
        <v/>
      </c>
      <c r="BJ49" s="7" t="str">
        <f t="shared" si="9"/>
        <v/>
      </c>
      <c r="BK49" s="7" t="str">
        <f>_xlfn.IFNA(IF(VLOOKUP($T49,技能模板!$B:$BA,2*BK$1,FALSE)&lt;&gt;"",VLOOKUP($T49,技能模板!$B:$BA,2*BK$1,FALSE),""),"")</f>
        <v/>
      </c>
      <c r="BM49" s="7" t="str">
        <f>_xlfn.IFNA(VLOOKUP($T49,技能模板!$B:$BA,2*BK$1+1,FALSE),"")</f>
        <v/>
      </c>
      <c r="BN49" s="7" t="str">
        <f t="shared" si="10"/>
        <v/>
      </c>
      <c r="BO49" s="7" t="str">
        <f>_xlfn.IFNA(IF(VLOOKUP($T49,技能模板!$B:$BA,2*BO$1,FALSE)&lt;&gt;"",VLOOKUP($T49,技能模板!$B:$BA,2*BO$1,FALSE),""),"")</f>
        <v/>
      </c>
      <c r="BQ49" s="7" t="str">
        <f>_xlfn.IFNA(VLOOKUP($T49,技能模板!$B:$BA,2*BO$1+1,FALSE),"")</f>
        <v/>
      </c>
      <c r="BR49" s="7" t="str">
        <f t="shared" si="11"/>
        <v/>
      </c>
      <c r="BS49" s="7" t="str">
        <f>_xlfn.IFNA(IF(VLOOKUP($T49,技能模板!$B:$BA,2*BS$1,FALSE)&lt;&gt;"",VLOOKUP($T49,技能模板!$B:$BA,2*BS$1,FALSE),""),"")</f>
        <v/>
      </c>
      <c r="BU49" s="7" t="str">
        <f>_xlfn.IFNA(VLOOKUP($T49,技能模板!$B:$BA,2*BS$1+1,FALSE),"")</f>
        <v/>
      </c>
      <c r="BV49" s="7" t="str">
        <f t="shared" si="12"/>
        <v/>
      </c>
      <c r="BW49" s="7" t="str">
        <f>_xlfn.IFNA(IF(VLOOKUP($T49,技能模板!$B:$BA,2*BW$1,FALSE)&lt;&gt;"",VLOOKUP($T49,技能模板!$B:$BA,2*BW$1,FALSE),""),"")</f>
        <v/>
      </c>
      <c r="BY49" s="7" t="str">
        <f>_xlfn.IFNA(VLOOKUP($T49,技能模板!$B:$BA,2*BW$1+1,FALSE),"")</f>
        <v/>
      </c>
      <c r="BZ49" s="7" t="str">
        <f t="shared" si="13"/>
        <v/>
      </c>
      <c r="CA49" s="7" t="str">
        <f>_xlfn.IFNA(IF(VLOOKUP($T49,技能模板!$B:$BA,2*CA$1,FALSE)&lt;&gt;"",VLOOKUP($T49,技能模板!$B:$BA,2*CA$1,FALSE),""),"")</f>
        <v/>
      </c>
      <c r="CC49" s="7" t="str">
        <f>_xlfn.IFNA(VLOOKUP($T49,技能模板!$B:$BA,2*CA$1+1,FALSE),"")</f>
        <v/>
      </c>
    </row>
    <row r="50" spans="1:81">
      <c r="A50" s="4">
        <v>38132737</v>
      </c>
      <c r="B50" s="4" t="s">
        <v>240</v>
      </c>
      <c r="C50" s="9" t="s">
        <v>241</v>
      </c>
      <c r="D50" s="4" t="str">
        <f t="shared" si="14"/>
        <v>奥术宗师</v>
      </c>
      <c r="E50" s="4" t="s">
        <v>242</v>
      </c>
      <c r="F50" s="4">
        <v>134242885</v>
      </c>
      <c r="G50" s="4" t="s">
        <v>46</v>
      </c>
      <c r="H50" s="4">
        <v>4</v>
      </c>
      <c r="I50" s="4">
        <v>0</v>
      </c>
      <c r="K50" s="5" t="b">
        <v>0</v>
      </c>
      <c r="L50" s="5" t="b">
        <v>0</v>
      </c>
      <c r="M50" s="5" t="b">
        <v>0</v>
      </c>
      <c r="N50" s="5" t="b">
        <v>0</v>
      </c>
      <c r="O50" s="5" t="b">
        <v>1</v>
      </c>
      <c r="P50" s="4">
        <v>0</v>
      </c>
      <c r="Q50" s="4">
        <v>0</v>
      </c>
      <c r="T50" s="4">
        <f t="shared" si="15"/>
        <v>38132737</v>
      </c>
      <c r="U50" s="6" t="str">
        <f t="shared" si="16"/>
        <v/>
      </c>
      <c r="V50" s="7" t="str">
        <f t="shared" si="17"/>
        <v/>
      </c>
      <c r="W50" s="7" t="str">
        <f>_xlfn.IFNA(IF(VLOOKUP($T50,技能模板!$B:$BA,2*W$1,FALSE)&lt;&gt;"",VLOOKUP($T50,技能模板!$B:$BA,2*W$1,FALSE),""),"")</f>
        <v/>
      </c>
      <c r="Y50" s="7" t="str">
        <f>_xlfn.IFNA(VLOOKUP($T50,技能模板!$B:$BA,2*W$1+1,FALSE),"")</f>
        <v/>
      </c>
      <c r="Z50" s="7" t="str">
        <f t="shared" si="0"/>
        <v/>
      </c>
      <c r="AA50" s="7" t="str">
        <f>_xlfn.IFNA(IF(VLOOKUP($T50,技能模板!$B:$BA,2*AA$1,FALSE)&lt;&gt;"",VLOOKUP($T50,技能模板!$B:$BA,2*AA$1,FALSE),""),"")</f>
        <v/>
      </c>
      <c r="AC50" s="7" t="str">
        <f>_xlfn.IFNA(VLOOKUP($T50,技能模板!$B:$BA,2*AA$1+1,FALSE),"")</f>
        <v/>
      </c>
      <c r="AD50" s="7" t="str">
        <f t="shared" si="1"/>
        <v/>
      </c>
      <c r="AE50" s="7" t="str">
        <f>_xlfn.IFNA(IF(VLOOKUP($T50,技能模板!$B:$BA,2*AE$1,FALSE)&lt;&gt;"",VLOOKUP($T50,技能模板!$B:$BA,2*AE$1,FALSE),""),"")</f>
        <v/>
      </c>
      <c r="AG50" s="7" t="str">
        <f>_xlfn.IFNA(VLOOKUP($T50,技能模板!$B:$BA,2*AE$1+1,FALSE),"")</f>
        <v/>
      </c>
      <c r="AH50" s="7" t="str">
        <f t="shared" si="2"/>
        <v/>
      </c>
      <c r="AI50" s="7" t="str">
        <f>_xlfn.IFNA(IF(VLOOKUP($T50,技能模板!$B:$BA,2*AI$1,FALSE)&lt;&gt;"",VLOOKUP($T50,技能模板!$B:$BA,2*AI$1,FALSE),""),"")</f>
        <v/>
      </c>
      <c r="AK50" s="7" t="str">
        <f>_xlfn.IFNA(VLOOKUP($T50,技能模板!$B:$BA,2*AI$1+1,FALSE),"")</f>
        <v/>
      </c>
      <c r="AL50" s="7" t="str">
        <f t="shared" si="3"/>
        <v/>
      </c>
      <c r="AM50" s="7" t="str">
        <f>_xlfn.IFNA(IF(VLOOKUP($T50,技能模板!$B:$BA,2*AM$1,FALSE)&lt;&gt;"",VLOOKUP($T50,技能模板!$B:$BA,2*AM$1,FALSE),""),"")</f>
        <v/>
      </c>
      <c r="AO50" s="7" t="str">
        <f>_xlfn.IFNA(VLOOKUP($T50,技能模板!$B:$BA,2*AM$1+1,FALSE),"")</f>
        <v/>
      </c>
      <c r="AP50" s="7" t="str">
        <f t="shared" si="4"/>
        <v/>
      </c>
      <c r="AQ50" s="7" t="str">
        <f>_xlfn.IFNA(IF(VLOOKUP($T50,技能模板!$B:$BA,2*AQ$1,FALSE)&lt;&gt;"",VLOOKUP($T50,技能模板!$B:$BA,2*AQ$1,FALSE),""),"")</f>
        <v/>
      </c>
      <c r="AS50" s="7" t="str">
        <f>_xlfn.IFNA(VLOOKUP($T50,技能模板!$B:$BA,2*AQ$1+1,FALSE),"")</f>
        <v/>
      </c>
      <c r="AT50" s="7" t="str">
        <f t="shared" si="5"/>
        <v/>
      </c>
      <c r="AU50" s="7" t="str">
        <f>_xlfn.IFNA(IF(VLOOKUP($T50,技能模板!$B:$BA,2*AU$1,FALSE)&lt;&gt;"",VLOOKUP($T50,技能模板!$B:$BA,2*AU$1,FALSE),""),"")</f>
        <v/>
      </c>
      <c r="AW50" s="7" t="str">
        <f>_xlfn.IFNA(VLOOKUP($T50,技能模板!$B:$BA,2*AU$1+1,FALSE),"")</f>
        <v/>
      </c>
      <c r="AX50" s="7" t="str">
        <f t="shared" si="6"/>
        <v/>
      </c>
      <c r="AY50" s="7" t="str">
        <f>_xlfn.IFNA(IF(VLOOKUP($T50,技能模板!$B:$BA,2*AY$1,FALSE)&lt;&gt;"",VLOOKUP($T50,技能模板!$B:$BA,2*AY$1,FALSE),""),"")</f>
        <v/>
      </c>
      <c r="BA50" s="7" t="str">
        <f>_xlfn.IFNA(VLOOKUP($T50,技能模板!$B:$BA,2*AY$1+1,FALSE),"")</f>
        <v/>
      </c>
      <c r="BB50" s="7" t="str">
        <f t="shared" si="7"/>
        <v/>
      </c>
      <c r="BC50" s="7" t="str">
        <f>_xlfn.IFNA(IF(VLOOKUP($T50,技能模板!$B:$BA,2*BC$1,FALSE)&lt;&gt;"",VLOOKUP($T50,技能模板!$B:$BA,2*BC$1,FALSE),""),"")</f>
        <v/>
      </c>
      <c r="BE50" s="7" t="str">
        <f>_xlfn.IFNA(VLOOKUP($T50,技能模板!$B:$BA,2*BC$1+1,FALSE),"")</f>
        <v/>
      </c>
      <c r="BF50" s="7" t="str">
        <f t="shared" si="8"/>
        <v/>
      </c>
      <c r="BG50" s="7" t="str">
        <f>_xlfn.IFNA(IF(VLOOKUP($T50,技能模板!$B:$BA,2*BG$1,FALSE)&lt;&gt;"",VLOOKUP($T50,技能模板!$B:$BA,2*BG$1,FALSE),""),"")</f>
        <v/>
      </c>
      <c r="BI50" s="7" t="str">
        <f>_xlfn.IFNA(VLOOKUP($T50,技能模板!$B:$BA,2*BG$1+1,FALSE),"")</f>
        <v/>
      </c>
      <c r="BJ50" s="7" t="str">
        <f t="shared" si="9"/>
        <v/>
      </c>
      <c r="BK50" s="7" t="str">
        <f>_xlfn.IFNA(IF(VLOOKUP($T50,技能模板!$B:$BA,2*BK$1,FALSE)&lt;&gt;"",VLOOKUP($T50,技能模板!$B:$BA,2*BK$1,FALSE),""),"")</f>
        <v/>
      </c>
      <c r="BM50" s="7" t="str">
        <f>_xlfn.IFNA(VLOOKUP($T50,技能模板!$B:$BA,2*BK$1+1,FALSE),"")</f>
        <v/>
      </c>
      <c r="BN50" s="7" t="str">
        <f t="shared" si="10"/>
        <v/>
      </c>
      <c r="BO50" s="7" t="str">
        <f>_xlfn.IFNA(IF(VLOOKUP($T50,技能模板!$B:$BA,2*BO$1,FALSE)&lt;&gt;"",VLOOKUP($T50,技能模板!$B:$BA,2*BO$1,FALSE),""),"")</f>
        <v/>
      </c>
      <c r="BQ50" s="7" t="str">
        <f>_xlfn.IFNA(VLOOKUP($T50,技能模板!$B:$BA,2*BO$1+1,FALSE),"")</f>
        <v/>
      </c>
      <c r="BR50" s="7" t="str">
        <f t="shared" si="11"/>
        <v/>
      </c>
      <c r="BS50" s="7" t="str">
        <f>_xlfn.IFNA(IF(VLOOKUP($T50,技能模板!$B:$BA,2*BS$1,FALSE)&lt;&gt;"",VLOOKUP($T50,技能模板!$B:$BA,2*BS$1,FALSE),""),"")</f>
        <v/>
      </c>
      <c r="BU50" s="7" t="str">
        <f>_xlfn.IFNA(VLOOKUP($T50,技能模板!$B:$BA,2*BS$1+1,FALSE),"")</f>
        <v/>
      </c>
      <c r="BV50" s="7" t="str">
        <f t="shared" si="12"/>
        <v/>
      </c>
      <c r="BW50" s="7" t="str">
        <f>_xlfn.IFNA(IF(VLOOKUP($T50,技能模板!$B:$BA,2*BW$1,FALSE)&lt;&gt;"",VLOOKUP($T50,技能模板!$B:$BA,2*BW$1,FALSE),""),"")</f>
        <v/>
      </c>
      <c r="BY50" s="7" t="str">
        <f>_xlfn.IFNA(VLOOKUP($T50,技能模板!$B:$BA,2*BW$1+1,FALSE),"")</f>
        <v/>
      </c>
      <c r="BZ50" s="7" t="str">
        <f t="shared" si="13"/>
        <v/>
      </c>
      <c r="CA50" s="7" t="str">
        <f>_xlfn.IFNA(IF(VLOOKUP($T50,技能模板!$B:$BA,2*CA$1,FALSE)&lt;&gt;"",VLOOKUP($T50,技能模板!$B:$BA,2*CA$1,FALSE),""),"")</f>
        <v/>
      </c>
      <c r="CC50" s="7" t="str">
        <f>_xlfn.IFNA(VLOOKUP($T50,技能模板!$B:$BA,2*CA$1+1,FALSE),"")</f>
        <v/>
      </c>
    </row>
    <row r="51" spans="1:81">
      <c r="A51" s="4">
        <v>38132790</v>
      </c>
      <c r="B51" s="4" t="s">
        <v>243</v>
      </c>
      <c r="C51" s="9" t="s">
        <v>244</v>
      </c>
      <c r="D51" s="4" t="str">
        <f t="shared" si="14"/>
        <v>飞影一击</v>
      </c>
      <c r="E51" s="4" t="s">
        <v>245</v>
      </c>
      <c r="F51" s="4">
        <v>134270463</v>
      </c>
      <c r="G51" s="4" t="s">
        <v>38</v>
      </c>
      <c r="H51" s="4">
        <v>4</v>
      </c>
      <c r="I51" s="4">
        <v>3000</v>
      </c>
      <c r="K51" s="5" t="b">
        <v>0</v>
      </c>
      <c r="L51" s="5" t="b">
        <v>0</v>
      </c>
      <c r="M51" s="5" t="b">
        <v>0</v>
      </c>
      <c r="N51" s="5" t="b">
        <v>0</v>
      </c>
      <c r="O51" s="5" t="b">
        <v>1</v>
      </c>
      <c r="P51" s="4">
        <v>0</v>
      </c>
      <c r="Q51" s="4">
        <v>12</v>
      </c>
      <c r="T51" s="4">
        <f t="shared" si="15"/>
        <v>38132790</v>
      </c>
      <c r="U51" s="6" t="str">
        <f t="shared" si="16"/>
        <v/>
      </c>
      <c r="V51" s="7" t="str">
        <f t="shared" si="17"/>
        <v/>
      </c>
      <c r="W51" s="7" t="str">
        <f>_xlfn.IFNA(IF(VLOOKUP($T51,技能模板!$B:$BA,2*W$1,FALSE)&lt;&gt;"",VLOOKUP($T51,技能模板!$B:$BA,2*W$1,FALSE),""),"")</f>
        <v/>
      </c>
      <c r="Y51" s="7" t="str">
        <f>_xlfn.IFNA(VLOOKUP($T51,技能模板!$B:$BA,2*W$1+1,FALSE),"")</f>
        <v/>
      </c>
      <c r="Z51" s="7" t="str">
        <f t="shared" si="0"/>
        <v/>
      </c>
      <c r="AA51" s="7" t="str">
        <f>_xlfn.IFNA(IF(VLOOKUP($T51,技能模板!$B:$BA,2*AA$1,FALSE)&lt;&gt;"",VLOOKUP($T51,技能模板!$B:$BA,2*AA$1,FALSE),""),"")</f>
        <v/>
      </c>
      <c r="AC51" s="7" t="str">
        <f>_xlfn.IFNA(VLOOKUP($T51,技能模板!$B:$BA,2*AA$1+1,FALSE),"")</f>
        <v/>
      </c>
      <c r="AD51" s="7" t="str">
        <f t="shared" si="1"/>
        <v/>
      </c>
      <c r="AE51" s="7" t="str">
        <f>_xlfn.IFNA(IF(VLOOKUP($T51,技能模板!$B:$BA,2*AE$1,FALSE)&lt;&gt;"",VLOOKUP($T51,技能模板!$B:$BA,2*AE$1,FALSE),""),"")</f>
        <v/>
      </c>
      <c r="AG51" s="7" t="str">
        <f>_xlfn.IFNA(VLOOKUP($T51,技能模板!$B:$BA,2*AE$1+1,FALSE),"")</f>
        <v/>
      </c>
      <c r="AH51" s="7" t="str">
        <f t="shared" si="2"/>
        <v/>
      </c>
      <c r="AI51" s="7" t="str">
        <f>_xlfn.IFNA(IF(VLOOKUP($T51,技能模板!$B:$BA,2*AI$1,FALSE)&lt;&gt;"",VLOOKUP($T51,技能模板!$B:$BA,2*AI$1,FALSE),""),"")</f>
        <v/>
      </c>
      <c r="AK51" s="7" t="str">
        <f>_xlfn.IFNA(VLOOKUP($T51,技能模板!$B:$BA,2*AI$1+1,FALSE),"")</f>
        <v/>
      </c>
      <c r="AL51" s="7" t="str">
        <f t="shared" si="3"/>
        <v/>
      </c>
      <c r="AM51" s="7" t="str">
        <f>_xlfn.IFNA(IF(VLOOKUP($T51,技能模板!$B:$BA,2*AM$1,FALSE)&lt;&gt;"",VLOOKUP($T51,技能模板!$B:$BA,2*AM$1,FALSE),""),"")</f>
        <v/>
      </c>
      <c r="AO51" s="7" t="str">
        <f>_xlfn.IFNA(VLOOKUP($T51,技能模板!$B:$BA,2*AM$1+1,FALSE),"")</f>
        <v/>
      </c>
      <c r="AP51" s="7" t="str">
        <f t="shared" si="4"/>
        <v/>
      </c>
      <c r="AQ51" s="7" t="str">
        <f>_xlfn.IFNA(IF(VLOOKUP($T51,技能模板!$B:$BA,2*AQ$1,FALSE)&lt;&gt;"",VLOOKUP($T51,技能模板!$B:$BA,2*AQ$1,FALSE),""),"")</f>
        <v/>
      </c>
      <c r="AS51" s="7" t="str">
        <f>_xlfn.IFNA(VLOOKUP($T51,技能模板!$B:$BA,2*AQ$1+1,FALSE),"")</f>
        <v/>
      </c>
      <c r="AT51" s="7" t="str">
        <f t="shared" si="5"/>
        <v/>
      </c>
      <c r="AU51" s="7" t="str">
        <f>_xlfn.IFNA(IF(VLOOKUP($T51,技能模板!$B:$BA,2*AU$1,FALSE)&lt;&gt;"",VLOOKUP($T51,技能模板!$B:$BA,2*AU$1,FALSE),""),"")</f>
        <v/>
      </c>
      <c r="AW51" s="7" t="str">
        <f>_xlfn.IFNA(VLOOKUP($T51,技能模板!$B:$BA,2*AU$1+1,FALSE),"")</f>
        <v/>
      </c>
      <c r="AX51" s="7" t="str">
        <f t="shared" si="6"/>
        <v/>
      </c>
      <c r="AY51" s="7" t="str">
        <f>_xlfn.IFNA(IF(VLOOKUP($T51,技能模板!$B:$BA,2*AY$1,FALSE)&lt;&gt;"",VLOOKUP($T51,技能模板!$B:$BA,2*AY$1,FALSE),""),"")</f>
        <v/>
      </c>
      <c r="BA51" s="7" t="str">
        <f>_xlfn.IFNA(VLOOKUP($T51,技能模板!$B:$BA,2*AY$1+1,FALSE),"")</f>
        <v/>
      </c>
      <c r="BB51" s="7" t="str">
        <f t="shared" si="7"/>
        <v/>
      </c>
      <c r="BC51" s="7" t="str">
        <f>_xlfn.IFNA(IF(VLOOKUP($T51,技能模板!$B:$BA,2*BC$1,FALSE)&lt;&gt;"",VLOOKUP($T51,技能模板!$B:$BA,2*BC$1,FALSE),""),"")</f>
        <v/>
      </c>
      <c r="BE51" s="7" t="str">
        <f>_xlfn.IFNA(VLOOKUP($T51,技能模板!$B:$BA,2*BC$1+1,FALSE),"")</f>
        <v/>
      </c>
      <c r="BF51" s="7" t="str">
        <f t="shared" si="8"/>
        <v/>
      </c>
      <c r="BG51" s="7" t="str">
        <f>_xlfn.IFNA(IF(VLOOKUP($T51,技能模板!$B:$BA,2*BG$1,FALSE)&lt;&gt;"",VLOOKUP($T51,技能模板!$B:$BA,2*BG$1,FALSE),""),"")</f>
        <v/>
      </c>
      <c r="BI51" s="7" t="str">
        <f>_xlfn.IFNA(VLOOKUP($T51,技能模板!$B:$BA,2*BG$1+1,FALSE),"")</f>
        <v/>
      </c>
      <c r="BJ51" s="7" t="str">
        <f t="shared" si="9"/>
        <v/>
      </c>
      <c r="BK51" s="7" t="str">
        <f>_xlfn.IFNA(IF(VLOOKUP($T51,技能模板!$B:$BA,2*BK$1,FALSE)&lt;&gt;"",VLOOKUP($T51,技能模板!$B:$BA,2*BK$1,FALSE),""),"")</f>
        <v/>
      </c>
      <c r="BM51" s="7" t="str">
        <f>_xlfn.IFNA(VLOOKUP($T51,技能模板!$B:$BA,2*BK$1+1,FALSE),"")</f>
        <v/>
      </c>
      <c r="BN51" s="7" t="str">
        <f t="shared" si="10"/>
        <v/>
      </c>
      <c r="BO51" s="7" t="str">
        <f>_xlfn.IFNA(IF(VLOOKUP($T51,技能模板!$B:$BA,2*BO$1,FALSE)&lt;&gt;"",VLOOKUP($T51,技能模板!$B:$BA,2*BO$1,FALSE),""),"")</f>
        <v/>
      </c>
      <c r="BQ51" s="7" t="str">
        <f>_xlfn.IFNA(VLOOKUP($T51,技能模板!$B:$BA,2*BO$1+1,FALSE),"")</f>
        <v/>
      </c>
      <c r="BR51" s="7" t="str">
        <f t="shared" si="11"/>
        <v/>
      </c>
      <c r="BS51" s="7" t="str">
        <f>_xlfn.IFNA(IF(VLOOKUP($T51,技能模板!$B:$BA,2*BS$1,FALSE)&lt;&gt;"",VLOOKUP($T51,技能模板!$B:$BA,2*BS$1,FALSE),""),"")</f>
        <v/>
      </c>
      <c r="BU51" s="7" t="str">
        <f>_xlfn.IFNA(VLOOKUP($T51,技能模板!$B:$BA,2*BS$1+1,FALSE),"")</f>
        <v/>
      </c>
      <c r="BV51" s="7" t="str">
        <f t="shared" si="12"/>
        <v/>
      </c>
      <c r="BW51" s="7" t="str">
        <f>_xlfn.IFNA(IF(VLOOKUP($T51,技能模板!$B:$BA,2*BW$1,FALSE)&lt;&gt;"",VLOOKUP($T51,技能模板!$B:$BA,2*BW$1,FALSE),""),"")</f>
        <v/>
      </c>
      <c r="BY51" s="7" t="str">
        <f>_xlfn.IFNA(VLOOKUP($T51,技能模板!$B:$BA,2*BW$1+1,FALSE),"")</f>
        <v/>
      </c>
      <c r="BZ51" s="7" t="str">
        <f t="shared" si="13"/>
        <v/>
      </c>
      <c r="CA51" s="7" t="str">
        <f>_xlfn.IFNA(IF(VLOOKUP($T51,技能模板!$B:$BA,2*CA$1,FALSE)&lt;&gt;"",VLOOKUP($T51,技能模板!$B:$BA,2*CA$1,FALSE),""),"")</f>
        <v/>
      </c>
      <c r="CC51" s="7" t="str">
        <f>_xlfn.IFNA(VLOOKUP($T51,技能模板!$B:$BA,2*CA$1+1,FALSE),"")</f>
        <v/>
      </c>
    </row>
    <row r="52" spans="1:81">
      <c r="A52" s="4">
        <v>38132791</v>
      </c>
      <c r="B52" s="4" t="s">
        <v>246</v>
      </c>
      <c r="C52" s="9" t="s">
        <v>247</v>
      </c>
      <c r="D52" s="4" t="str">
        <f t="shared" si="14"/>
        <v>封喉之镖</v>
      </c>
      <c r="E52" s="4" t="s">
        <v>248</v>
      </c>
      <c r="F52" s="4">
        <v>134233365</v>
      </c>
      <c r="G52" s="4" t="s">
        <v>38</v>
      </c>
      <c r="H52" s="4">
        <v>4</v>
      </c>
      <c r="I52" s="4">
        <v>800</v>
      </c>
      <c r="K52" s="5" t="b">
        <v>0</v>
      </c>
      <c r="L52" s="5" t="b">
        <v>0</v>
      </c>
      <c r="M52" s="5" t="b">
        <v>0</v>
      </c>
      <c r="N52" s="5" t="b">
        <v>0</v>
      </c>
      <c r="O52" s="5" t="b">
        <v>1</v>
      </c>
      <c r="P52" s="4">
        <v>0</v>
      </c>
      <c r="Q52" s="4">
        <v>12</v>
      </c>
      <c r="T52" s="4">
        <f t="shared" si="15"/>
        <v>38132791</v>
      </c>
      <c r="U52" s="6" t="str">
        <f t="shared" si="16"/>
        <v/>
      </c>
      <c r="V52" s="7" t="str">
        <f t="shared" si="17"/>
        <v/>
      </c>
      <c r="W52" s="7" t="str">
        <f>_xlfn.IFNA(IF(VLOOKUP($T52,技能模板!$B:$BA,2*W$1,FALSE)&lt;&gt;"",VLOOKUP($T52,技能模板!$B:$BA,2*W$1,FALSE),""),"")</f>
        <v/>
      </c>
      <c r="Y52" s="7" t="str">
        <f>_xlfn.IFNA(VLOOKUP($T52,技能模板!$B:$BA,2*W$1+1,FALSE),"")</f>
        <v/>
      </c>
      <c r="Z52" s="7" t="str">
        <f t="shared" si="0"/>
        <v/>
      </c>
      <c r="AA52" s="7" t="str">
        <f>_xlfn.IFNA(IF(VLOOKUP($T52,技能模板!$B:$BA,2*AA$1,FALSE)&lt;&gt;"",VLOOKUP($T52,技能模板!$B:$BA,2*AA$1,FALSE),""),"")</f>
        <v/>
      </c>
      <c r="AC52" s="7" t="str">
        <f>_xlfn.IFNA(VLOOKUP($T52,技能模板!$B:$BA,2*AA$1+1,FALSE),"")</f>
        <v/>
      </c>
      <c r="AD52" s="7" t="str">
        <f t="shared" si="1"/>
        <v/>
      </c>
      <c r="AE52" s="7" t="str">
        <f>_xlfn.IFNA(IF(VLOOKUP($T52,技能模板!$B:$BA,2*AE$1,FALSE)&lt;&gt;"",VLOOKUP($T52,技能模板!$B:$BA,2*AE$1,FALSE),""),"")</f>
        <v/>
      </c>
      <c r="AG52" s="7" t="str">
        <f>_xlfn.IFNA(VLOOKUP($T52,技能模板!$B:$BA,2*AE$1+1,FALSE),"")</f>
        <v/>
      </c>
      <c r="AH52" s="7" t="str">
        <f t="shared" si="2"/>
        <v/>
      </c>
      <c r="AI52" s="7" t="str">
        <f>_xlfn.IFNA(IF(VLOOKUP($T52,技能模板!$B:$BA,2*AI$1,FALSE)&lt;&gt;"",VLOOKUP($T52,技能模板!$B:$BA,2*AI$1,FALSE),""),"")</f>
        <v/>
      </c>
      <c r="AK52" s="7" t="str">
        <f>_xlfn.IFNA(VLOOKUP($T52,技能模板!$B:$BA,2*AI$1+1,FALSE),"")</f>
        <v/>
      </c>
      <c r="AL52" s="7" t="str">
        <f t="shared" si="3"/>
        <v/>
      </c>
      <c r="AM52" s="7" t="str">
        <f>_xlfn.IFNA(IF(VLOOKUP($T52,技能模板!$B:$BA,2*AM$1,FALSE)&lt;&gt;"",VLOOKUP($T52,技能模板!$B:$BA,2*AM$1,FALSE),""),"")</f>
        <v/>
      </c>
      <c r="AO52" s="7" t="str">
        <f>_xlfn.IFNA(VLOOKUP($T52,技能模板!$B:$BA,2*AM$1+1,FALSE),"")</f>
        <v/>
      </c>
      <c r="AP52" s="7" t="str">
        <f t="shared" si="4"/>
        <v/>
      </c>
      <c r="AQ52" s="7" t="str">
        <f>_xlfn.IFNA(IF(VLOOKUP($T52,技能模板!$B:$BA,2*AQ$1,FALSE)&lt;&gt;"",VLOOKUP($T52,技能模板!$B:$BA,2*AQ$1,FALSE),""),"")</f>
        <v/>
      </c>
      <c r="AS52" s="7" t="str">
        <f>_xlfn.IFNA(VLOOKUP($T52,技能模板!$B:$BA,2*AQ$1+1,FALSE),"")</f>
        <v/>
      </c>
      <c r="AT52" s="7" t="str">
        <f t="shared" si="5"/>
        <v/>
      </c>
      <c r="AU52" s="7" t="str">
        <f>_xlfn.IFNA(IF(VLOOKUP($T52,技能模板!$B:$BA,2*AU$1,FALSE)&lt;&gt;"",VLOOKUP($T52,技能模板!$B:$BA,2*AU$1,FALSE),""),"")</f>
        <v/>
      </c>
      <c r="AW52" s="7" t="str">
        <f>_xlfn.IFNA(VLOOKUP($T52,技能模板!$B:$BA,2*AU$1+1,FALSE),"")</f>
        <v/>
      </c>
      <c r="AX52" s="7" t="str">
        <f t="shared" si="6"/>
        <v/>
      </c>
      <c r="AY52" s="7" t="str">
        <f>_xlfn.IFNA(IF(VLOOKUP($T52,技能模板!$B:$BA,2*AY$1,FALSE)&lt;&gt;"",VLOOKUP($T52,技能模板!$B:$BA,2*AY$1,FALSE),""),"")</f>
        <v/>
      </c>
      <c r="BA52" s="7" t="str">
        <f>_xlfn.IFNA(VLOOKUP($T52,技能模板!$B:$BA,2*AY$1+1,FALSE),"")</f>
        <v/>
      </c>
      <c r="BB52" s="7" t="str">
        <f t="shared" si="7"/>
        <v/>
      </c>
      <c r="BC52" s="7" t="str">
        <f>_xlfn.IFNA(IF(VLOOKUP($T52,技能模板!$B:$BA,2*BC$1,FALSE)&lt;&gt;"",VLOOKUP($T52,技能模板!$B:$BA,2*BC$1,FALSE),""),"")</f>
        <v/>
      </c>
      <c r="BE52" s="7" t="str">
        <f>_xlfn.IFNA(VLOOKUP($T52,技能模板!$B:$BA,2*BC$1+1,FALSE),"")</f>
        <v/>
      </c>
      <c r="BF52" s="7" t="str">
        <f t="shared" si="8"/>
        <v/>
      </c>
      <c r="BG52" s="7" t="str">
        <f>_xlfn.IFNA(IF(VLOOKUP($T52,技能模板!$B:$BA,2*BG$1,FALSE)&lt;&gt;"",VLOOKUP($T52,技能模板!$B:$BA,2*BG$1,FALSE),""),"")</f>
        <v/>
      </c>
      <c r="BI52" s="7" t="str">
        <f>_xlfn.IFNA(VLOOKUP($T52,技能模板!$B:$BA,2*BG$1+1,FALSE),"")</f>
        <v/>
      </c>
      <c r="BJ52" s="7" t="str">
        <f t="shared" si="9"/>
        <v/>
      </c>
      <c r="BK52" s="7" t="str">
        <f>_xlfn.IFNA(IF(VLOOKUP($T52,技能模板!$B:$BA,2*BK$1,FALSE)&lt;&gt;"",VLOOKUP($T52,技能模板!$B:$BA,2*BK$1,FALSE),""),"")</f>
        <v/>
      </c>
      <c r="BM52" s="7" t="str">
        <f>_xlfn.IFNA(VLOOKUP($T52,技能模板!$B:$BA,2*BK$1+1,FALSE),"")</f>
        <v/>
      </c>
      <c r="BN52" s="7" t="str">
        <f t="shared" si="10"/>
        <v/>
      </c>
      <c r="BO52" s="7" t="str">
        <f>_xlfn.IFNA(IF(VLOOKUP($T52,技能模板!$B:$BA,2*BO$1,FALSE)&lt;&gt;"",VLOOKUP($T52,技能模板!$B:$BA,2*BO$1,FALSE),""),"")</f>
        <v/>
      </c>
      <c r="BQ52" s="7" t="str">
        <f>_xlfn.IFNA(VLOOKUP($T52,技能模板!$B:$BA,2*BO$1+1,FALSE),"")</f>
        <v/>
      </c>
      <c r="BR52" s="7" t="str">
        <f t="shared" si="11"/>
        <v/>
      </c>
      <c r="BS52" s="7" t="str">
        <f>_xlfn.IFNA(IF(VLOOKUP($T52,技能模板!$B:$BA,2*BS$1,FALSE)&lt;&gt;"",VLOOKUP($T52,技能模板!$B:$BA,2*BS$1,FALSE),""),"")</f>
        <v/>
      </c>
      <c r="BU52" s="7" t="str">
        <f>_xlfn.IFNA(VLOOKUP($T52,技能模板!$B:$BA,2*BS$1+1,FALSE),"")</f>
        <v/>
      </c>
      <c r="BV52" s="7" t="str">
        <f t="shared" si="12"/>
        <v/>
      </c>
      <c r="BW52" s="7" t="str">
        <f>_xlfn.IFNA(IF(VLOOKUP($T52,技能模板!$B:$BA,2*BW$1,FALSE)&lt;&gt;"",VLOOKUP($T52,技能模板!$B:$BA,2*BW$1,FALSE),""),"")</f>
        <v/>
      </c>
      <c r="BY52" s="7" t="str">
        <f>_xlfn.IFNA(VLOOKUP($T52,技能模板!$B:$BA,2*BW$1+1,FALSE),"")</f>
        <v/>
      </c>
      <c r="BZ52" s="7" t="str">
        <f t="shared" si="13"/>
        <v/>
      </c>
      <c r="CA52" s="7" t="str">
        <f>_xlfn.IFNA(IF(VLOOKUP($T52,技能模板!$B:$BA,2*CA$1,FALSE)&lt;&gt;"",VLOOKUP($T52,技能模板!$B:$BA,2*CA$1,FALSE),""),"")</f>
        <v/>
      </c>
      <c r="CC52" s="7" t="str">
        <f>_xlfn.IFNA(VLOOKUP($T52,技能模板!$B:$BA,2*CA$1+1,FALSE),"")</f>
        <v/>
      </c>
    </row>
    <row r="53" spans="1:81">
      <c r="A53" s="4">
        <v>38132792</v>
      </c>
      <c r="B53" s="4" t="s">
        <v>249</v>
      </c>
      <c r="C53" s="9" t="s">
        <v>250</v>
      </c>
      <c r="D53" s="4" t="str">
        <f t="shared" si="14"/>
        <v>要害刺击</v>
      </c>
      <c r="E53" s="4" t="s">
        <v>251</v>
      </c>
      <c r="F53" s="4">
        <v>134248711</v>
      </c>
      <c r="G53" s="4" t="s">
        <v>46</v>
      </c>
      <c r="H53" s="4">
        <v>4</v>
      </c>
      <c r="I53" s="4">
        <v>0</v>
      </c>
      <c r="K53" s="5" t="b">
        <v>0</v>
      </c>
      <c r="L53" s="5" t="b">
        <v>0</v>
      </c>
      <c r="M53" s="5" t="b">
        <v>0</v>
      </c>
      <c r="N53" s="5" t="b">
        <v>0</v>
      </c>
      <c r="O53" s="5" t="b">
        <v>1</v>
      </c>
      <c r="P53" s="4">
        <v>0</v>
      </c>
      <c r="Q53" s="4">
        <v>0</v>
      </c>
      <c r="T53" s="4">
        <f t="shared" si="15"/>
        <v>38132792</v>
      </c>
      <c r="U53" s="6" t="str">
        <f t="shared" si="16"/>
        <v/>
      </c>
      <c r="V53" s="7" t="str">
        <f t="shared" si="17"/>
        <v/>
      </c>
      <c r="W53" s="7" t="str">
        <f>_xlfn.IFNA(IF(VLOOKUP($T53,技能模板!$B:$BA,2*W$1,FALSE)&lt;&gt;"",VLOOKUP($T53,技能模板!$B:$BA,2*W$1,FALSE),""),"")</f>
        <v/>
      </c>
      <c r="Y53" s="7" t="str">
        <f>_xlfn.IFNA(VLOOKUP($T53,技能模板!$B:$BA,2*W$1+1,FALSE),"")</f>
        <v/>
      </c>
      <c r="Z53" s="7" t="str">
        <f t="shared" si="0"/>
        <v/>
      </c>
      <c r="AA53" s="7" t="str">
        <f>_xlfn.IFNA(IF(VLOOKUP($T53,技能模板!$B:$BA,2*AA$1,FALSE)&lt;&gt;"",VLOOKUP($T53,技能模板!$B:$BA,2*AA$1,FALSE),""),"")</f>
        <v/>
      </c>
      <c r="AC53" s="7" t="str">
        <f>_xlfn.IFNA(VLOOKUP($T53,技能模板!$B:$BA,2*AA$1+1,FALSE),"")</f>
        <v/>
      </c>
      <c r="AD53" s="7" t="str">
        <f t="shared" si="1"/>
        <v/>
      </c>
      <c r="AE53" s="7" t="str">
        <f>_xlfn.IFNA(IF(VLOOKUP($T53,技能模板!$B:$BA,2*AE$1,FALSE)&lt;&gt;"",VLOOKUP($T53,技能模板!$B:$BA,2*AE$1,FALSE),""),"")</f>
        <v/>
      </c>
      <c r="AG53" s="7" t="str">
        <f>_xlfn.IFNA(VLOOKUP($T53,技能模板!$B:$BA,2*AE$1+1,FALSE),"")</f>
        <v/>
      </c>
      <c r="AH53" s="7" t="str">
        <f t="shared" si="2"/>
        <v/>
      </c>
      <c r="AI53" s="7" t="str">
        <f>_xlfn.IFNA(IF(VLOOKUP($T53,技能模板!$B:$BA,2*AI$1,FALSE)&lt;&gt;"",VLOOKUP($T53,技能模板!$B:$BA,2*AI$1,FALSE),""),"")</f>
        <v/>
      </c>
      <c r="AK53" s="7" t="str">
        <f>_xlfn.IFNA(VLOOKUP($T53,技能模板!$B:$BA,2*AI$1+1,FALSE),"")</f>
        <v/>
      </c>
      <c r="AL53" s="7" t="str">
        <f t="shared" si="3"/>
        <v/>
      </c>
      <c r="AM53" s="7" t="str">
        <f>_xlfn.IFNA(IF(VLOOKUP($T53,技能模板!$B:$BA,2*AM$1,FALSE)&lt;&gt;"",VLOOKUP($T53,技能模板!$B:$BA,2*AM$1,FALSE),""),"")</f>
        <v/>
      </c>
      <c r="AO53" s="7" t="str">
        <f>_xlfn.IFNA(VLOOKUP($T53,技能模板!$B:$BA,2*AM$1+1,FALSE),"")</f>
        <v/>
      </c>
      <c r="AP53" s="7" t="str">
        <f t="shared" si="4"/>
        <v/>
      </c>
      <c r="AQ53" s="7" t="str">
        <f>_xlfn.IFNA(IF(VLOOKUP($T53,技能模板!$B:$BA,2*AQ$1,FALSE)&lt;&gt;"",VLOOKUP($T53,技能模板!$B:$BA,2*AQ$1,FALSE),""),"")</f>
        <v/>
      </c>
      <c r="AS53" s="7" t="str">
        <f>_xlfn.IFNA(VLOOKUP($T53,技能模板!$B:$BA,2*AQ$1+1,FALSE),"")</f>
        <v/>
      </c>
      <c r="AT53" s="7" t="str">
        <f t="shared" si="5"/>
        <v/>
      </c>
      <c r="AU53" s="7" t="str">
        <f>_xlfn.IFNA(IF(VLOOKUP($T53,技能模板!$B:$BA,2*AU$1,FALSE)&lt;&gt;"",VLOOKUP($T53,技能模板!$B:$BA,2*AU$1,FALSE),""),"")</f>
        <v/>
      </c>
      <c r="AW53" s="7" t="str">
        <f>_xlfn.IFNA(VLOOKUP($T53,技能模板!$B:$BA,2*AU$1+1,FALSE),"")</f>
        <v/>
      </c>
      <c r="AX53" s="7" t="str">
        <f t="shared" si="6"/>
        <v/>
      </c>
      <c r="AY53" s="7" t="str">
        <f>_xlfn.IFNA(IF(VLOOKUP($T53,技能模板!$B:$BA,2*AY$1,FALSE)&lt;&gt;"",VLOOKUP($T53,技能模板!$B:$BA,2*AY$1,FALSE),""),"")</f>
        <v/>
      </c>
      <c r="BA53" s="7" t="str">
        <f>_xlfn.IFNA(VLOOKUP($T53,技能模板!$B:$BA,2*AY$1+1,FALSE),"")</f>
        <v/>
      </c>
      <c r="BB53" s="7" t="str">
        <f t="shared" si="7"/>
        <v/>
      </c>
      <c r="BC53" s="7" t="str">
        <f>_xlfn.IFNA(IF(VLOOKUP($T53,技能模板!$B:$BA,2*BC$1,FALSE)&lt;&gt;"",VLOOKUP($T53,技能模板!$B:$BA,2*BC$1,FALSE),""),"")</f>
        <v/>
      </c>
      <c r="BE53" s="7" t="str">
        <f>_xlfn.IFNA(VLOOKUP($T53,技能模板!$B:$BA,2*BC$1+1,FALSE),"")</f>
        <v/>
      </c>
      <c r="BF53" s="7" t="str">
        <f t="shared" si="8"/>
        <v/>
      </c>
      <c r="BG53" s="7" t="str">
        <f>_xlfn.IFNA(IF(VLOOKUP($T53,技能模板!$B:$BA,2*BG$1,FALSE)&lt;&gt;"",VLOOKUP($T53,技能模板!$B:$BA,2*BG$1,FALSE),""),"")</f>
        <v/>
      </c>
      <c r="BI53" s="7" t="str">
        <f>_xlfn.IFNA(VLOOKUP($T53,技能模板!$B:$BA,2*BG$1+1,FALSE),"")</f>
        <v/>
      </c>
      <c r="BJ53" s="7" t="str">
        <f t="shared" si="9"/>
        <v/>
      </c>
      <c r="BK53" s="7" t="str">
        <f>_xlfn.IFNA(IF(VLOOKUP($T53,技能模板!$B:$BA,2*BK$1,FALSE)&lt;&gt;"",VLOOKUP($T53,技能模板!$B:$BA,2*BK$1,FALSE),""),"")</f>
        <v/>
      </c>
      <c r="BM53" s="7" t="str">
        <f>_xlfn.IFNA(VLOOKUP($T53,技能模板!$B:$BA,2*BK$1+1,FALSE),"")</f>
        <v/>
      </c>
      <c r="BN53" s="7" t="str">
        <f t="shared" si="10"/>
        <v/>
      </c>
      <c r="BO53" s="7" t="str">
        <f>_xlfn.IFNA(IF(VLOOKUP($T53,技能模板!$B:$BA,2*BO$1,FALSE)&lt;&gt;"",VLOOKUP($T53,技能模板!$B:$BA,2*BO$1,FALSE),""),"")</f>
        <v/>
      </c>
      <c r="BQ53" s="7" t="str">
        <f>_xlfn.IFNA(VLOOKUP($T53,技能模板!$B:$BA,2*BO$1+1,FALSE),"")</f>
        <v/>
      </c>
      <c r="BR53" s="7" t="str">
        <f t="shared" si="11"/>
        <v/>
      </c>
      <c r="BS53" s="7" t="str">
        <f>_xlfn.IFNA(IF(VLOOKUP($T53,技能模板!$B:$BA,2*BS$1,FALSE)&lt;&gt;"",VLOOKUP($T53,技能模板!$B:$BA,2*BS$1,FALSE),""),"")</f>
        <v/>
      </c>
      <c r="BU53" s="7" t="str">
        <f>_xlfn.IFNA(VLOOKUP($T53,技能模板!$B:$BA,2*BS$1+1,FALSE),"")</f>
        <v/>
      </c>
      <c r="BV53" s="7" t="str">
        <f t="shared" si="12"/>
        <v/>
      </c>
      <c r="BW53" s="7" t="str">
        <f>_xlfn.IFNA(IF(VLOOKUP($T53,技能模板!$B:$BA,2*BW$1,FALSE)&lt;&gt;"",VLOOKUP($T53,技能模板!$B:$BA,2*BW$1,FALSE),""),"")</f>
        <v/>
      </c>
      <c r="BY53" s="7" t="str">
        <f>_xlfn.IFNA(VLOOKUP($T53,技能模板!$B:$BA,2*BW$1+1,FALSE),"")</f>
        <v/>
      </c>
      <c r="BZ53" s="7" t="str">
        <f t="shared" si="13"/>
        <v/>
      </c>
      <c r="CA53" s="7" t="str">
        <f>_xlfn.IFNA(IF(VLOOKUP($T53,技能模板!$B:$BA,2*CA$1,FALSE)&lt;&gt;"",VLOOKUP($T53,技能模板!$B:$BA,2*CA$1,FALSE),""),"")</f>
        <v/>
      </c>
      <c r="CC53" s="7" t="str">
        <f>_xlfn.IFNA(VLOOKUP($T53,技能模板!$B:$BA,2*CA$1+1,FALSE),"")</f>
        <v/>
      </c>
    </row>
    <row r="54" spans="1:81">
      <c r="A54" s="4">
        <v>38132793</v>
      </c>
      <c r="B54" s="4" t="s">
        <v>252</v>
      </c>
      <c r="C54" s="9" t="s">
        <v>253</v>
      </c>
      <c r="D54" s="4" t="str">
        <f t="shared" si="14"/>
        <v>杀手经验</v>
      </c>
      <c r="E54" s="4" t="s">
        <v>254</v>
      </c>
      <c r="F54" s="4">
        <v>134235565</v>
      </c>
      <c r="G54" s="4" t="s">
        <v>46</v>
      </c>
      <c r="H54" s="4">
        <v>4</v>
      </c>
      <c r="I54" s="4">
        <v>0</v>
      </c>
      <c r="K54" s="5" t="b">
        <v>0</v>
      </c>
      <c r="L54" s="5" t="b">
        <v>0</v>
      </c>
      <c r="M54" s="5" t="b">
        <v>0</v>
      </c>
      <c r="N54" s="5" t="b">
        <v>0</v>
      </c>
      <c r="O54" s="5" t="b">
        <v>1</v>
      </c>
      <c r="P54" s="4">
        <v>0</v>
      </c>
      <c r="Q54" s="4">
        <v>0</v>
      </c>
      <c r="T54" s="4">
        <f t="shared" si="15"/>
        <v>38132793</v>
      </c>
      <c r="U54" s="6" t="str">
        <f t="shared" si="16"/>
        <v/>
      </c>
      <c r="V54" s="7" t="str">
        <f t="shared" si="17"/>
        <v/>
      </c>
      <c r="W54" s="7" t="str">
        <f>_xlfn.IFNA(IF(VLOOKUP($T54,技能模板!$B:$BA,2*W$1,FALSE)&lt;&gt;"",VLOOKUP($T54,技能模板!$B:$BA,2*W$1,FALSE),""),"")</f>
        <v/>
      </c>
      <c r="Y54" s="7" t="str">
        <f>_xlfn.IFNA(VLOOKUP($T54,技能模板!$B:$BA,2*W$1+1,FALSE),"")</f>
        <v/>
      </c>
      <c r="Z54" s="7" t="str">
        <f t="shared" si="0"/>
        <v/>
      </c>
      <c r="AA54" s="7" t="str">
        <f>_xlfn.IFNA(IF(VLOOKUP($T54,技能模板!$B:$BA,2*AA$1,FALSE)&lt;&gt;"",VLOOKUP($T54,技能模板!$B:$BA,2*AA$1,FALSE),""),"")</f>
        <v/>
      </c>
      <c r="AC54" s="7" t="str">
        <f>_xlfn.IFNA(VLOOKUP($T54,技能模板!$B:$BA,2*AA$1+1,FALSE),"")</f>
        <v/>
      </c>
      <c r="AD54" s="7" t="str">
        <f t="shared" si="1"/>
        <v/>
      </c>
      <c r="AE54" s="7" t="str">
        <f>_xlfn.IFNA(IF(VLOOKUP($T54,技能模板!$B:$BA,2*AE$1,FALSE)&lt;&gt;"",VLOOKUP($T54,技能模板!$B:$BA,2*AE$1,FALSE),""),"")</f>
        <v/>
      </c>
      <c r="AG54" s="7" t="str">
        <f>_xlfn.IFNA(VLOOKUP($T54,技能模板!$B:$BA,2*AE$1+1,FALSE),"")</f>
        <v/>
      </c>
      <c r="AH54" s="7" t="str">
        <f t="shared" si="2"/>
        <v/>
      </c>
      <c r="AI54" s="7" t="str">
        <f>_xlfn.IFNA(IF(VLOOKUP($T54,技能模板!$B:$BA,2*AI$1,FALSE)&lt;&gt;"",VLOOKUP($T54,技能模板!$B:$BA,2*AI$1,FALSE),""),"")</f>
        <v/>
      </c>
      <c r="AK54" s="7" t="str">
        <f>_xlfn.IFNA(VLOOKUP($T54,技能模板!$B:$BA,2*AI$1+1,FALSE),"")</f>
        <v/>
      </c>
      <c r="AL54" s="7" t="str">
        <f t="shared" si="3"/>
        <v/>
      </c>
      <c r="AM54" s="7" t="str">
        <f>_xlfn.IFNA(IF(VLOOKUP($T54,技能模板!$B:$BA,2*AM$1,FALSE)&lt;&gt;"",VLOOKUP($T54,技能模板!$B:$BA,2*AM$1,FALSE),""),"")</f>
        <v/>
      </c>
      <c r="AO54" s="7" t="str">
        <f>_xlfn.IFNA(VLOOKUP($T54,技能模板!$B:$BA,2*AM$1+1,FALSE),"")</f>
        <v/>
      </c>
      <c r="AP54" s="7" t="str">
        <f t="shared" si="4"/>
        <v/>
      </c>
      <c r="AQ54" s="7" t="str">
        <f>_xlfn.IFNA(IF(VLOOKUP($T54,技能模板!$B:$BA,2*AQ$1,FALSE)&lt;&gt;"",VLOOKUP($T54,技能模板!$B:$BA,2*AQ$1,FALSE),""),"")</f>
        <v/>
      </c>
      <c r="AS54" s="7" t="str">
        <f>_xlfn.IFNA(VLOOKUP($T54,技能模板!$B:$BA,2*AQ$1+1,FALSE),"")</f>
        <v/>
      </c>
      <c r="AT54" s="7" t="str">
        <f t="shared" si="5"/>
        <v/>
      </c>
      <c r="AU54" s="7" t="str">
        <f>_xlfn.IFNA(IF(VLOOKUP($T54,技能模板!$B:$BA,2*AU$1,FALSE)&lt;&gt;"",VLOOKUP($T54,技能模板!$B:$BA,2*AU$1,FALSE),""),"")</f>
        <v/>
      </c>
      <c r="AW54" s="7" t="str">
        <f>_xlfn.IFNA(VLOOKUP($T54,技能模板!$B:$BA,2*AU$1+1,FALSE),"")</f>
        <v/>
      </c>
      <c r="AX54" s="7" t="str">
        <f t="shared" si="6"/>
        <v/>
      </c>
      <c r="AY54" s="7" t="str">
        <f>_xlfn.IFNA(IF(VLOOKUP($T54,技能模板!$B:$BA,2*AY$1,FALSE)&lt;&gt;"",VLOOKUP($T54,技能模板!$B:$BA,2*AY$1,FALSE),""),"")</f>
        <v/>
      </c>
      <c r="BA54" s="7" t="str">
        <f>_xlfn.IFNA(VLOOKUP($T54,技能模板!$B:$BA,2*AY$1+1,FALSE),"")</f>
        <v/>
      </c>
      <c r="BB54" s="7" t="str">
        <f t="shared" si="7"/>
        <v/>
      </c>
      <c r="BC54" s="7" t="str">
        <f>_xlfn.IFNA(IF(VLOOKUP($T54,技能模板!$B:$BA,2*BC$1,FALSE)&lt;&gt;"",VLOOKUP($T54,技能模板!$B:$BA,2*BC$1,FALSE),""),"")</f>
        <v/>
      </c>
      <c r="BE54" s="7" t="str">
        <f>_xlfn.IFNA(VLOOKUP($T54,技能模板!$B:$BA,2*BC$1+1,FALSE),"")</f>
        <v/>
      </c>
      <c r="BF54" s="7" t="str">
        <f t="shared" si="8"/>
        <v/>
      </c>
      <c r="BG54" s="7" t="str">
        <f>_xlfn.IFNA(IF(VLOOKUP($T54,技能模板!$B:$BA,2*BG$1,FALSE)&lt;&gt;"",VLOOKUP($T54,技能模板!$B:$BA,2*BG$1,FALSE),""),"")</f>
        <v/>
      </c>
      <c r="BI54" s="7" t="str">
        <f>_xlfn.IFNA(VLOOKUP($T54,技能模板!$B:$BA,2*BG$1+1,FALSE),"")</f>
        <v/>
      </c>
      <c r="BJ54" s="7" t="str">
        <f t="shared" si="9"/>
        <v/>
      </c>
      <c r="BK54" s="7" t="str">
        <f>_xlfn.IFNA(IF(VLOOKUP($T54,技能模板!$B:$BA,2*BK$1,FALSE)&lt;&gt;"",VLOOKUP($T54,技能模板!$B:$BA,2*BK$1,FALSE),""),"")</f>
        <v/>
      </c>
      <c r="BM54" s="7" t="str">
        <f>_xlfn.IFNA(VLOOKUP($T54,技能模板!$B:$BA,2*BK$1+1,FALSE),"")</f>
        <v/>
      </c>
      <c r="BN54" s="7" t="str">
        <f t="shared" si="10"/>
        <v/>
      </c>
      <c r="BO54" s="7" t="str">
        <f>_xlfn.IFNA(IF(VLOOKUP($T54,技能模板!$B:$BA,2*BO$1,FALSE)&lt;&gt;"",VLOOKUP($T54,技能模板!$B:$BA,2*BO$1,FALSE),""),"")</f>
        <v/>
      </c>
      <c r="BQ54" s="7" t="str">
        <f>_xlfn.IFNA(VLOOKUP($T54,技能模板!$B:$BA,2*BO$1+1,FALSE),"")</f>
        <v/>
      </c>
      <c r="BR54" s="7" t="str">
        <f t="shared" si="11"/>
        <v/>
      </c>
      <c r="BS54" s="7" t="str">
        <f>_xlfn.IFNA(IF(VLOOKUP($T54,技能模板!$B:$BA,2*BS$1,FALSE)&lt;&gt;"",VLOOKUP($T54,技能模板!$B:$BA,2*BS$1,FALSE),""),"")</f>
        <v/>
      </c>
      <c r="BU54" s="7" t="str">
        <f>_xlfn.IFNA(VLOOKUP($T54,技能模板!$B:$BA,2*BS$1+1,FALSE),"")</f>
        <v/>
      </c>
      <c r="BV54" s="7" t="str">
        <f t="shared" si="12"/>
        <v/>
      </c>
      <c r="BW54" s="7" t="str">
        <f>_xlfn.IFNA(IF(VLOOKUP($T54,技能模板!$B:$BA,2*BW$1,FALSE)&lt;&gt;"",VLOOKUP($T54,技能模板!$B:$BA,2*BW$1,FALSE),""),"")</f>
        <v/>
      </c>
      <c r="BY54" s="7" t="str">
        <f>_xlfn.IFNA(VLOOKUP($T54,技能模板!$B:$BA,2*BW$1+1,FALSE),"")</f>
        <v/>
      </c>
      <c r="BZ54" s="7" t="str">
        <f t="shared" si="13"/>
        <v/>
      </c>
      <c r="CA54" s="7" t="str">
        <f>_xlfn.IFNA(IF(VLOOKUP($T54,技能模板!$B:$BA,2*CA$1,FALSE)&lt;&gt;"",VLOOKUP($T54,技能模板!$B:$BA,2*CA$1,FALSE),""),"")</f>
        <v/>
      </c>
      <c r="CC54" s="7" t="str">
        <f>_xlfn.IFNA(VLOOKUP($T54,技能模板!$B:$BA,2*CA$1+1,FALSE),"")</f>
        <v/>
      </c>
    </row>
    <row r="55" spans="1:81">
      <c r="A55" s="4">
        <v>38132794</v>
      </c>
      <c r="B55" s="4" t="s">
        <v>255</v>
      </c>
      <c r="C55" s="9" t="s">
        <v>256</v>
      </c>
      <c r="D55" s="4" t="str">
        <f t="shared" si="14"/>
        <v>狩猎光环</v>
      </c>
      <c r="E55" s="4" t="s">
        <v>257</v>
      </c>
      <c r="F55" s="4">
        <v>134275951</v>
      </c>
      <c r="G55" s="4" t="s">
        <v>46</v>
      </c>
      <c r="H55" s="4">
        <v>4</v>
      </c>
      <c r="I55" s="4">
        <v>0</v>
      </c>
      <c r="K55" s="5" t="b">
        <v>0</v>
      </c>
      <c r="L55" s="5" t="b">
        <v>0</v>
      </c>
      <c r="M55" s="5" t="b">
        <v>0</v>
      </c>
      <c r="N55" s="5" t="b">
        <v>0</v>
      </c>
      <c r="O55" s="5" t="b">
        <v>1</v>
      </c>
      <c r="P55" s="4">
        <v>0</v>
      </c>
      <c r="Q55" s="4">
        <v>0</v>
      </c>
      <c r="T55" s="4">
        <f t="shared" si="15"/>
        <v>38132794</v>
      </c>
      <c r="U55" s="6" t="str">
        <f t="shared" si="16"/>
        <v/>
      </c>
      <c r="V55" s="7" t="str">
        <f t="shared" si="17"/>
        <v/>
      </c>
      <c r="W55" s="7" t="str">
        <f>_xlfn.IFNA(IF(VLOOKUP($T55,技能模板!$B:$BA,2*W$1,FALSE)&lt;&gt;"",VLOOKUP($T55,技能模板!$B:$BA,2*W$1,FALSE),""),"")</f>
        <v/>
      </c>
      <c r="Y55" s="7" t="str">
        <f>_xlfn.IFNA(VLOOKUP($T55,技能模板!$B:$BA,2*W$1+1,FALSE),"")</f>
        <v/>
      </c>
      <c r="Z55" s="7" t="str">
        <f t="shared" si="0"/>
        <v/>
      </c>
      <c r="AA55" s="7" t="str">
        <f>_xlfn.IFNA(IF(VLOOKUP($T55,技能模板!$B:$BA,2*AA$1,FALSE)&lt;&gt;"",VLOOKUP($T55,技能模板!$B:$BA,2*AA$1,FALSE),""),"")</f>
        <v/>
      </c>
      <c r="AC55" s="7" t="str">
        <f>_xlfn.IFNA(VLOOKUP($T55,技能模板!$B:$BA,2*AA$1+1,FALSE),"")</f>
        <v/>
      </c>
      <c r="AD55" s="7" t="str">
        <f t="shared" si="1"/>
        <v/>
      </c>
      <c r="AE55" s="7" t="str">
        <f>_xlfn.IFNA(IF(VLOOKUP($T55,技能模板!$B:$BA,2*AE$1,FALSE)&lt;&gt;"",VLOOKUP($T55,技能模板!$B:$BA,2*AE$1,FALSE),""),"")</f>
        <v/>
      </c>
      <c r="AG55" s="7" t="str">
        <f>_xlfn.IFNA(VLOOKUP($T55,技能模板!$B:$BA,2*AE$1+1,FALSE),"")</f>
        <v/>
      </c>
      <c r="AH55" s="7" t="str">
        <f t="shared" si="2"/>
        <v/>
      </c>
      <c r="AI55" s="7" t="str">
        <f>_xlfn.IFNA(IF(VLOOKUP($T55,技能模板!$B:$BA,2*AI$1,FALSE)&lt;&gt;"",VLOOKUP($T55,技能模板!$B:$BA,2*AI$1,FALSE),""),"")</f>
        <v/>
      </c>
      <c r="AK55" s="7" t="str">
        <f>_xlfn.IFNA(VLOOKUP($T55,技能模板!$B:$BA,2*AI$1+1,FALSE),"")</f>
        <v/>
      </c>
      <c r="AL55" s="7" t="str">
        <f t="shared" si="3"/>
        <v/>
      </c>
      <c r="AM55" s="7" t="str">
        <f>_xlfn.IFNA(IF(VLOOKUP($T55,技能模板!$B:$BA,2*AM$1,FALSE)&lt;&gt;"",VLOOKUP($T55,技能模板!$B:$BA,2*AM$1,FALSE),""),"")</f>
        <v/>
      </c>
      <c r="AO55" s="7" t="str">
        <f>_xlfn.IFNA(VLOOKUP($T55,技能模板!$B:$BA,2*AM$1+1,FALSE),"")</f>
        <v/>
      </c>
      <c r="AP55" s="7" t="str">
        <f t="shared" si="4"/>
        <v/>
      </c>
      <c r="AQ55" s="7" t="str">
        <f>_xlfn.IFNA(IF(VLOOKUP($T55,技能模板!$B:$BA,2*AQ$1,FALSE)&lt;&gt;"",VLOOKUP($T55,技能模板!$B:$BA,2*AQ$1,FALSE),""),"")</f>
        <v/>
      </c>
      <c r="AS55" s="7" t="str">
        <f>_xlfn.IFNA(VLOOKUP($T55,技能模板!$B:$BA,2*AQ$1+1,FALSE),"")</f>
        <v/>
      </c>
      <c r="AT55" s="7" t="str">
        <f t="shared" si="5"/>
        <v/>
      </c>
      <c r="AU55" s="7" t="str">
        <f>_xlfn.IFNA(IF(VLOOKUP($T55,技能模板!$B:$BA,2*AU$1,FALSE)&lt;&gt;"",VLOOKUP($T55,技能模板!$B:$BA,2*AU$1,FALSE),""),"")</f>
        <v/>
      </c>
      <c r="AW55" s="7" t="str">
        <f>_xlfn.IFNA(VLOOKUP($T55,技能模板!$B:$BA,2*AU$1+1,FALSE),"")</f>
        <v/>
      </c>
      <c r="AX55" s="7" t="str">
        <f t="shared" si="6"/>
        <v/>
      </c>
      <c r="AY55" s="7" t="str">
        <f>_xlfn.IFNA(IF(VLOOKUP($T55,技能模板!$B:$BA,2*AY$1,FALSE)&lt;&gt;"",VLOOKUP($T55,技能模板!$B:$BA,2*AY$1,FALSE),""),"")</f>
        <v/>
      </c>
      <c r="BA55" s="7" t="str">
        <f>_xlfn.IFNA(VLOOKUP($T55,技能模板!$B:$BA,2*AY$1+1,FALSE),"")</f>
        <v/>
      </c>
      <c r="BB55" s="7" t="str">
        <f t="shared" si="7"/>
        <v/>
      </c>
      <c r="BC55" s="7" t="str">
        <f>_xlfn.IFNA(IF(VLOOKUP($T55,技能模板!$B:$BA,2*BC$1,FALSE)&lt;&gt;"",VLOOKUP($T55,技能模板!$B:$BA,2*BC$1,FALSE),""),"")</f>
        <v/>
      </c>
      <c r="BE55" s="7" t="str">
        <f>_xlfn.IFNA(VLOOKUP($T55,技能模板!$B:$BA,2*BC$1+1,FALSE),"")</f>
        <v/>
      </c>
      <c r="BF55" s="7" t="str">
        <f t="shared" si="8"/>
        <v/>
      </c>
      <c r="BG55" s="7" t="str">
        <f>_xlfn.IFNA(IF(VLOOKUP($T55,技能模板!$B:$BA,2*BG$1,FALSE)&lt;&gt;"",VLOOKUP($T55,技能模板!$B:$BA,2*BG$1,FALSE),""),"")</f>
        <v/>
      </c>
      <c r="BI55" s="7" t="str">
        <f>_xlfn.IFNA(VLOOKUP($T55,技能模板!$B:$BA,2*BG$1+1,FALSE),"")</f>
        <v/>
      </c>
      <c r="BJ55" s="7" t="str">
        <f t="shared" si="9"/>
        <v/>
      </c>
      <c r="BK55" s="7" t="str">
        <f>_xlfn.IFNA(IF(VLOOKUP($T55,技能模板!$B:$BA,2*BK$1,FALSE)&lt;&gt;"",VLOOKUP($T55,技能模板!$B:$BA,2*BK$1,FALSE),""),"")</f>
        <v/>
      </c>
      <c r="BM55" s="7" t="str">
        <f>_xlfn.IFNA(VLOOKUP($T55,技能模板!$B:$BA,2*BK$1+1,FALSE),"")</f>
        <v/>
      </c>
      <c r="BN55" s="7" t="str">
        <f t="shared" si="10"/>
        <v/>
      </c>
      <c r="BO55" s="7" t="str">
        <f>_xlfn.IFNA(IF(VLOOKUP($T55,技能模板!$B:$BA,2*BO$1,FALSE)&lt;&gt;"",VLOOKUP($T55,技能模板!$B:$BA,2*BO$1,FALSE),""),"")</f>
        <v/>
      </c>
      <c r="BQ55" s="7" t="str">
        <f>_xlfn.IFNA(VLOOKUP($T55,技能模板!$B:$BA,2*BO$1+1,FALSE),"")</f>
        <v/>
      </c>
      <c r="BR55" s="7" t="str">
        <f t="shared" si="11"/>
        <v/>
      </c>
      <c r="BS55" s="7" t="str">
        <f>_xlfn.IFNA(IF(VLOOKUP($T55,技能模板!$B:$BA,2*BS$1,FALSE)&lt;&gt;"",VLOOKUP($T55,技能模板!$B:$BA,2*BS$1,FALSE),""),"")</f>
        <v/>
      </c>
      <c r="BU55" s="7" t="str">
        <f>_xlfn.IFNA(VLOOKUP($T55,技能模板!$B:$BA,2*BS$1+1,FALSE),"")</f>
        <v/>
      </c>
      <c r="BV55" s="7" t="str">
        <f t="shared" si="12"/>
        <v/>
      </c>
      <c r="BW55" s="7" t="str">
        <f>_xlfn.IFNA(IF(VLOOKUP($T55,技能模板!$B:$BA,2*BW$1,FALSE)&lt;&gt;"",VLOOKUP($T55,技能模板!$B:$BA,2*BW$1,FALSE),""),"")</f>
        <v/>
      </c>
      <c r="BY55" s="7" t="str">
        <f>_xlfn.IFNA(VLOOKUP($T55,技能模板!$B:$BA,2*BW$1+1,FALSE),"")</f>
        <v/>
      </c>
      <c r="BZ55" s="7" t="str">
        <f t="shared" si="13"/>
        <v/>
      </c>
      <c r="CA55" s="7" t="str">
        <f>_xlfn.IFNA(IF(VLOOKUP($T55,技能模板!$B:$BA,2*CA$1,FALSE)&lt;&gt;"",VLOOKUP($T55,技能模板!$B:$BA,2*CA$1,FALSE),""),"")</f>
        <v/>
      </c>
      <c r="CC55" s="7" t="str">
        <f>_xlfn.IFNA(VLOOKUP($T55,技能模板!$B:$BA,2*CA$1+1,FALSE),"")</f>
        <v/>
      </c>
    </row>
    <row r="56" spans="1:81">
      <c r="A56" s="4">
        <v>38132795</v>
      </c>
      <c r="B56" s="4" t="s">
        <v>258</v>
      </c>
      <c r="C56" s="9" t="s">
        <v>259</v>
      </c>
      <c r="D56" s="4" t="str">
        <f t="shared" si="14"/>
        <v>烟雾光环</v>
      </c>
      <c r="E56" s="4" t="s">
        <v>260</v>
      </c>
      <c r="F56" s="4">
        <v>134274091</v>
      </c>
      <c r="G56" s="4" t="s">
        <v>46</v>
      </c>
      <c r="H56" s="4">
        <v>4</v>
      </c>
      <c r="I56" s="4">
        <v>0</v>
      </c>
      <c r="K56" s="5" t="b">
        <v>0</v>
      </c>
      <c r="L56" s="5" t="b">
        <v>0</v>
      </c>
      <c r="M56" s="5" t="b">
        <v>0</v>
      </c>
      <c r="N56" s="5" t="b">
        <v>0</v>
      </c>
      <c r="O56" s="5" t="b">
        <v>1</v>
      </c>
      <c r="P56" s="4">
        <v>0</v>
      </c>
      <c r="Q56" s="4">
        <v>0</v>
      </c>
      <c r="T56" s="4">
        <f t="shared" si="15"/>
        <v>38132795</v>
      </c>
      <c r="U56" s="6" t="str">
        <f t="shared" si="16"/>
        <v/>
      </c>
      <c r="V56" s="7" t="str">
        <f t="shared" si="17"/>
        <v/>
      </c>
      <c r="W56" s="7" t="str">
        <f>_xlfn.IFNA(IF(VLOOKUP($T56,技能模板!$B:$BA,2*W$1,FALSE)&lt;&gt;"",VLOOKUP($T56,技能模板!$B:$BA,2*W$1,FALSE),""),"")</f>
        <v/>
      </c>
      <c r="Y56" s="7" t="str">
        <f>_xlfn.IFNA(VLOOKUP($T56,技能模板!$B:$BA,2*W$1+1,FALSE),"")</f>
        <v/>
      </c>
      <c r="Z56" s="7" t="str">
        <f t="shared" si="0"/>
        <v/>
      </c>
      <c r="AA56" s="7" t="str">
        <f>_xlfn.IFNA(IF(VLOOKUP($T56,技能模板!$B:$BA,2*AA$1,FALSE)&lt;&gt;"",VLOOKUP($T56,技能模板!$B:$BA,2*AA$1,FALSE),""),"")</f>
        <v/>
      </c>
      <c r="AC56" s="7" t="str">
        <f>_xlfn.IFNA(VLOOKUP($T56,技能模板!$B:$BA,2*AA$1+1,FALSE),"")</f>
        <v/>
      </c>
      <c r="AD56" s="7" t="str">
        <f t="shared" si="1"/>
        <v/>
      </c>
      <c r="AE56" s="7" t="str">
        <f>_xlfn.IFNA(IF(VLOOKUP($T56,技能模板!$B:$BA,2*AE$1,FALSE)&lt;&gt;"",VLOOKUP($T56,技能模板!$B:$BA,2*AE$1,FALSE),""),"")</f>
        <v/>
      </c>
      <c r="AG56" s="7" t="str">
        <f>_xlfn.IFNA(VLOOKUP($T56,技能模板!$B:$BA,2*AE$1+1,FALSE),"")</f>
        <v/>
      </c>
      <c r="AH56" s="7" t="str">
        <f t="shared" si="2"/>
        <v/>
      </c>
      <c r="AI56" s="7" t="str">
        <f>_xlfn.IFNA(IF(VLOOKUP($T56,技能模板!$B:$BA,2*AI$1,FALSE)&lt;&gt;"",VLOOKUP($T56,技能模板!$B:$BA,2*AI$1,FALSE),""),"")</f>
        <v/>
      </c>
      <c r="AK56" s="7" t="str">
        <f>_xlfn.IFNA(VLOOKUP($T56,技能模板!$B:$BA,2*AI$1+1,FALSE),"")</f>
        <v/>
      </c>
      <c r="AL56" s="7" t="str">
        <f t="shared" si="3"/>
        <v/>
      </c>
      <c r="AM56" s="7" t="str">
        <f>_xlfn.IFNA(IF(VLOOKUP($T56,技能模板!$B:$BA,2*AM$1,FALSE)&lt;&gt;"",VLOOKUP($T56,技能模板!$B:$BA,2*AM$1,FALSE),""),"")</f>
        <v/>
      </c>
      <c r="AO56" s="7" t="str">
        <f>_xlfn.IFNA(VLOOKUP($T56,技能模板!$B:$BA,2*AM$1+1,FALSE),"")</f>
        <v/>
      </c>
      <c r="AP56" s="7" t="str">
        <f t="shared" si="4"/>
        <v/>
      </c>
      <c r="AQ56" s="7" t="str">
        <f>_xlfn.IFNA(IF(VLOOKUP($T56,技能模板!$B:$BA,2*AQ$1,FALSE)&lt;&gt;"",VLOOKUP($T56,技能模板!$B:$BA,2*AQ$1,FALSE),""),"")</f>
        <v/>
      </c>
      <c r="AS56" s="7" t="str">
        <f>_xlfn.IFNA(VLOOKUP($T56,技能模板!$B:$BA,2*AQ$1+1,FALSE),"")</f>
        <v/>
      </c>
      <c r="AT56" s="7" t="str">
        <f t="shared" si="5"/>
        <v/>
      </c>
      <c r="AU56" s="7" t="str">
        <f>_xlfn.IFNA(IF(VLOOKUP($T56,技能模板!$B:$BA,2*AU$1,FALSE)&lt;&gt;"",VLOOKUP($T56,技能模板!$B:$BA,2*AU$1,FALSE),""),"")</f>
        <v/>
      </c>
      <c r="AW56" s="7" t="str">
        <f>_xlfn.IFNA(VLOOKUP($T56,技能模板!$B:$BA,2*AU$1+1,FALSE),"")</f>
        <v/>
      </c>
      <c r="AX56" s="7" t="str">
        <f t="shared" si="6"/>
        <v/>
      </c>
      <c r="AY56" s="7" t="str">
        <f>_xlfn.IFNA(IF(VLOOKUP($T56,技能模板!$B:$BA,2*AY$1,FALSE)&lt;&gt;"",VLOOKUP($T56,技能模板!$B:$BA,2*AY$1,FALSE),""),"")</f>
        <v/>
      </c>
      <c r="BA56" s="7" t="str">
        <f>_xlfn.IFNA(VLOOKUP($T56,技能模板!$B:$BA,2*AY$1+1,FALSE),"")</f>
        <v/>
      </c>
      <c r="BB56" s="7" t="str">
        <f t="shared" si="7"/>
        <v/>
      </c>
      <c r="BC56" s="7" t="str">
        <f>_xlfn.IFNA(IF(VLOOKUP($T56,技能模板!$B:$BA,2*BC$1,FALSE)&lt;&gt;"",VLOOKUP($T56,技能模板!$B:$BA,2*BC$1,FALSE),""),"")</f>
        <v/>
      </c>
      <c r="BE56" s="7" t="str">
        <f>_xlfn.IFNA(VLOOKUP($T56,技能模板!$B:$BA,2*BC$1+1,FALSE),"")</f>
        <v/>
      </c>
      <c r="BF56" s="7" t="str">
        <f t="shared" si="8"/>
        <v/>
      </c>
      <c r="BG56" s="7" t="str">
        <f>_xlfn.IFNA(IF(VLOOKUP($T56,技能模板!$B:$BA,2*BG$1,FALSE)&lt;&gt;"",VLOOKUP($T56,技能模板!$B:$BA,2*BG$1,FALSE),""),"")</f>
        <v/>
      </c>
      <c r="BI56" s="7" t="str">
        <f>_xlfn.IFNA(VLOOKUP($T56,技能模板!$B:$BA,2*BG$1+1,FALSE),"")</f>
        <v/>
      </c>
      <c r="BJ56" s="7" t="str">
        <f t="shared" si="9"/>
        <v/>
      </c>
      <c r="BK56" s="7" t="str">
        <f>_xlfn.IFNA(IF(VLOOKUP($T56,技能模板!$B:$BA,2*BK$1,FALSE)&lt;&gt;"",VLOOKUP($T56,技能模板!$B:$BA,2*BK$1,FALSE),""),"")</f>
        <v/>
      </c>
      <c r="BM56" s="7" t="str">
        <f>_xlfn.IFNA(VLOOKUP($T56,技能模板!$B:$BA,2*BK$1+1,FALSE),"")</f>
        <v/>
      </c>
      <c r="BN56" s="7" t="str">
        <f t="shared" si="10"/>
        <v/>
      </c>
      <c r="BO56" s="7" t="str">
        <f>_xlfn.IFNA(IF(VLOOKUP($T56,技能模板!$B:$BA,2*BO$1,FALSE)&lt;&gt;"",VLOOKUP($T56,技能模板!$B:$BA,2*BO$1,FALSE),""),"")</f>
        <v/>
      </c>
      <c r="BQ56" s="7" t="str">
        <f>_xlfn.IFNA(VLOOKUP($T56,技能模板!$B:$BA,2*BO$1+1,FALSE),"")</f>
        <v/>
      </c>
      <c r="BR56" s="7" t="str">
        <f t="shared" si="11"/>
        <v/>
      </c>
      <c r="BS56" s="7" t="str">
        <f>_xlfn.IFNA(IF(VLOOKUP($T56,技能模板!$B:$BA,2*BS$1,FALSE)&lt;&gt;"",VLOOKUP($T56,技能模板!$B:$BA,2*BS$1,FALSE),""),"")</f>
        <v/>
      </c>
      <c r="BU56" s="7" t="str">
        <f>_xlfn.IFNA(VLOOKUP($T56,技能模板!$B:$BA,2*BS$1+1,FALSE),"")</f>
        <v/>
      </c>
      <c r="BV56" s="7" t="str">
        <f t="shared" si="12"/>
        <v/>
      </c>
      <c r="BW56" s="7" t="str">
        <f>_xlfn.IFNA(IF(VLOOKUP($T56,技能模板!$B:$BA,2*BW$1,FALSE)&lt;&gt;"",VLOOKUP($T56,技能模板!$B:$BA,2*BW$1,FALSE),""),"")</f>
        <v/>
      </c>
      <c r="BY56" s="7" t="str">
        <f>_xlfn.IFNA(VLOOKUP($T56,技能模板!$B:$BA,2*BW$1+1,FALSE),"")</f>
        <v/>
      </c>
      <c r="BZ56" s="7" t="str">
        <f t="shared" si="13"/>
        <v/>
      </c>
      <c r="CA56" s="7" t="str">
        <f>_xlfn.IFNA(IF(VLOOKUP($T56,技能模板!$B:$BA,2*CA$1,FALSE)&lt;&gt;"",VLOOKUP($T56,技能模板!$B:$BA,2*CA$1,FALSE),""),"")</f>
        <v/>
      </c>
      <c r="CC56" s="7" t="str">
        <f>_xlfn.IFNA(VLOOKUP($T56,技能模板!$B:$BA,2*CA$1+1,FALSE),"")</f>
        <v/>
      </c>
    </row>
    <row r="57" spans="1:81">
      <c r="A57" s="4">
        <v>38132796</v>
      </c>
      <c r="B57" s="4" t="s">
        <v>261</v>
      </c>
      <c r="C57" s="9" t="s">
        <v>262</v>
      </c>
      <c r="D57" s="4" t="str">
        <f t="shared" si="14"/>
        <v>刺客之道</v>
      </c>
      <c r="E57" s="4" t="s">
        <v>263</v>
      </c>
      <c r="F57" s="4">
        <v>134222649</v>
      </c>
      <c r="G57" s="4" t="s">
        <v>46</v>
      </c>
      <c r="H57" s="4">
        <v>4</v>
      </c>
      <c r="I57" s="4">
        <v>0</v>
      </c>
      <c r="K57" s="5" t="b">
        <v>0</v>
      </c>
      <c r="L57" s="5" t="b">
        <v>0</v>
      </c>
      <c r="M57" s="5" t="b">
        <v>0</v>
      </c>
      <c r="N57" s="5" t="b">
        <v>0</v>
      </c>
      <c r="O57" s="5" t="b">
        <v>1</v>
      </c>
      <c r="P57" s="4">
        <v>0</v>
      </c>
      <c r="Q57" s="4">
        <v>0</v>
      </c>
      <c r="T57" s="4">
        <f t="shared" si="15"/>
        <v>38132796</v>
      </c>
      <c r="U57" s="6" t="str">
        <f t="shared" si="16"/>
        <v/>
      </c>
      <c r="V57" s="7" t="str">
        <f t="shared" si="17"/>
        <v/>
      </c>
      <c r="W57" s="7" t="str">
        <f>_xlfn.IFNA(IF(VLOOKUP($T57,技能模板!$B:$BA,2*W$1,FALSE)&lt;&gt;"",VLOOKUP($T57,技能模板!$B:$BA,2*W$1,FALSE),""),"")</f>
        <v/>
      </c>
      <c r="Y57" s="7" t="str">
        <f>_xlfn.IFNA(VLOOKUP($T57,技能模板!$B:$BA,2*W$1+1,FALSE),"")</f>
        <v/>
      </c>
      <c r="Z57" s="7" t="str">
        <f t="shared" si="0"/>
        <v/>
      </c>
      <c r="AA57" s="7" t="str">
        <f>_xlfn.IFNA(IF(VLOOKUP($T57,技能模板!$B:$BA,2*AA$1,FALSE)&lt;&gt;"",VLOOKUP($T57,技能模板!$B:$BA,2*AA$1,FALSE),""),"")</f>
        <v/>
      </c>
      <c r="AC57" s="7" t="str">
        <f>_xlfn.IFNA(VLOOKUP($T57,技能模板!$B:$BA,2*AA$1+1,FALSE),"")</f>
        <v/>
      </c>
      <c r="AD57" s="7" t="str">
        <f t="shared" si="1"/>
        <v/>
      </c>
      <c r="AE57" s="7" t="str">
        <f>_xlfn.IFNA(IF(VLOOKUP($T57,技能模板!$B:$BA,2*AE$1,FALSE)&lt;&gt;"",VLOOKUP($T57,技能模板!$B:$BA,2*AE$1,FALSE),""),"")</f>
        <v/>
      </c>
      <c r="AG57" s="7" t="str">
        <f>_xlfn.IFNA(VLOOKUP($T57,技能模板!$B:$BA,2*AE$1+1,FALSE),"")</f>
        <v/>
      </c>
      <c r="AH57" s="7" t="str">
        <f t="shared" si="2"/>
        <v/>
      </c>
      <c r="AI57" s="7" t="str">
        <f>_xlfn.IFNA(IF(VLOOKUP($T57,技能模板!$B:$BA,2*AI$1,FALSE)&lt;&gt;"",VLOOKUP($T57,技能模板!$B:$BA,2*AI$1,FALSE),""),"")</f>
        <v/>
      </c>
      <c r="AK57" s="7" t="str">
        <f>_xlfn.IFNA(VLOOKUP($T57,技能模板!$B:$BA,2*AI$1+1,FALSE),"")</f>
        <v/>
      </c>
      <c r="AL57" s="7" t="str">
        <f t="shared" si="3"/>
        <v/>
      </c>
      <c r="AM57" s="7" t="str">
        <f>_xlfn.IFNA(IF(VLOOKUP($T57,技能模板!$B:$BA,2*AM$1,FALSE)&lt;&gt;"",VLOOKUP($T57,技能模板!$B:$BA,2*AM$1,FALSE),""),"")</f>
        <v/>
      </c>
      <c r="AO57" s="7" t="str">
        <f>_xlfn.IFNA(VLOOKUP($T57,技能模板!$B:$BA,2*AM$1+1,FALSE),"")</f>
        <v/>
      </c>
      <c r="AP57" s="7" t="str">
        <f t="shared" si="4"/>
        <v/>
      </c>
      <c r="AQ57" s="7" t="str">
        <f>_xlfn.IFNA(IF(VLOOKUP($T57,技能模板!$B:$BA,2*AQ$1,FALSE)&lt;&gt;"",VLOOKUP($T57,技能模板!$B:$BA,2*AQ$1,FALSE),""),"")</f>
        <v/>
      </c>
      <c r="AS57" s="7" t="str">
        <f>_xlfn.IFNA(VLOOKUP($T57,技能模板!$B:$BA,2*AQ$1+1,FALSE),"")</f>
        <v/>
      </c>
      <c r="AT57" s="7" t="str">
        <f t="shared" si="5"/>
        <v/>
      </c>
      <c r="AU57" s="7" t="str">
        <f>_xlfn.IFNA(IF(VLOOKUP($T57,技能模板!$B:$BA,2*AU$1,FALSE)&lt;&gt;"",VLOOKUP($T57,技能模板!$B:$BA,2*AU$1,FALSE),""),"")</f>
        <v/>
      </c>
      <c r="AW57" s="7" t="str">
        <f>_xlfn.IFNA(VLOOKUP($T57,技能模板!$B:$BA,2*AU$1+1,FALSE),"")</f>
        <v/>
      </c>
      <c r="AX57" s="7" t="str">
        <f t="shared" si="6"/>
        <v/>
      </c>
      <c r="AY57" s="7" t="str">
        <f>_xlfn.IFNA(IF(VLOOKUP($T57,技能模板!$B:$BA,2*AY$1,FALSE)&lt;&gt;"",VLOOKUP($T57,技能模板!$B:$BA,2*AY$1,FALSE),""),"")</f>
        <v/>
      </c>
      <c r="BA57" s="7" t="str">
        <f>_xlfn.IFNA(VLOOKUP($T57,技能模板!$B:$BA,2*AY$1+1,FALSE),"")</f>
        <v/>
      </c>
      <c r="BB57" s="7" t="str">
        <f t="shared" si="7"/>
        <v/>
      </c>
      <c r="BC57" s="7" t="str">
        <f>_xlfn.IFNA(IF(VLOOKUP($T57,技能模板!$B:$BA,2*BC$1,FALSE)&lt;&gt;"",VLOOKUP($T57,技能模板!$B:$BA,2*BC$1,FALSE),""),"")</f>
        <v/>
      </c>
      <c r="BE57" s="7" t="str">
        <f>_xlfn.IFNA(VLOOKUP($T57,技能模板!$B:$BA,2*BC$1+1,FALSE),"")</f>
        <v/>
      </c>
      <c r="BF57" s="7" t="str">
        <f t="shared" si="8"/>
        <v/>
      </c>
      <c r="BG57" s="7" t="str">
        <f>_xlfn.IFNA(IF(VLOOKUP($T57,技能模板!$B:$BA,2*BG$1,FALSE)&lt;&gt;"",VLOOKUP($T57,技能模板!$B:$BA,2*BG$1,FALSE),""),"")</f>
        <v/>
      </c>
      <c r="BI57" s="7" t="str">
        <f>_xlfn.IFNA(VLOOKUP($T57,技能模板!$B:$BA,2*BG$1+1,FALSE),"")</f>
        <v/>
      </c>
      <c r="BJ57" s="7" t="str">
        <f t="shared" si="9"/>
        <v/>
      </c>
      <c r="BK57" s="7" t="str">
        <f>_xlfn.IFNA(IF(VLOOKUP($T57,技能模板!$B:$BA,2*BK$1,FALSE)&lt;&gt;"",VLOOKUP($T57,技能模板!$B:$BA,2*BK$1,FALSE),""),"")</f>
        <v/>
      </c>
      <c r="BM57" s="7" t="str">
        <f>_xlfn.IFNA(VLOOKUP($T57,技能模板!$B:$BA,2*BK$1+1,FALSE),"")</f>
        <v/>
      </c>
      <c r="BN57" s="7" t="str">
        <f t="shared" si="10"/>
        <v/>
      </c>
      <c r="BO57" s="7" t="str">
        <f>_xlfn.IFNA(IF(VLOOKUP($T57,技能模板!$B:$BA,2*BO$1,FALSE)&lt;&gt;"",VLOOKUP($T57,技能模板!$B:$BA,2*BO$1,FALSE),""),"")</f>
        <v/>
      </c>
      <c r="BQ57" s="7" t="str">
        <f>_xlfn.IFNA(VLOOKUP($T57,技能模板!$B:$BA,2*BO$1+1,FALSE),"")</f>
        <v/>
      </c>
      <c r="BR57" s="7" t="str">
        <f t="shared" si="11"/>
        <v/>
      </c>
      <c r="BS57" s="7" t="str">
        <f>_xlfn.IFNA(IF(VLOOKUP($T57,技能模板!$B:$BA,2*BS$1,FALSE)&lt;&gt;"",VLOOKUP($T57,技能模板!$B:$BA,2*BS$1,FALSE),""),"")</f>
        <v/>
      </c>
      <c r="BU57" s="7" t="str">
        <f>_xlfn.IFNA(VLOOKUP($T57,技能模板!$B:$BA,2*BS$1+1,FALSE),"")</f>
        <v/>
      </c>
      <c r="BV57" s="7" t="str">
        <f t="shared" si="12"/>
        <v/>
      </c>
      <c r="BW57" s="7" t="str">
        <f>_xlfn.IFNA(IF(VLOOKUP($T57,技能模板!$B:$BA,2*BW$1,FALSE)&lt;&gt;"",VLOOKUP($T57,技能模板!$B:$BA,2*BW$1,FALSE),""),"")</f>
        <v/>
      </c>
      <c r="BY57" s="7" t="str">
        <f>_xlfn.IFNA(VLOOKUP($T57,技能模板!$B:$BA,2*BW$1+1,FALSE),"")</f>
        <v/>
      </c>
      <c r="BZ57" s="7" t="str">
        <f t="shared" si="13"/>
        <v/>
      </c>
      <c r="CA57" s="7" t="str">
        <f>_xlfn.IFNA(IF(VLOOKUP($T57,技能模板!$B:$BA,2*CA$1,FALSE)&lt;&gt;"",VLOOKUP($T57,技能模板!$B:$BA,2*CA$1,FALSE),""),"")</f>
        <v/>
      </c>
      <c r="CC57" s="7" t="str">
        <f>_xlfn.IFNA(VLOOKUP($T57,技能模板!$B:$BA,2*CA$1+1,FALSE),"")</f>
        <v/>
      </c>
    </row>
    <row r="58" spans="1:81">
      <c r="A58" s="4">
        <v>38132797</v>
      </c>
      <c r="B58" s="4" t="s">
        <v>264</v>
      </c>
      <c r="C58" s="9" t="s">
        <v>265</v>
      </c>
      <c r="D58" s="4" t="str">
        <f t="shared" si="14"/>
        <v>毁天灭地</v>
      </c>
      <c r="E58" s="4" t="s">
        <v>266</v>
      </c>
      <c r="F58" s="4">
        <v>134268982</v>
      </c>
      <c r="G58" s="4" t="s">
        <v>38</v>
      </c>
      <c r="H58" s="4">
        <v>4</v>
      </c>
      <c r="I58" s="4">
        <v>1000</v>
      </c>
      <c r="K58" s="5" t="b">
        <v>0</v>
      </c>
      <c r="L58" s="5" t="b">
        <v>0</v>
      </c>
      <c r="M58" s="5" t="b">
        <v>0</v>
      </c>
      <c r="N58" s="5" t="b">
        <v>0</v>
      </c>
      <c r="O58" s="5" t="b">
        <v>1</v>
      </c>
      <c r="P58" s="4">
        <v>0</v>
      </c>
      <c r="Q58" s="4">
        <v>70</v>
      </c>
      <c r="T58" s="4">
        <f t="shared" si="15"/>
        <v>38132797</v>
      </c>
      <c r="U58" s="6" t="str">
        <f t="shared" si="16"/>
        <v/>
      </c>
      <c r="V58" s="7" t="str">
        <f t="shared" si="17"/>
        <v/>
      </c>
      <c r="W58" s="7" t="str">
        <f>_xlfn.IFNA(IF(VLOOKUP($T58,技能模板!$B:$BA,2*W$1,FALSE)&lt;&gt;"",VLOOKUP($T58,技能模板!$B:$BA,2*W$1,FALSE),""),"")</f>
        <v/>
      </c>
      <c r="Y58" s="7" t="str">
        <f>_xlfn.IFNA(VLOOKUP($T58,技能模板!$B:$BA,2*W$1+1,FALSE),"")</f>
        <v/>
      </c>
      <c r="Z58" s="7" t="str">
        <f t="shared" si="0"/>
        <v/>
      </c>
      <c r="AA58" s="7" t="str">
        <f>_xlfn.IFNA(IF(VLOOKUP($T58,技能模板!$B:$BA,2*AA$1,FALSE)&lt;&gt;"",VLOOKUP($T58,技能模板!$B:$BA,2*AA$1,FALSE),""),"")</f>
        <v/>
      </c>
      <c r="AC58" s="7" t="str">
        <f>_xlfn.IFNA(VLOOKUP($T58,技能模板!$B:$BA,2*AA$1+1,FALSE),"")</f>
        <v/>
      </c>
      <c r="AD58" s="7" t="str">
        <f t="shared" si="1"/>
        <v/>
      </c>
      <c r="AE58" s="7" t="str">
        <f>_xlfn.IFNA(IF(VLOOKUP($T58,技能模板!$B:$BA,2*AE$1,FALSE)&lt;&gt;"",VLOOKUP($T58,技能模板!$B:$BA,2*AE$1,FALSE),""),"")</f>
        <v/>
      </c>
      <c r="AG58" s="7" t="str">
        <f>_xlfn.IFNA(VLOOKUP($T58,技能模板!$B:$BA,2*AE$1+1,FALSE),"")</f>
        <v/>
      </c>
      <c r="AH58" s="7" t="str">
        <f t="shared" si="2"/>
        <v/>
      </c>
      <c r="AI58" s="7" t="str">
        <f>_xlfn.IFNA(IF(VLOOKUP($T58,技能模板!$B:$BA,2*AI$1,FALSE)&lt;&gt;"",VLOOKUP($T58,技能模板!$B:$BA,2*AI$1,FALSE),""),"")</f>
        <v/>
      </c>
      <c r="AK58" s="7" t="str">
        <f>_xlfn.IFNA(VLOOKUP($T58,技能模板!$B:$BA,2*AI$1+1,FALSE),"")</f>
        <v/>
      </c>
      <c r="AL58" s="7" t="str">
        <f t="shared" si="3"/>
        <v/>
      </c>
      <c r="AM58" s="7" t="str">
        <f>_xlfn.IFNA(IF(VLOOKUP($T58,技能模板!$B:$BA,2*AM$1,FALSE)&lt;&gt;"",VLOOKUP($T58,技能模板!$B:$BA,2*AM$1,FALSE),""),"")</f>
        <v/>
      </c>
      <c r="AO58" s="7" t="str">
        <f>_xlfn.IFNA(VLOOKUP($T58,技能模板!$B:$BA,2*AM$1+1,FALSE),"")</f>
        <v/>
      </c>
      <c r="AP58" s="7" t="str">
        <f t="shared" si="4"/>
        <v/>
      </c>
      <c r="AQ58" s="7" t="str">
        <f>_xlfn.IFNA(IF(VLOOKUP($T58,技能模板!$B:$BA,2*AQ$1,FALSE)&lt;&gt;"",VLOOKUP($T58,技能模板!$B:$BA,2*AQ$1,FALSE),""),"")</f>
        <v/>
      </c>
      <c r="AS58" s="7" t="str">
        <f>_xlfn.IFNA(VLOOKUP($T58,技能模板!$B:$BA,2*AQ$1+1,FALSE),"")</f>
        <v/>
      </c>
      <c r="AT58" s="7" t="str">
        <f t="shared" si="5"/>
        <v/>
      </c>
      <c r="AU58" s="7" t="str">
        <f>_xlfn.IFNA(IF(VLOOKUP($T58,技能模板!$B:$BA,2*AU$1,FALSE)&lt;&gt;"",VLOOKUP($T58,技能模板!$B:$BA,2*AU$1,FALSE),""),"")</f>
        <v/>
      </c>
      <c r="AW58" s="7" t="str">
        <f>_xlfn.IFNA(VLOOKUP($T58,技能模板!$B:$BA,2*AU$1+1,FALSE),"")</f>
        <v/>
      </c>
      <c r="AX58" s="7" t="str">
        <f t="shared" si="6"/>
        <v/>
      </c>
      <c r="AY58" s="7" t="str">
        <f>_xlfn.IFNA(IF(VLOOKUP($T58,技能模板!$B:$BA,2*AY$1,FALSE)&lt;&gt;"",VLOOKUP($T58,技能模板!$B:$BA,2*AY$1,FALSE),""),"")</f>
        <v/>
      </c>
      <c r="BA58" s="7" t="str">
        <f>_xlfn.IFNA(VLOOKUP($T58,技能模板!$B:$BA,2*AY$1+1,FALSE),"")</f>
        <v/>
      </c>
      <c r="BB58" s="7" t="str">
        <f t="shared" si="7"/>
        <v/>
      </c>
      <c r="BC58" s="7" t="str">
        <f>_xlfn.IFNA(IF(VLOOKUP($T58,技能模板!$B:$BA,2*BC$1,FALSE)&lt;&gt;"",VLOOKUP($T58,技能模板!$B:$BA,2*BC$1,FALSE),""),"")</f>
        <v/>
      </c>
      <c r="BE58" s="7" t="str">
        <f>_xlfn.IFNA(VLOOKUP($T58,技能模板!$B:$BA,2*BC$1+1,FALSE),"")</f>
        <v/>
      </c>
      <c r="BF58" s="7" t="str">
        <f t="shared" si="8"/>
        <v/>
      </c>
      <c r="BG58" s="7" t="str">
        <f>_xlfn.IFNA(IF(VLOOKUP($T58,技能模板!$B:$BA,2*BG$1,FALSE)&lt;&gt;"",VLOOKUP($T58,技能模板!$B:$BA,2*BG$1,FALSE),""),"")</f>
        <v/>
      </c>
      <c r="BI58" s="7" t="str">
        <f>_xlfn.IFNA(VLOOKUP($T58,技能模板!$B:$BA,2*BG$1+1,FALSE),"")</f>
        <v/>
      </c>
      <c r="BJ58" s="7" t="str">
        <f t="shared" si="9"/>
        <v/>
      </c>
      <c r="BK58" s="7" t="str">
        <f>_xlfn.IFNA(IF(VLOOKUP($T58,技能模板!$B:$BA,2*BK$1,FALSE)&lt;&gt;"",VLOOKUP($T58,技能模板!$B:$BA,2*BK$1,FALSE),""),"")</f>
        <v/>
      </c>
      <c r="BM58" s="7" t="str">
        <f>_xlfn.IFNA(VLOOKUP($T58,技能模板!$B:$BA,2*BK$1+1,FALSE),"")</f>
        <v/>
      </c>
      <c r="BN58" s="7" t="str">
        <f t="shared" si="10"/>
        <v/>
      </c>
      <c r="BO58" s="7" t="str">
        <f>_xlfn.IFNA(IF(VLOOKUP($T58,技能模板!$B:$BA,2*BO$1,FALSE)&lt;&gt;"",VLOOKUP($T58,技能模板!$B:$BA,2*BO$1,FALSE),""),"")</f>
        <v/>
      </c>
      <c r="BQ58" s="7" t="str">
        <f>_xlfn.IFNA(VLOOKUP($T58,技能模板!$B:$BA,2*BO$1+1,FALSE),"")</f>
        <v/>
      </c>
      <c r="BR58" s="7" t="str">
        <f t="shared" si="11"/>
        <v/>
      </c>
      <c r="BS58" s="7" t="str">
        <f>_xlfn.IFNA(IF(VLOOKUP($T58,技能模板!$B:$BA,2*BS$1,FALSE)&lt;&gt;"",VLOOKUP($T58,技能模板!$B:$BA,2*BS$1,FALSE),""),"")</f>
        <v/>
      </c>
      <c r="BU58" s="7" t="str">
        <f>_xlfn.IFNA(VLOOKUP($T58,技能模板!$B:$BA,2*BS$1+1,FALSE),"")</f>
        <v/>
      </c>
      <c r="BV58" s="7" t="str">
        <f t="shared" si="12"/>
        <v/>
      </c>
      <c r="BW58" s="7" t="str">
        <f>_xlfn.IFNA(IF(VLOOKUP($T58,技能模板!$B:$BA,2*BW$1,FALSE)&lt;&gt;"",VLOOKUP($T58,技能模板!$B:$BA,2*BW$1,FALSE),""),"")</f>
        <v/>
      </c>
      <c r="BY58" s="7" t="str">
        <f>_xlfn.IFNA(VLOOKUP($T58,技能模板!$B:$BA,2*BW$1+1,FALSE),"")</f>
        <v/>
      </c>
      <c r="BZ58" s="7" t="str">
        <f t="shared" si="13"/>
        <v/>
      </c>
      <c r="CA58" s="7" t="str">
        <f>_xlfn.IFNA(IF(VLOOKUP($T58,技能模板!$B:$BA,2*CA$1,FALSE)&lt;&gt;"",VLOOKUP($T58,技能模板!$B:$BA,2*CA$1,FALSE),""),"")</f>
        <v/>
      </c>
      <c r="CC58" s="7" t="str">
        <f>_xlfn.IFNA(VLOOKUP($T58,技能模板!$B:$BA,2*CA$1+1,FALSE),"")</f>
        <v/>
      </c>
    </row>
    <row r="59" spans="1:81">
      <c r="A59" s="4">
        <v>38132798</v>
      </c>
      <c r="B59" s="4" t="s">
        <v>267</v>
      </c>
      <c r="C59" s="9" t="s">
        <v>268</v>
      </c>
      <c r="D59" s="4" t="str">
        <f t="shared" si="14"/>
        <v>灵能风暴</v>
      </c>
      <c r="E59" s="4" t="s">
        <v>269</v>
      </c>
      <c r="F59" s="4">
        <v>134264366</v>
      </c>
      <c r="G59" s="4" t="s">
        <v>38</v>
      </c>
      <c r="H59" s="4">
        <v>4</v>
      </c>
      <c r="I59" s="4">
        <v>600</v>
      </c>
      <c r="K59" s="5" t="b">
        <v>0</v>
      </c>
      <c r="L59" s="5" t="b">
        <v>0</v>
      </c>
      <c r="M59" s="5" t="b">
        <v>0</v>
      </c>
      <c r="N59" s="5" t="b">
        <v>0</v>
      </c>
      <c r="O59" s="5" t="b">
        <v>1</v>
      </c>
      <c r="P59" s="4">
        <v>0</v>
      </c>
      <c r="Q59" s="4">
        <v>20</v>
      </c>
      <c r="T59" s="4">
        <f t="shared" si="15"/>
        <v>38132798</v>
      </c>
      <c r="U59" s="6" t="str">
        <f t="shared" si="16"/>
        <v/>
      </c>
      <c r="V59" s="7" t="str">
        <f t="shared" si="17"/>
        <v/>
      </c>
      <c r="W59" s="7" t="str">
        <f>_xlfn.IFNA(IF(VLOOKUP($T59,技能模板!$B:$BA,2*W$1,FALSE)&lt;&gt;"",VLOOKUP($T59,技能模板!$B:$BA,2*W$1,FALSE),""),"")</f>
        <v/>
      </c>
      <c r="Y59" s="7" t="str">
        <f>_xlfn.IFNA(VLOOKUP($T59,技能模板!$B:$BA,2*W$1+1,FALSE),"")</f>
        <v/>
      </c>
      <c r="Z59" s="7" t="str">
        <f t="shared" si="0"/>
        <v/>
      </c>
      <c r="AA59" s="7" t="str">
        <f>_xlfn.IFNA(IF(VLOOKUP($T59,技能模板!$B:$BA,2*AA$1,FALSE)&lt;&gt;"",VLOOKUP($T59,技能模板!$B:$BA,2*AA$1,FALSE),""),"")</f>
        <v/>
      </c>
      <c r="AC59" s="7" t="str">
        <f>_xlfn.IFNA(VLOOKUP($T59,技能模板!$B:$BA,2*AA$1+1,FALSE),"")</f>
        <v/>
      </c>
      <c r="AD59" s="7" t="str">
        <f t="shared" si="1"/>
        <v/>
      </c>
      <c r="AE59" s="7" t="str">
        <f>_xlfn.IFNA(IF(VLOOKUP($T59,技能模板!$B:$BA,2*AE$1,FALSE)&lt;&gt;"",VLOOKUP($T59,技能模板!$B:$BA,2*AE$1,FALSE),""),"")</f>
        <v/>
      </c>
      <c r="AG59" s="7" t="str">
        <f>_xlfn.IFNA(VLOOKUP($T59,技能模板!$B:$BA,2*AE$1+1,FALSE),"")</f>
        <v/>
      </c>
      <c r="AH59" s="7" t="str">
        <f t="shared" si="2"/>
        <v/>
      </c>
      <c r="AI59" s="7" t="str">
        <f>_xlfn.IFNA(IF(VLOOKUP($T59,技能模板!$B:$BA,2*AI$1,FALSE)&lt;&gt;"",VLOOKUP($T59,技能模板!$B:$BA,2*AI$1,FALSE),""),"")</f>
        <v/>
      </c>
      <c r="AK59" s="7" t="str">
        <f>_xlfn.IFNA(VLOOKUP($T59,技能模板!$B:$BA,2*AI$1+1,FALSE),"")</f>
        <v/>
      </c>
      <c r="AL59" s="7" t="str">
        <f t="shared" si="3"/>
        <v/>
      </c>
      <c r="AM59" s="7" t="str">
        <f>_xlfn.IFNA(IF(VLOOKUP($T59,技能模板!$B:$BA,2*AM$1,FALSE)&lt;&gt;"",VLOOKUP($T59,技能模板!$B:$BA,2*AM$1,FALSE),""),"")</f>
        <v/>
      </c>
      <c r="AO59" s="7" t="str">
        <f>_xlfn.IFNA(VLOOKUP($T59,技能模板!$B:$BA,2*AM$1+1,FALSE),"")</f>
        <v/>
      </c>
      <c r="AP59" s="7" t="str">
        <f t="shared" si="4"/>
        <v/>
      </c>
      <c r="AQ59" s="7" t="str">
        <f>_xlfn.IFNA(IF(VLOOKUP($T59,技能模板!$B:$BA,2*AQ$1,FALSE)&lt;&gt;"",VLOOKUP($T59,技能模板!$B:$BA,2*AQ$1,FALSE),""),"")</f>
        <v/>
      </c>
      <c r="AS59" s="7" t="str">
        <f>_xlfn.IFNA(VLOOKUP($T59,技能模板!$B:$BA,2*AQ$1+1,FALSE),"")</f>
        <v/>
      </c>
      <c r="AT59" s="7" t="str">
        <f t="shared" si="5"/>
        <v/>
      </c>
      <c r="AU59" s="7" t="str">
        <f>_xlfn.IFNA(IF(VLOOKUP($T59,技能模板!$B:$BA,2*AU$1,FALSE)&lt;&gt;"",VLOOKUP($T59,技能模板!$B:$BA,2*AU$1,FALSE),""),"")</f>
        <v/>
      </c>
      <c r="AW59" s="7" t="str">
        <f>_xlfn.IFNA(VLOOKUP($T59,技能模板!$B:$BA,2*AU$1+1,FALSE),"")</f>
        <v/>
      </c>
      <c r="AX59" s="7" t="str">
        <f t="shared" si="6"/>
        <v/>
      </c>
      <c r="AY59" s="7" t="str">
        <f>_xlfn.IFNA(IF(VLOOKUP($T59,技能模板!$B:$BA,2*AY$1,FALSE)&lt;&gt;"",VLOOKUP($T59,技能模板!$B:$BA,2*AY$1,FALSE),""),"")</f>
        <v/>
      </c>
      <c r="BA59" s="7" t="str">
        <f>_xlfn.IFNA(VLOOKUP($T59,技能模板!$B:$BA,2*AY$1+1,FALSE),"")</f>
        <v/>
      </c>
      <c r="BB59" s="7" t="str">
        <f t="shared" si="7"/>
        <v/>
      </c>
      <c r="BC59" s="7" t="str">
        <f>_xlfn.IFNA(IF(VLOOKUP($T59,技能模板!$B:$BA,2*BC$1,FALSE)&lt;&gt;"",VLOOKUP($T59,技能模板!$B:$BA,2*BC$1,FALSE),""),"")</f>
        <v/>
      </c>
      <c r="BE59" s="7" t="str">
        <f>_xlfn.IFNA(VLOOKUP($T59,技能模板!$B:$BA,2*BC$1+1,FALSE),"")</f>
        <v/>
      </c>
      <c r="BF59" s="7" t="str">
        <f t="shared" si="8"/>
        <v/>
      </c>
      <c r="BG59" s="7" t="str">
        <f>_xlfn.IFNA(IF(VLOOKUP($T59,技能模板!$B:$BA,2*BG$1,FALSE)&lt;&gt;"",VLOOKUP($T59,技能模板!$B:$BA,2*BG$1,FALSE),""),"")</f>
        <v/>
      </c>
      <c r="BI59" s="7" t="str">
        <f>_xlfn.IFNA(VLOOKUP($T59,技能模板!$B:$BA,2*BG$1+1,FALSE),"")</f>
        <v/>
      </c>
      <c r="BJ59" s="7" t="str">
        <f t="shared" si="9"/>
        <v/>
      </c>
      <c r="BK59" s="7" t="str">
        <f>_xlfn.IFNA(IF(VLOOKUP($T59,技能模板!$B:$BA,2*BK$1,FALSE)&lt;&gt;"",VLOOKUP($T59,技能模板!$B:$BA,2*BK$1,FALSE),""),"")</f>
        <v/>
      </c>
      <c r="BM59" s="7" t="str">
        <f>_xlfn.IFNA(VLOOKUP($T59,技能模板!$B:$BA,2*BK$1+1,FALSE),"")</f>
        <v/>
      </c>
      <c r="BN59" s="7" t="str">
        <f t="shared" si="10"/>
        <v/>
      </c>
      <c r="BO59" s="7" t="str">
        <f>_xlfn.IFNA(IF(VLOOKUP($T59,技能模板!$B:$BA,2*BO$1,FALSE)&lt;&gt;"",VLOOKUP($T59,技能模板!$B:$BA,2*BO$1,FALSE),""),"")</f>
        <v/>
      </c>
      <c r="BQ59" s="7" t="str">
        <f>_xlfn.IFNA(VLOOKUP($T59,技能模板!$B:$BA,2*BO$1+1,FALSE),"")</f>
        <v/>
      </c>
      <c r="BR59" s="7" t="str">
        <f t="shared" si="11"/>
        <v/>
      </c>
      <c r="BS59" s="7" t="str">
        <f>_xlfn.IFNA(IF(VLOOKUP($T59,技能模板!$B:$BA,2*BS$1,FALSE)&lt;&gt;"",VLOOKUP($T59,技能模板!$B:$BA,2*BS$1,FALSE),""),"")</f>
        <v/>
      </c>
      <c r="BU59" s="7" t="str">
        <f>_xlfn.IFNA(VLOOKUP($T59,技能模板!$B:$BA,2*BS$1+1,FALSE),"")</f>
        <v/>
      </c>
      <c r="BV59" s="7" t="str">
        <f t="shared" si="12"/>
        <v/>
      </c>
      <c r="BW59" s="7" t="str">
        <f>_xlfn.IFNA(IF(VLOOKUP($T59,技能模板!$B:$BA,2*BW$1,FALSE)&lt;&gt;"",VLOOKUP($T59,技能模板!$B:$BA,2*BW$1,FALSE),""),"")</f>
        <v/>
      </c>
      <c r="BY59" s="7" t="str">
        <f>_xlfn.IFNA(VLOOKUP($T59,技能模板!$B:$BA,2*BW$1+1,FALSE),"")</f>
        <v/>
      </c>
      <c r="BZ59" s="7" t="str">
        <f t="shared" si="13"/>
        <v/>
      </c>
      <c r="CA59" s="7" t="str">
        <f>_xlfn.IFNA(IF(VLOOKUP($T59,技能模板!$B:$BA,2*CA$1,FALSE)&lt;&gt;"",VLOOKUP($T59,技能模板!$B:$BA,2*CA$1,FALSE),""),"")</f>
        <v/>
      </c>
      <c r="CC59" s="7" t="str">
        <f>_xlfn.IFNA(VLOOKUP($T59,技能模板!$B:$BA,2*CA$1+1,FALSE),"")</f>
        <v/>
      </c>
    </row>
    <row r="60" spans="1:81">
      <c r="A60" s="4">
        <v>38132799</v>
      </c>
      <c r="B60" s="4" t="s">
        <v>270</v>
      </c>
      <c r="C60" s="9" t="s">
        <v>271</v>
      </c>
      <c r="D60" s="4" t="str">
        <f t="shared" si="14"/>
        <v>女王之爪</v>
      </c>
      <c r="E60" s="4" t="s">
        <v>272</v>
      </c>
      <c r="F60" s="4">
        <v>134267517</v>
      </c>
      <c r="G60" s="4" t="s">
        <v>46</v>
      </c>
      <c r="H60" s="4">
        <v>4</v>
      </c>
      <c r="I60" s="4">
        <v>0</v>
      </c>
      <c r="K60" s="5" t="b">
        <v>0</v>
      </c>
      <c r="L60" s="5" t="b">
        <v>0</v>
      </c>
      <c r="M60" s="5" t="b">
        <v>0</v>
      </c>
      <c r="N60" s="5" t="b">
        <v>0</v>
      </c>
      <c r="O60" s="5" t="b">
        <v>1</v>
      </c>
      <c r="P60" s="4">
        <v>0</v>
      </c>
      <c r="Q60" s="4">
        <v>0</v>
      </c>
      <c r="T60" s="4">
        <f t="shared" si="15"/>
        <v>38132799</v>
      </c>
      <c r="U60" s="6" t="str">
        <f t="shared" si="16"/>
        <v/>
      </c>
      <c r="V60" s="7" t="str">
        <f t="shared" si="17"/>
        <v/>
      </c>
      <c r="W60" s="7" t="str">
        <f>_xlfn.IFNA(IF(VLOOKUP($T60,技能模板!$B:$BA,2*W$1,FALSE)&lt;&gt;"",VLOOKUP($T60,技能模板!$B:$BA,2*W$1,FALSE),""),"")</f>
        <v/>
      </c>
      <c r="Y60" s="7" t="str">
        <f>_xlfn.IFNA(VLOOKUP($T60,技能模板!$B:$BA,2*W$1+1,FALSE),"")</f>
        <v/>
      </c>
      <c r="Z60" s="7" t="str">
        <f t="shared" si="0"/>
        <v/>
      </c>
      <c r="AA60" s="7" t="str">
        <f>_xlfn.IFNA(IF(VLOOKUP($T60,技能模板!$B:$BA,2*AA$1,FALSE)&lt;&gt;"",VLOOKUP($T60,技能模板!$B:$BA,2*AA$1,FALSE),""),"")</f>
        <v/>
      </c>
      <c r="AC60" s="7" t="str">
        <f>_xlfn.IFNA(VLOOKUP($T60,技能模板!$B:$BA,2*AA$1+1,FALSE),"")</f>
        <v/>
      </c>
      <c r="AD60" s="7" t="str">
        <f t="shared" si="1"/>
        <v/>
      </c>
      <c r="AE60" s="7" t="str">
        <f>_xlfn.IFNA(IF(VLOOKUP($T60,技能模板!$B:$BA,2*AE$1,FALSE)&lt;&gt;"",VLOOKUP($T60,技能模板!$B:$BA,2*AE$1,FALSE),""),"")</f>
        <v/>
      </c>
      <c r="AG60" s="7" t="str">
        <f>_xlfn.IFNA(VLOOKUP($T60,技能模板!$B:$BA,2*AE$1+1,FALSE),"")</f>
        <v/>
      </c>
      <c r="AH60" s="7" t="str">
        <f t="shared" si="2"/>
        <v/>
      </c>
      <c r="AI60" s="7" t="str">
        <f>_xlfn.IFNA(IF(VLOOKUP($T60,技能模板!$B:$BA,2*AI$1,FALSE)&lt;&gt;"",VLOOKUP($T60,技能模板!$B:$BA,2*AI$1,FALSE),""),"")</f>
        <v/>
      </c>
      <c r="AK60" s="7" t="str">
        <f>_xlfn.IFNA(VLOOKUP($T60,技能模板!$B:$BA,2*AI$1+1,FALSE),"")</f>
        <v/>
      </c>
      <c r="AL60" s="7" t="str">
        <f t="shared" si="3"/>
        <v/>
      </c>
      <c r="AM60" s="7" t="str">
        <f>_xlfn.IFNA(IF(VLOOKUP($T60,技能模板!$B:$BA,2*AM$1,FALSE)&lt;&gt;"",VLOOKUP($T60,技能模板!$B:$BA,2*AM$1,FALSE),""),"")</f>
        <v/>
      </c>
      <c r="AO60" s="7" t="str">
        <f>_xlfn.IFNA(VLOOKUP($T60,技能模板!$B:$BA,2*AM$1+1,FALSE),"")</f>
        <v/>
      </c>
      <c r="AP60" s="7" t="str">
        <f t="shared" si="4"/>
        <v/>
      </c>
      <c r="AQ60" s="7" t="str">
        <f>_xlfn.IFNA(IF(VLOOKUP($T60,技能模板!$B:$BA,2*AQ$1,FALSE)&lt;&gt;"",VLOOKUP($T60,技能模板!$B:$BA,2*AQ$1,FALSE),""),"")</f>
        <v/>
      </c>
      <c r="AS60" s="7" t="str">
        <f>_xlfn.IFNA(VLOOKUP($T60,技能模板!$B:$BA,2*AQ$1+1,FALSE),"")</f>
        <v/>
      </c>
      <c r="AT60" s="7" t="str">
        <f t="shared" si="5"/>
        <v/>
      </c>
      <c r="AU60" s="7" t="str">
        <f>_xlfn.IFNA(IF(VLOOKUP($T60,技能模板!$B:$BA,2*AU$1,FALSE)&lt;&gt;"",VLOOKUP($T60,技能模板!$B:$BA,2*AU$1,FALSE),""),"")</f>
        <v/>
      </c>
      <c r="AW60" s="7" t="str">
        <f>_xlfn.IFNA(VLOOKUP($T60,技能模板!$B:$BA,2*AU$1+1,FALSE),"")</f>
        <v/>
      </c>
      <c r="AX60" s="7" t="str">
        <f t="shared" si="6"/>
        <v/>
      </c>
      <c r="AY60" s="7" t="str">
        <f>_xlfn.IFNA(IF(VLOOKUP($T60,技能模板!$B:$BA,2*AY$1,FALSE)&lt;&gt;"",VLOOKUP($T60,技能模板!$B:$BA,2*AY$1,FALSE),""),"")</f>
        <v/>
      </c>
      <c r="BA60" s="7" t="str">
        <f>_xlfn.IFNA(VLOOKUP($T60,技能模板!$B:$BA,2*AY$1+1,FALSE),"")</f>
        <v/>
      </c>
      <c r="BB60" s="7" t="str">
        <f t="shared" si="7"/>
        <v/>
      </c>
      <c r="BC60" s="7" t="str">
        <f>_xlfn.IFNA(IF(VLOOKUP($T60,技能模板!$B:$BA,2*BC$1,FALSE)&lt;&gt;"",VLOOKUP($T60,技能模板!$B:$BA,2*BC$1,FALSE),""),"")</f>
        <v/>
      </c>
      <c r="BE60" s="7" t="str">
        <f>_xlfn.IFNA(VLOOKUP($T60,技能模板!$B:$BA,2*BC$1+1,FALSE),"")</f>
        <v/>
      </c>
      <c r="BF60" s="7" t="str">
        <f t="shared" si="8"/>
        <v/>
      </c>
      <c r="BG60" s="7" t="str">
        <f>_xlfn.IFNA(IF(VLOOKUP($T60,技能模板!$B:$BA,2*BG$1,FALSE)&lt;&gt;"",VLOOKUP($T60,技能模板!$B:$BA,2*BG$1,FALSE),""),"")</f>
        <v/>
      </c>
      <c r="BI60" s="7" t="str">
        <f>_xlfn.IFNA(VLOOKUP($T60,技能模板!$B:$BA,2*BG$1+1,FALSE),"")</f>
        <v/>
      </c>
      <c r="BJ60" s="7" t="str">
        <f t="shared" si="9"/>
        <v/>
      </c>
      <c r="BK60" s="7" t="str">
        <f>_xlfn.IFNA(IF(VLOOKUP($T60,技能模板!$B:$BA,2*BK$1,FALSE)&lt;&gt;"",VLOOKUP($T60,技能模板!$B:$BA,2*BK$1,FALSE),""),"")</f>
        <v/>
      </c>
      <c r="BM60" s="7" t="str">
        <f>_xlfn.IFNA(VLOOKUP($T60,技能模板!$B:$BA,2*BK$1+1,FALSE),"")</f>
        <v/>
      </c>
      <c r="BN60" s="7" t="str">
        <f t="shared" si="10"/>
        <v/>
      </c>
      <c r="BO60" s="7" t="str">
        <f>_xlfn.IFNA(IF(VLOOKUP($T60,技能模板!$B:$BA,2*BO$1,FALSE)&lt;&gt;"",VLOOKUP($T60,技能模板!$B:$BA,2*BO$1,FALSE),""),"")</f>
        <v/>
      </c>
      <c r="BQ60" s="7" t="str">
        <f>_xlfn.IFNA(VLOOKUP($T60,技能模板!$B:$BA,2*BO$1+1,FALSE),"")</f>
        <v/>
      </c>
      <c r="BR60" s="7" t="str">
        <f t="shared" si="11"/>
        <v/>
      </c>
      <c r="BS60" s="7" t="str">
        <f>_xlfn.IFNA(IF(VLOOKUP($T60,技能模板!$B:$BA,2*BS$1,FALSE)&lt;&gt;"",VLOOKUP($T60,技能模板!$B:$BA,2*BS$1,FALSE),""),"")</f>
        <v/>
      </c>
      <c r="BU60" s="7" t="str">
        <f>_xlfn.IFNA(VLOOKUP($T60,技能模板!$B:$BA,2*BS$1+1,FALSE),"")</f>
        <v/>
      </c>
      <c r="BV60" s="7" t="str">
        <f t="shared" si="12"/>
        <v/>
      </c>
      <c r="BW60" s="7" t="str">
        <f>_xlfn.IFNA(IF(VLOOKUP($T60,技能模板!$B:$BA,2*BW$1,FALSE)&lt;&gt;"",VLOOKUP($T60,技能模板!$B:$BA,2*BW$1,FALSE),""),"")</f>
        <v/>
      </c>
      <c r="BY60" s="7" t="str">
        <f>_xlfn.IFNA(VLOOKUP($T60,技能模板!$B:$BA,2*BW$1+1,FALSE),"")</f>
        <v/>
      </c>
      <c r="BZ60" s="7" t="str">
        <f t="shared" si="13"/>
        <v/>
      </c>
      <c r="CA60" s="7" t="str">
        <f>_xlfn.IFNA(IF(VLOOKUP($T60,技能模板!$B:$BA,2*CA$1,FALSE)&lt;&gt;"",VLOOKUP($T60,技能模板!$B:$BA,2*CA$1,FALSE),""),"")</f>
        <v/>
      </c>
      <c r="CC60" s="7" t="str">
        <f>_xlfn.IFNA(VLOOKUP($T60,技能模板!$B:$BA,2*CA$1+1,FALSE),"")</f>
        <v/>
      </c>
    </row>
    <row r="61" spans="1:81">
      <c r="A61" s="4">
        <v>38132852</v>
      </c>
      <c r="B61" s="4" t="s">
        <v>273</v>
      </c>
      <c r="C61" s="9" t="s">
        <v>274</v>
      </c>
      <c r="D61" s="4" t="str">
        <f t="shared" si="14"/>
        <v>同化效应</v>
      </c>
      <c r="E61" s="4" t="s">
        <v>275</v>
      </c>
      <c r="F61" s="4">
        <v>134252186</v>
      </c>
      <c r="G61" s="4" t="s">
        <v>46</v>
      </c>
      <c r="H61" s="4">
        <v>4</v>
      </c>
      <c r="I61" s="4">
        <v>0</v>
      </c>
      <c r="K61" s="5" t="b">
        <v>0</v>
      </c>
      <c r="L61" s="5" t="b">
        <v>0</v>
      </c>
      <c r="M61" s="5" t="b">
        <v>0</v>
      </c>
      <c r="N61" s="5" t="b">
        <v>0</v>
      </c>
      <c r="O61" s="5" t="b">
        <v>1</v>
      </c>
      <c r="P61" s="4">
        <v>0</v>
      </c>
      <c r="Q61" s="4">
        <v>0</v>
      </c>
      <c r="T61" s="4">
        <f t="shared" si="15"/>
        <v>38132852</v>
      </c>
      <c r="U61" s="6" t="str">
        <f t="shared" si="16"/>
        <v/>
      </c>
      <c r="V61" s="7" t="str">
        <f t="shared" si="17"/>
        <v/>
      </c>
      <c r="W61" s="7" t="str">
        <f>_xlfn.IFNA(IF(VLOOKUP($T61,技能模板!$B:$BA,2*W$1,FALSE)&lt;&gt;"",VLOOKUP($T61,技能模板!$B:$BA,2*W$1,FALSE),""),"")</f>
        <v/>
      </c>
      <c r="Y61" s="7" t="str">
        <f>_xlfn.IFNA(VLOOKUP($T61,技能模板!$B:$BA,2*W$1+1,FALSE),"")</f>
        <v/>
      </c>
      <c r="Z61" s="7" t="str">
        <f t="shared" si="0"/>
        <v/>
      </c>
      <c r="AA61" s="7" t="str">
        <f>_xlfn.IFNA(IF(VLOOKUP($T61,技能模板!$B:$BA,2*AA$1,FALSE)&lt;&gt;"",VLOOKUP($T61,技能模板!$B:$BA,2*AA$1,FALSE),""),"")</f>
        <v/>
      </c>
      <c r="AC61" s="7" t="str">
        <f>_xlfn.IFNA(VLOOKUP($T61,技能模板!$B:$BA,2*AA$1+1,FALSE),"")</f>
        <v/>
      </c>
      <c r="AD61" s="7" t="str">
        <f t="shared" si="1"/>
        <v/>
      </c>
      <c r="AE61" s="7" t="str">
        <f>_xlfn.IFNA(IF(VLOOKUP($T61,技能模板!$B:$BA,2*AE$1,FALSE)&lt;&gt;"",VLOOKUP($T61,技能模板!$B:$BA,2*AE$1,FALSE),""),"")</f>
        <v/>
      </c>
      <c r="AG61" s="7" t="str">
        <f>_xlfn.IFNA(VLOOKUP($T61,技能模板!$B:$BA,2*AE$1+1,FALSE),"")</f>
        <v/>
      </c>
      <c r="AH61" s="7" t="str">
        <f t="shared" si="2"/>
        <v/>
      </c>
      <c r="AI61" s="7" t="str">
        <f>_xlfn.IFNA(IF(VLOOKUP($T61,技能模板!$B:$BA,2*AI$1,FALSE)&lt;&gt;"",VLOOKUP($T61,技能模板!$B:$BA,2*AI$1,FALSE),""),"")</f>
        <v/>
      </c>
      <c r="AK61" s="7" t="str">
        <f>_xlfn.IFNA(VLOOKUP($T61,技能模板!$B:$BA,2*AI$1+1,FALSE),"")</f>
        <v/>
      </c>
      <c r="AL61" s="7" t="str">
        <f t="shared" si="3"/>
        <v/>
      </c>
      <c r="AM61" s="7" t="str">
        <f>_xlfn.IFNA(IF(VLOOKUP($T61,技能模板!$B:$BA,2*AM$1,FALSE)&lt;&gt;"",VLOOKUP($T61,技能模板!$B:$BA,2*AM$1,FALSE),""),"")</f>
        <v/>
      </c>
      <c r="AO61" s="7" t="str">
        <f>_xlfn.IFNA(VLOOKUP($T61,技能模板!$B:$BA,2*AM$1+1,FALSE),"")</f>
        <v/>
      </c>
      <c r="AP61" s="7" t="str">
        <f t="shared" si="4"/>
        <v/>
      </c>
      <c r="AQ61" s="7" t="str">
        <f>_xlfn.IFNA(IF(VLOOKUP($T61,技能模板!$B:$BA,2*AQ$1,FALSE)&lt;&gt;"",VLOOKUP($T61,技能模板!$B:$BA,2*AQ$1,FALSE),""),"")</f>
        <v/>
      </c>
      <c r="AS61" s="7" t="str">
        <f>_xlfn.IFNA(VLOOKUP($T61,技能模板!$B:$BA,2*AQ$1+1,FALSE),"")</f>
        <v/>
      </c>
      <c r="AT61" s="7" t="str">
        <f t="shared" si="5"/>
        <v/>
      </c>
      <c r="AU61" s="7" t="str">
        <f>_xlfn.IFNA(IF(VLOOKUP($T61,技能模板!$B:$BA,2*AU$1,FALSE)&lt;&gt;"",VLOOKUP($T61,技能模板!$B:$BA,2*AU$1,FALSE),""),"")</f>
        <v/>
      </c>
      <c r="AW61" s="7" t="str">
        <f>_xlfn.IFNA(VLOOKUP($T61,技能模板!$B:$BA,2*AU$1+1,FALSE),"")</f>
        <v/>
      </c>
      <c r="AX61" s="7" t="str">
        <f t="shared" si="6"/>
        <v/>
      </c>
      <c r="AY61" s="7" t="str">
        <f>_xlfn.IFNA(IF(VLOOKUP($T61,技能模板!$B:$BA,2*AY$1,FALSE)&lt;&gt;"",VLOOKUP($T61,技能模板!$B:$BA,2*AY$1,FALSE),""),"")</f>
        <v/>
      </c>
      <c r="BA61" s="7" t="str">
        <f>_xlfn.IFNA(VLOOKUP($T61,技能模板!$B:$BA,2*AY$1+1,FALSE),"")</f>
        <v/>
      </c>
      <c r="BB61" s="7" t="str">
        <f t="shared" si="7"/>
        <v/>
      </c>
      <c r="BC61" s="7" t="str">
        <f>_xlfn.IFNA(IF(VLOOKUP($T61,技能模板!$B:$BA,2*BC$1,FALSE)&lt;&gt;"",VLOOKUP($T61,技能模板!$B:$BA,2*BC$1,FALSE),""),"")</f>
        <v/>
      </c>
      <c r="BE61" s="7" t="str">
        <f>_xlfn.IFNA(VLOOKUP($T61,技能模板!$B:$BA,2*BC$1+1,FALSE),"")</f>
        <v/>
      </c>
      <c r="BF61" s="7" t="str">
        <f t="shared" si="8"/>
        <v/>
      </c>
      <c r="BG61" s="7" t="str">
        <f>_xlfn.IFNA(IF(VLOOKUP($T61,技能模板!$B:$BA,2*BG$1,FALSE)&lt;&gt;"",VLOOKUP($T61,技能模板!$B:$BA,2*BG$1,FALSE),""),"")</f>
        <v/>
      </c>
      <c r="BI61" s="7" t="str">
        <f>_xlfn.IFNA(VLOOKUP($T61,技能模板!$B:$BA,2*BG$1+1,FALSE),"")</f>
        <v/>
      </c>
      <c r="BJ61" s="7" t="str">
        <f t="shared" si="9"/>
        <v/>
      </c>
      <c r="BK61" s="7" t="str">
        <f>_xlfn.IFNA(IF(VLOOKUP($T61,技能模板!$B:$BA,2*BK$1,FALSE)&lt;&gt;"",VLOOKUP($T61,技能模板!$B:$BA,2*BK$1,FALSE),""),"")</f>
        <v/>
      </c>
      <c r="BM61" s="7" t="str">
        <f>_xlfn.IFNA(VLOOKUP($T61,技能模板!$B:$BA,2*BK$1+1,FALSE),"")</f>
        <v/>
      </c>
      <c r="BN61" s="7" t="str">
        <f t="shared" si="10"/>
        <v/>
      </c>
      <c r="BO61" s="7" t="str">
        <f>_xlfn.IFNA(IF(VLOOKUP($T61,技能模板!$B:$BA,2*BO$1,FALSE)&lt;&gt;"",VLOOKUP($T61,技能模板!$B:$BA,2*BO$1,FALSE),""),"")</f>
        <v/>
      </c>
      <c r="BQ61" s="7" t="str">
        <f>_xlfn.IFNA(VLOOKUP($T61,技能模板!$B:$BA,2*BO$1+1,FALSE),"")</f>
        <v/>
      </c>
      <c r="BR61" s="7" t="str">
        <f t="shared" si="11"/>
        <v/>
      </c>
      <c r="BS61" s="7" t="str">
        <f>_xlfn.IFNA(IF(VLOOKUP($T61,技能模板!$B:$BA,2*BS$1,FALSE)&lt;&gt;"",VLOOKUP($T61,技能模板!$B:$BA,2*BS$1,FALSE),""),"")</f>
        <v/>
      </c>
      <c r="BU61" s="7" t="str">
        <f>_xlfn.IFNA(VLOOKUP($T61,技能模板!$B:$BA,2*BS$1+1,FALSE),"")</f>
        <v/>
      </c>
      <c r="BV61" s="7" t="str">
        <f t="shared" si="12"/>
        <v/>
      </c>
      <c r="BW61" s="7" t="str">
        <f>_xlfn.IFNA(IF(VLOOKUP($T61,技能模板!$B:$BA,2*BW$1,FALSE)&lt;&gt;"",VLOOKUP($T61,技能模板!$B:$BA,2*BW$1,FALSE),""),"")</f>
        <v/>
      </c>
      <c r="BY61" s="7" t="str">
        <f>_xlfn.IFNA(VLOOKUP($T61,技能模板!$B:$BA,2*BW$1+1,FALSE),"")</f>
        <v/>
      </c>
      <c r="BZ61" s="7" t="str">
        <f t="shared" si="13"/>
        <v/>
      </c>
      <c r="CA61" s="7" t="str">
        <f>_xlfn.IFNA(IF(VLOOKUP($T61,技能模板!$B:$BA,2*CA$1,FALSE)&lt;&gt;"",VLOOKUP($T61,技能模板!$B:$BA,2*CA$1,FALSE),""),"")</f>
        <v/>
      </c>
      <c r="CC61" s="7" t="str">
        <f>_xlfn.IFNA(VLOOKUP($T61,技能模板!$B:$BA,2*CA$1+1,FALSE),"")</f>
        <v/>
      </c>
    </row>
    <row r="62" spans="1:81">
      <c r="A62" s="4">
        <v>38132853</v>
      </c>
      <c r="B62" s="4" t="s">
        <v>276</v>
      </c>
      <c r="C62" s="9" t="s">
        <v>277</v>
      </c>
      <c r="D62" s="4" t="str">
        <f t="shared" si="14"/>
        <v>星际光环</v>
      </c>
      <c r="E62" s="4" t="s">
        <v>278</v>
      </c>
      <c r="F62" s="4">
        <v>134262728</v>
      </c>
      <c r="G62" s="4" t="s">
        <v>46</v>
      </c>
      <c r="H62" s="4">
        <v>4</v>
      </c>
      <c r="I62" s="4">
        <v>0</v>
      </c>
      <c r="K62" s="5" t="b">
        <v>0</v>
      </c>
      <c r="L62" s="5" t="b">
        <v>0</v>
      </c>
      <c r="M62" s="5" t="b">
        <v>0</v>
      </c>
      <c r="N62" s="5" t="b">
        <v>0</v>
      </c>
      <c r="O62" s="5" t="b">
        <v>1</v>
      </c>
      <c r="P62" s="4">
        <v>0</v>
      </c>
      <c r="Q62" s="4">
        <v>0</v>
      </c>
      <c r="T62" s="4">
        <f t="shared" si="15"/>
        <v>38132853</v>
      </c>
      <c r="U62" s="6" t="str">
        <f t="shared" si="16"/>
        <v/>
      </c>
      <c r="V62" s="7" t="str">
        <f t="shared" si="17"/>
        <v/>
      </c>
      <c r="W62" s="7" t="str">
        <f>_xlfn.IFNA(IF(VLOOKUP($T62,技能模板!$B:$BA,2*W$1,FALSE)&lt;&gt;"",VLOOKUP($T62,技能模板!$B:$BA,2*W$1,FALSE),""),"")</f>
        <v/>
      </c>
      <c r="Y62" s="7" t="str">
        <f>_xlfn.IFNA(VLOOKUP($T62,技能模板!$B:$BA,2*W$1+1,FALSE),"")</f>
        <v/>
      </c>
      <c r="Z62" s="7" t="str">
        <f t="shared" si="0"/>
        <v/>
      </c>
      <c r="AA62" s="7" t="str">
        <f>_xlfn.IFNA(IF(VLOOKUP($T62,技能模板!$B:$BA,2*AA$1,FALSE)&lt;&gt;"",VLOOKUP($T62,技能模板!$B:$BA,2*AA$1,FALSE),""),"")</f>
        <v/>
      </c>
      <c r="AC62" s="7" t="str">
        <f>_xlfn.IFNA(VLOOKUP($T62,技能模板!$B:$BA,2*AA$1+1,FALSE),"")</f>
        <v/>
      </c>
      <c r="AD62" s="7" t="str">
        <f t="shared" si="1"/>
        <v/>
      </c>
      <c r="AE62" s="7" t="str">
        <f>_xlfn.IFNA(IF(VLOOKUP($T62,技能模板!$B:$BA,2*AE$1,FALSE)&lt;&gt;"",VLOOKUP($T62,技能模板!$B:$BA,2*AE$1,FALSE),""),"")</f>
        <v/>
      </c>
      <c r="AG62" s="7" t="str">
        <f>_xlfn.IFNA(VLOOKUP($T62,技能模板!$B:$BA,2*AE$1+1,FALSE),"")</f>
        <v/>
      </c>
      <c r="AH62" s="7" t="str">
        <f t="shared" si="2"/>
        <v/>
      </c>
      <c r="AI62" s="7" t="str">
        <f>_xlfn.IFNA(IF(VLOOKUP($T62,技能模板!$B:$BA,2*AI$1,FALSE)&lt;&gt;"",VLOOKUP($T62,技能模板!$B:$BA,2*AI$1,FALSE),""),"")</f>
        <v/>
      </c>
      <c r="AK62" s="7" t="str">
        <f>_xlfn.IFNA(VLOOKUP($T62,技能模板!$B:$BA,2*AI$1+1,FALSE),"")</f>
        <v/>
      </c>
      <c r="AL62" s="7" t="str">
        <f t="shared" si="3"/>
        <v/>
      </c>
      <c r="AM62" s="7" t="str">
        <f>_xlfn.IFNA(IF(VLOOKUP($T62,技能模板!$B:$BA,2*AM$1,FALSE)&lt;&gt;"",VLOOKUP($T62,技能模板!$B:$BA,2*AM$1,FALSE),""),"")</f>
        <v/>
      </c>
      <c r="AO62" s="7" t="str">
        <f>_xlfn.IFNA(VLOOKUP($T62,技能模板!$B:$BA,2*AM$1+1,FALSE),"")</f>
        <v/>
      </c>
      <c r="AP62" s="7" t="str">
        <f t="shared" si="4"/>
        <v/>
      </c>
      <c r="AQ62" s="7" t="str">
        <f>_xlfn.IFNA(IF(VLOOKUP($T62,技能模板!$B:$BA,2*AQ$1,FALSE)&lt;&gt;"",VLOOKUP($T62,技能模板!$B:$BA,2*AQ$1,FALSE),""),"")</f>
        <v/>
      </c>
      <c r="AS62" s="7" t="str">
        <f>_xlfn.IFNA(VLOOKUP($T62,技能模板!$B:$BA,2*AQ$1+1,FALSE),"")</f>
        <v/>
      </c>
      <c r="AT62" s="7" t="str">
        <f t="shared" si="5"/>
        <v/>
      </c>
      <c r="AU62" s="7" t="str">
        <f>_xlfn.IFNA(IF(VLOOKUP($T62,技能模板!$B:$BA,2*AU$1,FALSE)&lt;&gt;"",VLOOKUP($T62,技能模板!$B:$BA,2*AU$1,FALSE),""),"")</f>
        <v/>
      </c>
      <c r="AW62" s="7" t="str">
        <f>_xlfn.IFNA(VLOOKUP($T62,技能模板!$B:$BA,2*AU$1+1,FALSE),"")</f>
        <v/>
      </c>
      <c r="AX62" s="7" t="str">
        <f t="shared" si="6"/>
        <v/>
      </c>
      <c r="AY62" s="7" t="str">
        <f>_xlfn.IFNA(IF(VLOOKUP($T62,技能模板!$B:$BA,2*AY$1,FALSE)&lt;&gt;"",VLOOKUP($T62,技能模板!$B:$BA,2*AY$1,FALSE),""),"")</f>
        <v/>
      </c>
      <c r="BA62" s="7" t="str">
        <f>_xlfn.IFNA(VLOOKUP($T62,技能模板!$B:$BA,2*AY$1+1,FALSE),"")</f>
        <v/>
      </c>
      <c r="BB62" s="7" t="str">
        <f t="shared" si="7"/>
        <v/>
      </c>
      <c r="BC62" s="7" t="str">
        <f>_xlfn.IFNA(IF(VLOOKUP($T62,技能模板!$B:$BA,2*BC$1,FALSE)&lt;&gt;"",VLOOKUP($T62,技能模板!$B:$BA,2*BC$1,FALSE),""),"")</f>
        <v/>
      </c>
      <c r="BE62" s="7" t="str">
        <f>_xlfn.IFNA(VLOOKUP($T62,技能模板!$B:$BA,2*BC$1+1,FALSE),"")</f>
        <v/>
      </c>
      <c r="BF62" s="7" t="str">
        <f t="shared" si="8"/>
        <v/>
      </c>
      <c r="BG62" s="7" t="str">
        <f>_xlfn.IFNA(IF(VLOOKUP($T62,技能模板!$B:$BA,2*BG$1,FALSE)&lt;&gt;"",VLOOKUP($T62,技能模板!$B:$BA,2*BG$1,FALSE),""),"")</f>
        <v/>
      </c>
      <c r="BI62" s="7" t="str">
        <f>_xlfn.IFNA(VLOOKUP($T62,技能模板!$B:$BA,2*BG$1+1,FALSE),"")</f>
        <v/>
      </c>
      <c r="BJ62" s="7" t="str">
        <f t="shared" si="9"/>
        <v/>
      </c>
      <c r="BK62" s="7" t="str">
        <f>_xlfn.IFNA(IF(VLOOKUP($T62,技能模板!$B:$BA,2*BK$1,FALSE)&lt;&gt;"",VLOOKUP($T62,技能模板!$B:$BA,2*BK$1,FALSE),""),"")</f>
        <v/>
      </c>
      <c r="BM62" s="7" t="str">
        <f>_xlfn.IFNA(VLOOKUP($T62,技能模板!$B:$BA,2*BK$1+1,FALSE),"")</f>
        <v/>
      </c>
      <c r="BN62" s="7" t="str">
        <f t="shared" si="10"/>
        <v/>
      </c>
      <c r="BO62" s="7" t="str">
        <f>_xlfn.IFNA(IF(VLOOKUP($T62,技能模板!$B:$BA,2*BO$1,FALSE)&lt;&gt;"",VLOOKUP($T62,技能模板!$B:$BA,2*BO$1,FALSE),""),"")</f>
        <v/>
      </c>
      <c r="BQ62" s="7" t="str">
        <f>_xlfn.IFNA(VLOOKUP($T62,技能模板!$B:$BA,2*BO$1+1,FALSE),"")</f>
        <v/>
      </c>
      <c r="BR62" s="7" t="str">
        <f t="shared" si="11"/>
        <v/>
      </c>
      <c r="BS62" s="7" t="str">
        <f>_xlfn.IFNA(IF(VLOOKUP($T62,技能模板!$B:$BA,2*BS$1,FALSE)&lt;&gt;"",VLOOKUP($T62,技能模板!$B:$BA,2*BS$1,FALSE),""),"")</f>
        <v/>
      </c>
      <c r="BU62" s="7" t="str">
        <f>_xlfn.IFNA(VLOOKUP($T62,技能模板!$B:$BA,2*BS$1+1,FALSE),"")</f>
        <v/>
      </c>
      <c r="BV62" s="7" t="str">
        <f t="shared" si="12"/>
        <v/>
      </c>
      <c r="BW62" s="7" t="str">
        <f>_xlfn.IFNA(IF(VLOOKUP($T62,技能模板!$B:$BA,2*BW$1,FALSE)&lt;&gt;"",VLOOKUP($T62,技能模板!$B:$BA,2*BW$1,FALSE),""),"")</f>
        <v/>
      </c>
      <c r="BY62" s="7" t="str">
        <f>_xlfn.IFNA(VLOOKUP($T62,技能模板!$B:$BA,2*BW$1+1,FALSE),"")</f>
        <v/>
      </c>
      <c r="BZ62" s="7" t="str">
        <f t="shared" si="13"/>
        <v/>
      </c>
      <c r="CA62" s="7" t="str">
        <f>_xlfn.IFNA(IF(VLOOKUP($T62,技能模板!$B:$BA,2*CA$1,FALSE)&lt;&gt;"",VLOOKUP($T62,技能模板!$B:$BA,2*CA$1,FALSE),""),"")</f>
        <v/>
      </c>
      <c r="CC62" s="7" t="str">
        <f>_xlfn.IFNA(VLOOKUP($T62,技能模板!$B:$BA,2*CA$1+1,FALSE),"")</f>
        <v/>
      </c>
    </row>
    <row r="63" spans="1:81">
      <c r="A63" s="4">
        <v>38132854</v>
      </c>
      <c r="B63" s="4" t="s">
        <v>279</v>
      </c>
      <c r="C63" s="9" t="s">
        <v>280</v>
      </c>
      <c r="D63" s="4" t="str">
        <f t="shared" si="14"/>
        <v>灵能光环</v>
      </c>
      <c r="E63" s="4" t="s">
        <v>281</v>
      </c>
      <c r="F63" s="4">
        <v>134219569</v>
      </c>
      <c r="G63" s="4" t="s">
        <v>46</v>
      </c>
      <c r="H63" s="4">
        <v>4</v>
      </c>
      <c r="I63" s="4">
        <v>0</v>
      </c>
      <c r="K63" s="5" t="b">
        <v>0</v>
      </c>
      <c r="L63" s="5" t="b">
        <v>0</v>
      </c>
      <c r="M63" s="5" t="b">
        <v>0</v>
      </c>
      <c r="N63" s="5" t="b">
        <v>0</v>
      </c>
      <c r="O63" s="5" t="b">
        <v>1</v>
      </c>
      <c r="P63" s="4">
        <v>0</v>
      </c>
      <c r="Q63" s="4">
        <v>0</v>
      </c>
      <c r="T63" s="4">
        <f t="shared" si="15"/>
        <v>38132854</v>
      </c>
      <c r="U63" s="6" t="str">
        <f t="shared" si="16"/>
        <v/>
      </c>
      <c r="V63" s="7" t="str">
        <f t="shared" si="17"/>
        <v/>
      </c>
      <c r="W63" s="7" t="str">
        <f>_xlfn.IFNA(IF(VLOOKUP($T63,技能模板!$B:$BA,2*W$1,FALSE)&lt;&gt;"",VLOOKUP($T63,技能模板!$B:$BA,2*W$1,FALSE),""),"")</f>
        <v/>
      </c>
      <c r="Y63" s="7" t="str">
        <f>_xlfn.IFNA(VLOOKUP($T63,技能模板!$B:$BA,2*W$1+1,FALSE),"")</f>
        <v/>
      </c>
      <c r="Z63" s="7" t="str">
        <f t="shared" si="0"/>
        <v/>
      </c>
      <c r="AA63" s="7" t="str">
        <f>_xlfn.IFNA(IF(VLOOKUP($T63,技能模板!$B:$BA,2*AA$1,FALSE)&lt;&gt;"",VLOOKUP($T63,技能模板!$B:$BA,2*AA$1,FALSE),""),"")</f>
        <v/>
      </c>
      <c r="AC63" s="7" t="str">
        <f>_xlfn.IFNA(VLOOKUP($T63,技能模板!$B:$BA,2*AA$1+1,FALSE),"")</f>
        <v/>
      </c>
      <c r="AD63" s="7" t="str">
        <f t="shared" si="1"/>
        <v/>
      </c>
      <c r="AE63" s="7" t="str">
        <f>_xlfn.IFNA(IF(VLOOKUP($T63,技能模板!$B:$BA,2*AE$1,FALSE)&lt;&gt;"",VLOOKUP($T63,技能模板!$B:$BA,2*AE$1,FALSE),""),"")</f>
        <v/>
      </c>
      <c r="AG63" s="7" t="str">
        <f>_xlfn.IFNA(VLOOKUP($T63,技能模板!$B:$BA,2*AE$1+1,FALSE),"")</f>
        <v/>
      </c>
      <c r="AH63" s="7" t="str">
        <f t="shared" si="2"/>
        <v/>
      </c>
      <c r="AI63" s="7" t="str">
        <f>_xlfn.IFNA(IF(VLOOKUP($T63,技能模板!$B:$BA,2*AI$1,FALSE)&lt;&gt;"",VLOOKUP($T63,技能模板!$B:$BA,2*AI$1,FALSE),""),"")</f>
        <v/>
      </c>
      <c r="AK63" s="7" t="str">
        <f>_xlfn.IFNA(VLOOKUP($T63,技能模板!$B:$BA,2*AI$1+1,FALSE),"")</f>
        <v/>
      </c>
      <c r="AL63" s="7" t="str">
        <f t="shared" si="3"/>
        <v/>
      </c>
      <c r="AM63" s="7" t="str">
        <f>_xlfn.IFNA(IF(VLOOKUP($T63,技能模板!$B:$BA,2*AM$1,FALSE)&lt;&gt;"",VLOOKUP($T63,技能模板!$B:$BA,2*AM$1,FALSE),""),"")</f>
        <v/>
      </c>
      <c r="AO63" s="7" t="str">
        <f>_xlfn.IFNA(VLOOKUP($T63,技能模板!$B:$BA,2*AM$1+1,FALSE),"")</f>
        <v/>
      </c>
      <c r="AP63" s="7" t="str">
        <f t="shared" si="4"/>
        <v/>
      </c>
      <c r="AQ63" s="7" t="str">
        <f>_xlfn.IFNA(IF(VLOOKUP($T63,技能模板!$B:$BA,2*AQ$1,FALSE)&lt;&gt;"",VLOOKUP($T63,技能模板!$B:$BA,2*AQ$1,FALSE),""),"")</f>
        <v/>
      </c>
      <c r="AS63" s="7" t="str">
        <f>_xlfn.IFNA(VLOOKUP($T63,技能模板!$B:$BA,2*AQ$1+1,FALSE),"")</f>
        <v/>
      </c>
      <c r="AT63" s="7" t="str">
        <f t="shared" si="5"/>
        <v/>
      </c>
      <c r="AU63" s="7" t="str">
        <f>_xlfn.IFNA(IF(VLOOKUP($T63,技能模板!$B:$BA,2*AU$1,FALSE)&lt;&gt;"",VLOOKUP($T63,技能模板!$B:$BA,2*AU$1,FALSE),""),"")</f>
        <v/>
      </c>
      <c r="AW63" s="7" t="str">
        <f>_xlfn.IFNA(VLOOKUP($T63,技能模板!$B:$BA,2*AU$1+1,FALSE),"")</f>
        <v/>
      </c>
      <c r="AX63" s="7" t="str">
        <f t="shared" si="6"/>
        <v/>
      </c>
      <c r="AY63" s="7" t="str">
        <f>_xlfn.IFNA(IF(VLOOKUP($T63,技能模板!$B:$BA,2*AY$1,FALSE)&lt;&gt;"",VLOOKUP($T63,技能模板!$B:$BA,2*AY$1,FALSE),""),"")</f>
        <v/>
      </c>
      <c r="BA63" s="7" t="str">
        <f>_xlfn.IFNA(VLOOKUP($T63,技能模板!$B:$BA,2*AY$1+1,FALSE),"")</f>
        <v/>
      </c>
      <c r="BB63" s="7" t="str">
        <f t="shared" si="7"/>
        <v/>
      </c>
      <c r="BC63" s="7" t="str">
        <f>_xlfn.IFNA(IF(VLOOKUP($T63,技能模板!$B:$BA,2*BC$1,FALSE)&lt;&gt;"",VLOOKUP($T63,技能模板!$B:$BA,2*BC$1,FALSE),""),"")</f>
        <v/>
      </c>
      <c r="BE63" s="7" t="str">
        <f>_xlfn.IFNA(VLOOKUP($T63,技能模板!$B:$BA,2*BC$1+1,FALSE),"")</f>
        <v/>
      </c>
      <c r="BF63" s="7" t="str">
        <f t="shared" si="8"/>
        <v/>
      </c>
      <c r="BG63" s="7" t="str">
        <f>_xlfn.IFNA(IF(VLOOKUP($T63,技能模板!$B:$BA,2*BG$1,FALSE)&lt;&gt;"",VLOOKUP($T63,技能模板!$B:$BA,2*BG$1,FALSE),""),"")</f>
        <v/>
      </c>
      <c r="BI63" s="7" t="str">
        <f>_xlfn.IFNA(VLOOKUP($T63,技能模板!$B:$BA,2*BG$1+1,FALSE),"")</f>
        <v/>
      </c>
      <c r="BJ63" s="7" t="str">
        <f t="shared" si="9"/>
        <v/>
      </c>
      <c r="BK63" s="7" t="str">
        <f>_xlfn.IFNA(IF(VLOOKUP($T63,技能模板!$B:$BA,2*BK$1,FALSE)&lt;&gt;"",VLOOKUP($T63,技能模板!$B:$BA,2*BK$1,FALSE),""),"")</f>
        <v/>
      </c>
      <c r="BM63" s="7" t="str">
        <f>_xlfn.IFNA(VLOOKUP($T63,技能模板!$B:$BA,2*BK$1+1,FALSE),"")</f>
        <v/>
      </c>
      <c r="BN63" s="7" t="str">
        <f t="shared" si="10"/>
        <v/>
      </c>
      <c r="BO63" s="7" t="str">
        <f>_xlfn.IFNA(IF(VLOOKUP($T63,技能模板!$B:$BA,2*BO$1,FALSE)&lt;&gt;"",VLOOKUP($T63,技能模板!$B:$BA,2*BO$1,FALSE),""),"")</f>
        <v/>
      </c>
      <c r="BQ63" s="7" t="str">
        <f>_xlfn.IFNA(VLOOKUP($T63,技能模板!$B:$BA,2*BO$1+1,FALSE),"")</f>
        <v/>
      </c>
      <c r="BR63" s="7" t="str">
        <f t="shared" si="11"/>
        <v/>
      </c>
      <c r="BS63" s="7" t="str">
        <f>_xlfn.IFNA(IF(VLOOKUP($T63,技能模板!$B:$BA,2*BS$1,FALSE)&lt;&gt;"",VLOOKUP($T63,技能模板!$B:$BA,2*BS$1,FALSE),""),"")</f>
        <v/>
      </c>
      <c r="BU63" s="7" t="str">
        <f>_xlfn.IFNA(VLOOKUP($T63,技能模板!$B:$BA,2*BS$1+1,FALSE),"")</f>
        <v/>
      </c>
      <c r="BV63" s="7" t="str">
        <f t="shared" si="12"/>
        <v/>
      </c>
      <c r="BW63" s="7" t="str">
        <f>_xlfn.IFNA(IF(VLOOKUP($T63,技能模板!$B:$BA,2*BW$1,FALSE)&lt;&gt;"",VLOOKUP($T63,技能模板!$B:$BA,2*BW$1,FALSE),""),"")</f>
        <v/>
      </c>
      <c r="BY63" s="7" t="str">
        <f>_xlfn.IFNA(VLOOKUP($T63,技能模板!$B:$BA,2*BW$1+1,FALSE),"")</f>
        <v/>
      </c>
      <c r="BZ63" s="7" t="str">
        <f t="shared" si="13"/>
        <v/>
      </c>
      <c r="CA63" s="7" t="str">
        <f>_xlfn.IFNA(IF(VLOOKUP($T63,技能模板!$B:$BA,2*CA$1,FALSE)&lt;&gt;"",VLOOKUP($T63,技能模板!$B:$BA,2*CA$1,FALSE),""),"")</f>
        <v/>
      </c>
      <c r="CC63" s="7" t="str">
        <f>_xlfn.IFNA(VLOOKUP($T63,技能模板!$B:$BA,2*CA$1+1,FALSE),"")</f>
        <v/>
      </c>
    </row>
    <row r="64" spans="1:81">
      <c r="A64" s="4">
        <v>38132855</v>
      </c>
      <c r="B64" s="4" t="s">
        <v>282</v>
      </c>
      <c r="C64" s="9" t="s">
        <v>283</v>
      </c>
      <c r="D64" s="4" t="str">
        <f t="shared" si="14"/>
        <v>萨尔那加改造</v>
      </c>
      <c r="E64" s="4" t="s">
        <v>284</v>
      </c>
      <c r="F64" s="4">
        <v>134218255</v>
      </c>
      <c r="G64" s="4" t="s">
        <v>46</v>
      </c>
      <c r="H64" s="4">
        <v>4</v>
      </c>
      <c r="I64" s="4">
        <v>0</v>
      </c>
      <c r="K64" s="5" t="b">
        <v>1</v>
      </c>
      <c r="L64" s="5" t="b">
        <v>0</v>
      </c>
      <c r="M64" s="5" t="b">
        <v>1</v>
      </c>
      <c r="N64" s="5" t="b">
        <v>1</v>
      </c>
      <c r="O64" s="5" t="b">
        <v>1</v>
      </c>
      <c r="P64" s="4">
        <v>0</v>
      </c>
      <c r="Q64" s="4">
        <v>0</v>
      </c>
      <c r="T64" s="4">
        <f t="shared" si="15"/>
        <v>38132855</v>
      </c>
      <c r="U64" s="6" t="str">
        <f t="shared" si="16"/>
        <v/>
      </c>
      <c r="V64" s="7" t="str">
        <f t="shared" si="17"/>
        <v/>
      </c>
      <c r="W64" s="7" t="str">
        <f>_xlfn.IFNA(IF(VLOOKUP($T64,技能模板!$B:$BA,2*W$1,FALSE)&lt;&gt;"",VLOOKUP($T64,技能模板!$B:$BA,2*W$1,FALSE),""),"")</f>
        <v/>
      </c>
      <c r="Y64" s="7" t="str">
        <f>_xlfn.IFNA(VLOOKUP($T64,技能模板!$B:$BA,2*W$1+1,FALSE),"")</f>
        <v/>
      </c>
      <c r="Z64" s="7" t="str">
        <f t="shared" si="0"/>
        <v/>
      </c>
      <c r="AA64" s="7" t="str">
        <f>_xlfn.IFNA(IF(VLOOKUP($T64,技能模板!$B:$BA,2*AA$1,FALSE)&lt;&gt;"",VLOOKUP($T64,技能模板!$B:$BA,2*AA$1,FALSE),""),"")</f>
        <v/>
      </c>
      <c r="AC64" s="7" t="str">
        <f>_xlfn.IFNA(VLOOKUP($T64,技能模板!$B:$BA,2*AA$1+1,FALSE),"")</f>
        <v/>
      </c>
      <c r="AD64" s="7" t="str">
        <f t="shared" si="1"/>
        <v/>
      </c>
      <c r="AE64" s="7" t="str">
        <f>_xlfn.IFNA(IF(VLOOKUP($T64,技能模板!$B:$BA,2*AE$1,FALSE)&lt;&gt;"",VLOOKUP($T64,技能模板!$B:$BA,2*AE$1,FALSE),""),"")</f>
        <v/>
      </c>
      <c r="AG64" s="7" t="str">
        <f>_xlfn.IFNA(VLOOKUP($T64,技能模板!$B:$BA,2*AE$1+1,FALSE),"")</f>
        <v/>
      </c>
      <c r="AH64" s="7" t="str">
        <f t="shared" si="2"/>
        <v/>
      </c>
      <c r="AI64" s="7" t="str">
        <f>_xlfn.IFNA(IF(VLOOKUP($T64,技能模板!$B:$BA,2*AI$1,FALSE)&lt;&gt;"",VLOOKUP($T64,技能模板!$B:$BA,2*AI$1,FALSE),""),"")</f>
        <v/>
      </c>
      <c r="AK64" s="7" t="str">
        <f>_xlfn.IFNA(VLOOKUP($T64,技能模板!$B:$BA,2*AI$1+1,FALSE),"")</f>
        <v/>
      </c>
      <c r="AL64" s="7" t="str">
        <f t="shared" si="3"/>
        <v/>
      </c>
      <c r="AM64" s="7" t="str">
        <f>_xlfn.IFNA(IF(VLOOKUP($T64,技能模板!$B:$BA,2*AM$1,FALSE)&lt;&gt;"",VLOOKUP($T64,技能模板!$B:$BA,2*AM$1,FALSE),""),"")</f>
        <v/>
      </c>
      <c r="AO64" s="7" t="str">
        <f>_xlfn.IFNA(VLOOKUP($T64,技能模板!$B:$BA,2*AM$1+1,FALSE),"")</f>
        <v/>
      </c>
      <c r="AP64" s="7" t="str">
        <f t="shared" si="4"/>
        <v/>
      </c>
      <c r="AQ64" s="7" t="str">
        <f>_xlfn.IFNA(IF(VLOOKUP($T64,技能模板!$B:$BA,2*AQ$1,FALSE)&lt;&gt;"",VLOOKUP($T64,技能模板!$B:$BA,2*AQ$1,FALSE),""),"")</f>
        <v/>
      </c>
      <c r="AS64" s="7" t="str">
        <f>_xlfn.IFNA(VLOOKUP($T64,技能模板!$B:$BA,2*AQ$1+1,FALSE),"")</f>
        <v/>
      </c>
      <c r="AT64" s="7" t="str">
        <f t="shared" si="5"/>
        <v/>
      </c>
      <c r="AU64" s="7" t="str">
        <f>_xlfn.IFNA(IF(VLOOKUP($T64,技能模板!$B:$BA,2*AU$1,FALSE)&lt;&gt;"",VLOOKUP($T64,技能模板!$B:$BA,2*AU$1,FALSE),""),"")</f>
        <v/>
      </c>
      <c r="AW64" s="7" t="str">
        <f>_xlfn.IFNA(VLOOKUP($T64,技能模板!$B:$BA,2*AU$1+1,FALSE),"")</f>
        <v/>
      </c>
      <c r="AX64" s="7" t="str">
        <f t="shared" si="6"/>
        <v/>
      </c>
      <c r="AY64" s="7" t="str">
        <f>_xlfn.IFNA(IF(VLOOKUP($T64,技能模板!$B:$BA,2*AY$1,FALSE)&lt;&gt;"",VLOOKUP($T64,技能模板!$B:$BA,2*AY$1,FALSE),""),"")</f>
        <v/>
      </c>
      <c r="BA64" s="7" t="str">
        <f>_xlfn.IFNA(VLOOKUP($T64,技能模板!$B:$BA,2*AY$1+1,FALSE),"")</f>
        <v/>
      </c>
      <c r="BB64" s="7" t="str">
        <f t="shared" si="7"/>
        <v/>
      </c>
      <c r="BC64" s="7" t="str">
        <f>_xlfn.IFNA(IF(VLOOKUP($T64,技能模板!$B:$BA,2*BC$1,FALSE)&lt;&gt;"",VLOOKUP($T64,技能模板!$B:$BA,2*BC$1,FALSE),""),"")</f>
        <v/>
      </c>
      <c r="BE64" s="7" t="str">
        <f>_xlfn.IFNA(VLOOKUP($T64,技能模板!$B:$BA,2*BC$1+1,FALSE),"")</f>
        <v/>
      </c>
      <c r="BF64" s="7" t="str">
        <f t="shared" si="8"/>
        <v/>
      </c>
      <c r="BG64" s="7" t="str">
        <f>_xlfn.IFNA(IF(VLOOKUP($T64,技能模板!$B:$BA,2*BG$1,FALSE)&lt;&gt;"",VLOOKUP($T64,技能模板!$B:$BA,2*BG$1,FALSE),""),"")</f>
        <v/>
      </c>
      <c r="BI64" s="7" t="str">
        <f>_xlfn.IFNA(VLOOKUP($T64,技能模板!$B:$BA,2*BG$1+1,FALSE),"")</f>
        <v/>
      </c>
      <c r="BJ64" s="7" t="str">
        <f t="shared" si="9"/>
        <v/>
      </c>
      <c r="BK64" s="7" t="str">
        <f>_xlfn.IFNA(IF(VLOOKUP($T64,技能模板!$B:$BA,2*BK$1,FALSE)&lt;&gt;"",VLOOKUP($T64,技能模板!$B:$BA,2*BK$1,FALSE),""),"")</f>
        <v/>
      </c>
      <c r="BM64" s="7" t="str">
        <f>_xlfn.IFNA(VLOOKUP($T64,技能模板!$B:$BA,2*BK$1+1,FALSE),"")</f>
        <v/>
      </c>
      <c r="BN64" s="7" t="str">
        <f t="shared" si="10"/>
        <v/>
      </c>
      <c r="BO64" s="7" t="str">
        <f>_xlfn.IFNA(IF(VLOOKUP($T64,技能模板!$B:$BA,2*BO$1,FALSE)&lt;&gt;"",VLOOKUP($T64,技能模板!$B:$BA,2*BO$1,FALSE),""),"")</f>
        <v/>
      </c>
      <c r="BQ64" s="7" t="str">
        <f>_xlfn.IFNA(VLOOKUP($T64,技能模板!$B:$BA,2*BO$1+1,FALSE),"")</f>
        <v/>
      </c>
      <c r="BR64" s="7" t="str">
        <f t="shared" si="11"/>
        <v/>
      </c>
      <c r="BS64" s="7" t="str">
        <f>_xlfn.IFNA(IF(VLOOKUP($T64,技能模板!$B:$BA,2*BS$1,FALSE)&lt;&gt;"",VLOOKUP($T64,技能模板!$B:$BA,2*BS$1,FALSE),""),"")</f>
        <v/>
      </c>
      <c r="BU64" s="7" t="str">
        <f>_xlfn.IFNA(VLOOKUP($T64,技能模板!$B:$BA,2*BS$1+1,FALSE),"")</f>
        <v/>
      </c>
      <c r="BV64" s="7" t="str">
        <f t="shared" si="12"/>
        <v/>
      </c>
      <c r="BW64" s="7" t="str">
        <f>_xlfn.IFNA(IF(VLOOKUP($T64,技能模板!$B:$BA,2*BW$1,FALSE)&lt;&gt;"",VLOOKUP($T64,技能模板!$B:$BA,2*BW$1,FALSE),""),"")</f>
        <v/>
      </c>
      <c r="BY64" s="7" t="str">
        <f>_xlfn.IFNA(VLOOKUP($T64,技能模板!$B:$BA,2*BW$1+1,FALSE),"")</f>
        <v/>
      </c>
      <c r="BZ64" s="7" t="str">
        <f t="shared" si="13"/>
        <v/>
      </c>
      <c r="CA64" s="7" t="str">
        <f>_xlfn.IFNA(IF(VLOOKUP($T64,技能模板!$B:$BA,2*CA$1,FALSE)&lt;&gt;"",VLOOKUP($T64,技能模板!$B:$BA,2*CA$1,FALSE),""),"")</f>
        <v/>
      </c>
      <c r="CC64" s="7" t="str">
        <f>_xlfn.IFNA(VLOOKUP($T64,技能模板!$B:$BA,2*CA$1+1,FALSE),"")</f>
        <v/>
      </c>
    </row>
    <row r="65" spans="1:81">
      <c r="A65" s="4">
        <v>38132856</v>
      </c>
      <c r="B65" s="4" t="s">
        <v>285</v>
      </c>
      <c r="C65" s="9" t="s">
        <v>286</v>
      </c>
      <c r="D65" s="4" t="str">
        <f t="shared" si="14"/>
        <v>暴怒</v>
      </c>
      <c r="E65" s="4" t="s">
        <v>287</v>
      </c>
      <c r="F65" s="4">
        <v>134249493</v>
      </c>
      <c r="G65" s="4" t="s">
        <v>38</v>
      </c>
      <c r="H65" s="4">
        <v>4</v>
      </c>
      <c r="I65" s="4">
        <v>500</v>
      </c>
      <c r="K65" s="5" t="b">
        <v>0</v>
      </c>
      <c r="L65" s="5" t="b">
        <v>0</v>
      </c>
      <c r="M65" s="5" t="b">
        <v>0</v>
      </c>
      <c r="N65" s="5" t="b">
        <v>0</v>
      </c>
      <c r="O65" s="5" t="b">
        <v>1</v>
      </c>
      <c r="P65" s="4">
        <v>0</v>
      </c>
      <c r="Q65" s="4">
        <v>15</v>
      </c>
      <c r="T65" s="4">
        <f t="shared" si="15"/>
        <v>38132856</v>
      </c>
      <c r="U65" s="6" t="str">
        <f t="shared" si="16"/>
        <v/>
      </c>
      <c r="V65" s="7" t="str">
        <f t="shared" si="17"/>
        <v/>
      </c>
      <c r="W65" s="7" t="str">
        <f>_xlfn.IFNA(IF(VLOOKUP($T65,技能模板!$B:$BA,2*W$1,FALSE)&lt;&gt;"",VLOOKUP($T65,技能模板!$B:$BA,2*W$1,FALSE),""),"")</f>
        <v/>
      </c>
      <c r="Y65" s="7" t="str">
        <f>_xlfn.IFNA(VLOOKUP($T65,技能模板!$B:$BA,2*W$1+1,FALSE),"")</f>
        <v/>
      </c>
      <c r="Z65" s="7" t="str">
        <f t="shared" si="0"/>
        <v/>
      </c>
      <c r="AA65" s="7" t="str">
        <f>_xlfn.IFNA(IF(VLOOKUP($T65,技能模板!$B:$BA,2*AA$1,FALSE)&lt;&gt;"",VLOOKUP($T65,技能模板!$B:$BA,2*AA$1,FALSE),""),"")</f>
        <v/>
      </c>
      <c r="AC65" s="7" t="str">
        <f>_xlfn.IFNA(VLOOKUP($T65,技能模板!$B:$BA,2*AA$1+1,FALSE),"")</f>
        <v/>
      </c>
      <c r="AD65" s="7" t="str">
        <f t="shared" si="1"/>
        <v/>
      </c>
      <c r="AE65" s="7" t="str">
        <f>_xlfn.IFNA(IF(VLOOKUP($T65,技能模板!$B:$BA,2*AE$1,FALSE)&lt;&gt;"",VLOOKUP($T65,技能模板!$B:$BA,2*AE$1,FALSE),""),"")</f>
        <v/>
      </c>
      <c r="AG65" s="7" t="str">
        <f>_xlfn.IFNA(VLOOKUP($T65,技能模板!$B:$BA,2*AE$1+1,FALSE),"")</f>
        <v/>
      </c>
      <c r="AH65" s="7" t="str">
        <f t="shared" si="2"/>
        <v/>
      </c>
      <c r="AI65" s="7" t="str">
        <f>_xlfn.IFNA(IF(VLOOKUP($T65,技能模板!$B:$BA,2*AI$1,FALSE)&lt;&gt;"",VLOOKUP($T65,技能模板!$B:$BA,2*AI$1,FALSE),""),"")</f>
        <v/>
      </c>
      <c r="AK65" s="7" t="str">
        <f>_xlfn.IFNA(VLOOKUP($T65,技能模板!$B:$BA,2*AI$1+1,FALSE),"")</f>
        <v/>
      </c>
      <c r="AL65" s="7" t="str">
        <f t="shared" si="3"/>
        <v/>
      </c>
      <c r="AM65" s="7" t="str">
        <f>_xlfn.IFNA(IF(VLOOKUP($T65,技能模板!$B:$BA,2*AM$1,FALSE)&lt;&gt;"",VLOOKUP($T65,技能模板!$B:$BA,2*AM$1,FALSE),""),"")</f>
        <v/>
      </c>
      <c r="AO65" s="7" t="str">
        <f>_xlfn.IFNA(VLOOKUP($T65,技能模板!$B:$BA,2*AM$1+1,FALSE),"")</f>
        <v/>
      </c>
      <c r="AP65" s="7" t="str">
        <f t="shared" si="4"/>
        <v/>
      </c>
      <c r="AQ65" s="7" t="str">
        <f>_xlfn.IFNA(IF(VLOOKUP($T65,技能模板!$B:$BA,2*AQ$1,FALSE)&lt;&gt;"",VLOOKUP($T65,技能模板!$B:$BA,2*AQ$1,FALSE),""),"")</f>
        <v/>
      </c>
      <c r="AS65" s="7" t="str">
        <f>_xlfn.IFNA(VLOOKUP($T65,技能模板!$B:$BA,2*AQ$1+1,FALSE),"")</f>
        <v/>
      </c>
      <c r="AT65" s="7" t="str">
        <f t="shared" si="5"/>
        <v/>
      </c>
      <c r="AU65" s="7" t="str">
        <f>_xlfn.IFNA(IF(VLOOKUP($T65,技能模板!$B:$BA,2*AU$1,FALSE)&lt;&gt;"",VLOOKUP($T65,技能模板!$B:$BA,2*AU$1,FALSE),""),"")</f>
        <v/>
      </c>
      <c r="AW65" s="7" t="str">
        <f>_xlfn.IFNA(VLOOKUP($T65,技能模板!$B:$BA,2*AU$1+1,FALSE),"")</f>
        <v/>
      </c>
      <c r="AX65" s="7" t="str">
        <f t="shared" si="6"/>
        <v/>
      </c>
      <c r="AY65" s="7" t="str">
        <f>_xlfn.IFNA(IF(VLOOKUP($T65,技能模板!$B:$BA,2*AY$1,FALSE)&lt;&gt;"",VLOOKUP($T65,技能模板!$B:$BA,2*AY$1,FALSE),""),"")</f>
        <v/>
      </c>
      <c r="BA65" s="7" t="str">
        <f>_xlfn.IFNA(VLOOKUP($T65,技能模板!$B:$BA,2*AY$1+1,FALSE),"")</f>
        <v/>
      </c>
      <c r="BB65" s="7" t="str">
        <f t="shared" si="7"/>
        <v/>
      </c>
      <c r="BC65" s="7" t="str">
        <f>_xlfn.IFNA(IF(VLOOKUP($T65,技能模板!$B:$BA,2*BC$1,FALSE)&lt;&gt;"",VLOOKUP($T65,技能模板!$B:$BA,2*BC$1,FALSE),""),"")</f>
        <v/>
      </c>
      <c r="BE65" s="7" t="str">
        <f>_xlfn.IFNA(VLOOKUP($T65,技能模板!$B:$BA,2*BC$1+1,FALSE),"")</f>
        <v/>
      </c>
      <c r="BF65" s="7" t="str">
        <f t="shared" si="8"/>
        <v/>
      </c>
      <c r="BG65" s="7" t="str">
        <f>_xlfn.IFNA(IF(VLOOKUP($T65,技能模板!$B:$BA,2*BG$1,FALSE)&lt;&gt;"",VLOOKUP($T65,技能模板!$B:$BA,2*BG$1,FALSE),""),"")</f>
        <v/>
      </c>
      <c r="BI65" s="7" t="str">
        <f>_xlfn.IFNA(VLOOKUP($T65,技能模板!$B:$BA,2*BG$1+1,FALSE),"")</f>
        <v/>
      </c>
      <c r="BJ65" s="7" t="str">
        <f t="shared" si="9"/>
        <v/>
      </c>
      <c r="BK65" s="7" t="str">
        <f>_xlfn.IFNA(IF(VLOOKUP($T65,技能模板!$B:$BA,2*BK$1,FALSE)&lt;&gt;"",VLOOKUP($T65,技能模板!$B:$BA,2*BK$1,FALSE),""),"")</f>
        <v/>
      </c>
      <c r="BM65" s="7" t="str">
        <f>_xlfn.IFNA(VLOOKUP($T65,技能模板!$B:$BA,2*BK$1+1,FALSE),"")</f>
        <v/>
      </c>
      <c r="BN65" s="7" t="str">
        <f t="shared" si="10"/>
        <v/>
      </c>
      <c r="BO65" s="7" t="str">
        <f>_xlfn.IFNA(IF(VLOOKUP($T65,技能模板!$B:$BA,2*BO$1,FALSE)&lt;&gt;"",VLOOKUP($T65,技能模板!$B:$BA,2*BO$1,FALSE),""),"")</f>
        <v/>
      </c>
      <c r="BQ65" s="7" t="str">
        <f>_xlfn.IFNA(VLOOKUP($T65,技能模板!$B:$BA,2*BO$1+1,FALSE),"")</f>
        <v/>
      </c>
      <c r="BR65" s="7" t="str">
        <f t="shared" si="11"/>
        <v/>
      </c>
      <c r="BS65" s="7" t="str">
        <f>_xlfn.IFNA(IF(VLOOKUP($T65,技能模板!$B:$BA,2*BS$1,FALSE)&lt;&gt;"",VLOOKUP($T65,技能模板!$B:$BA,2*BS$1,FALSE),""),"")</f>
        <v/>
      </c>
      <c r="BU65" s="7" t="str">
        <f>_xlfn.IFNA(VLOOKUP($T65,技能模板!$B:$BA,2*BS$1+1,FALSE),"")</f>
        <v/>
      </c>
      <c r="BV65" s="7" t="str">
        <f t="shared" si="12"/>
        <v/>
      </c>
      <c r="BW65" s="7" t="str">
        <f>_xlfn.IFNA(IF(VLOOKUP($T65,技能模板!$B:$BA,2*BW$1,FALSE)&lt;&gt;"",VLOOKUP($T65,技能模板!$B:$BA,2*BW$1,FALSE),""),"")</f>
        <v/>
      </c>
      <c r="BY65" s="7" t="str">
        <f>_xlfn.IFNA(VLOOKUP($T65,技能模板!$B:$BA,2*BW$1+1,FALSE),"")</f>
        <v/>
      </c>
      <c r="BZ65" s="7" t="str">
        <f t="shared" si="13"/>
        <v/>
      </c>
      <c r="CA65" s="7" t="str">
        <f>_xlfn.IFNA(IF(VLOOKUP($T65,技能模板!$B:$BA,2*CA$1,FALSE)&lt;&gt;"",VLOOKUP($T65,技能模板!$B:$BA,2*CA$1,FALSE),""),"")</f>
        <v/>
      </c>
      <c r="CC65" s="7" t="str">
        <f>_xlfn.IFNA(VLOOKUP($T65,技能模板!$B:$BA,2*CA$1+1,FALSE),"")</f>
        <v/>
      </c>
    </row>
    <row r="66" spans="1:81">
      <c r="A66" s="4">
        <v>38132857</v>
      </c>
      <c r="B66" s="4" t="s">
        <v>288</v>
      </c>
      <c r="C66" s="9" t="s">
        <v>289</v>
      </c>
      <c r="D66" s="4" t="str">
        <f t="shared" si="14"/>
        <v>嘲讽</v>
      </c>
      <c r="E66" s="4" t="s">
        <v>289</v>
      </c>
      <c r="F66" s="4">
        <v>134231387</v>
      </c>
      <c r="G66" s="4" t="s">
        <v>38</v>
      </c>
      <c r="H66" s="4">
        <v>4</v>
      </c>
      <c r="I66" s="4">
        <v>0</v>
      </c>
      <c r="K66" s="5" t="b">
        <v>0</v>
      </c>
      <c r="L66" s="5" t="b">
        <v>0</v>
      </c>
      <c r="M66" s="5" t="b">
        <v>0</v>
      </c>
      <c r="N66" s="5" t="b">
        <v>0</v>
      </c>
      <c r="O66" s="5" t="b">
        <v>1</v>
      </c>
      <c r="P66" s="4">
        <v>0</v>
      </c>
      <c r="Q66" s="4">
        <v>15</v>
      </c>
      <c r="T66" s="4">
        <f t="shared" si="15"/>
        <v>38132857</v>
      </c>
      <c r="U66" s="6" t="str">
        <f t="shared" si="16"/>
        <v/>
      </c>
      <c r="V66" s="7" t="str">
        <f t="shared" si="17"/>
        <v/>
      </c>
      <c r="W66" s="7" t="str">
        <f>_xlfn.IFNA(IF(VLOOKUP($T66,技能模板!$B:$BA,2*W$1,FALSE)&lt;&gt;"",VLOOKUP($T66,技能模板!$B:$BA,2*W$1,FALSE),""),"")</f>
        <v/>
      </c>
      <c r="Y66" s="7" t="str">
        <f>_xlfn.IFNA(VLOOKUP($T66,技能模板!$B:$BA,2*W$1+1,FALSE),"")</f>
        <v/>
      </c>
      <c r="Z66" s="7" t="str">
        <f t="shared" ref="Z66:Z129" si="18">IF(AND(AA66&lt;&gt;"",AB66&lt;&gt;""),"|"&amp;AA66&amp;"="&amp;AB66&amp;"="&amp;AC66&amp;AD66,AD66&amp;"")</f>
        <v/>
      </c>
      <c r="AA66" s="7" t="str">
        <f>_xlfn.IFNA(IF(VLOOKUP($T66,技能模板!$B:$BA,2*AA$1,FALSE)&lt;&gt;"",VLOOKUP($T66,技能模板!$B:$BA,2*AA$1,FALSE),""),"")</f>
        <v/>
      </c>
      <c r="AC66" s="7" t="str">
        <f>_xlfn.IFNA(VLOOKUP($T66,技能模板!$B:$BA,2*AA$1+1,FALSE),"")</f>
        <v/>
      </c>
      <c r="AD66" s="7" t="str">
        <f t="shared" ref="AD66:AD129" si="19">IF(AND(AE66&lt;&gt;"",AF66&lt;&gt;""),"|"&amp;AE66&amp;"="&amp;AF66&amp;"="&amp;AG66&amp;AH66,AH66&amp;"")</f>
        <v/>
      </c>
      <c r="AE66" s="7" t="str">
        <f>_xlfn.IFNA(IF(VLOOKUP($T66,技能模板!$B:$BA,2*AE$1,FALSE)&lt;&gt;"",VLOOKUP($T66,技能模板!$B:$BA,2*AE$1,FALSE),""),"")</f>
        <v/>
      </c>
      <c r="AG66" s="7" t="str">
        <f>_xlfn.IFNA(VLOOKUP($T66,技能模板!$B:$BA,2*AE$1+1,FALSE),"")</f>
        <v/>
      </c>
      <c r="AH66" s="7" t="str">
        <f t="shared" ref="AH66:AH129" si="20">IF(AND(AI66&lt;&gt;"",AJ66&lt;&gt;""),"|"&amp;AI66&amp;"="&amp;AJ66&amp;"="&amp;AK66&amp;AL66,AL66&amp;"")</f>
        <v/>
      </c>
      <c r="AI66" s="7" t="str">
        <f>_xlfn.IFNA(IF(VLOOKUP($T66,技能模板!$B:$BA,2*AI$1,FALSE)&lt;&gt;"",VLOOKUP($T66,技能模板!$B:$BA,2*AI$1,FALSE),""),"")</f>
        <v/>
      </c>
      <c r="AK66" s="7" t="str">
        <f>_xlfn.IFNA(VLOOKUP($T66,技能模板!$B:$BA,2*AI$1+1,FALSE),"")</f>
        <v/>
      </c>
      <c r="AL66" s="7" t="str">
        <f t="shared" ref="AL66:AL129" si="21">IF(AND(AM66&lt;&gt;"",AN66&lt;&gt;""),"|"&amp;AM66&amp;"="&amp;AN66&amp;"="&amp;AO66&amp;AP66,AP66&amp;"")</f>
        <v/>
      </c>
      <c r="AM66" s="7" t="str">
        <f>_xlfn.IFNA(IF(VLOOKUP($T66,技能模板!$B:$BA,2*AM$1,FALSE)&lt;&gt;"",VLOOKUP($T66,技能模板!$B:$BA,2*AM$1,FALSE),""),"")</f>
        <v/>
      </c>
      <c r="AO66" s="7" t="str">
        <f>_xlfn.IFNA(VLOOKUP($T66,技能模板!$B:$BA,2*AM$1+1,FALSE),"")</f>
        <v/>
      </c>
      <c r="AP66" s="7" t="str">
        <f t="shared" ref="AP66:AP129" si="22">IF(AND(AQ66&lt;&gt;"",AR66&lt;&gt;""),"|"&amp;AQ66&amp;"="&amp;AR66&amp;"="&amp;AS66&amp;AT66,AT66&amp;"")</f>
        <v/>
      </c>
      <c r="AQ66" s="7" t="str">
        <f>_xlfn.IFNA(IF(VLOOKUP($T66,技能模板!$B:$BA,2*AQ$1,FALSE)&lt;&gt;"",VLOOKUP($T66,技能模板!$B:$BA,2*AQ$1,FALSE),""),"")</f>
        <v/>
      </c>
      <c r="AS66" s="7" t="str">
        <f>_xlfn.IFNA(VLOOKUP($T66,技能模板!$B:$BA,2*AQ$1+1,FALSE),"")</f>
        <v/>
      </c>
      <c r="AT66" s="7" t="str">
        <f t="shared" ref="AT66:AT129" si="23">IF(AND(AU66&lt;&gt;"",AV66&lt;&gt;""),"|"&amp;AU66&amp;"="&amp;AV66&amp;"="&amp;AW66&amp;AX66,AX66&amp;"")</f>
        <v/>
      </c>
      <c r="AU66" s="7" t="str">
        <f>_xlfn.IFNA(IF(VLOOKUP($T66,技能模板!$B:$BA,2*AU$1,FALSE)&lt;&gt;"",VLOOKUP($T66,技能模板!$B:$BA,2*AU$1,FALSE),""),"")</f>
        <v/>
      </c>
      <c r="AW66" s="7" t="str">
        <f>_xlfn.IFNA(VLOOKUP($T66,技能模板!$B:$BA,2*AU$1+1,FALSE),"")</f>
        <v/>
      </c>
      <c r="AX66" s="7" t="str">
        <f t="shared" ref="AX66:AX129" si="24">IF(AND(AY66&lt;&gt;"",AZ66&lt;&gt;""),"|"&amp;AY66&amp;"="&amp;AZ66&amp;"="&amp;BA66&amp;BB66,BB66&amp;"")</f>
        <v/>
      </c>
      <c r="AY66" s="7" t="str">
        <f>_xlfn.IFNA(IF(VLOOKUP($T66,技能模板!$B:$BA,2*AY$1,FALSE)&lt;&gt;"",VLOOKUP($T66,技能模板!$B:$BA,2*AY$1,FALSE),""),"")</f>
        <v/>
      </c>
      <c r="BA66" s="7" t="str">
        <f>_xlfn.IFNA(VLOOKUP($T66,技能模板!$B:$BA,2*AY$1+1,FALSE),"")</f>
        <v/>
      </c>
      <c r="BB66" s="7" t="str">
        <f t="shared" ref="BB66:BB129" si="25">IF(AND(BC66&lt;&gt;"",BD66&lt;&gt;""),"|"&amp;BC66&amp;"="&amp;BD66&amp;"="&amp;BE66&amp;BF66,BF66&amp;"")</f>
        <v/>
      </c>
      <c r="BC66" s="7" t="str">
        <f>_xlfn.IFNA(IF(VLOOKUP($T66,技能模板!$B:$BA,2*BC$1,FALSE)&lt;&gt;"",VLOOKUP($T66,技能模板!$B:$BA,2*BC$1,FALSE),""),"")</f>
        <v/>
      </c>
      <c r="BE66" s="7" t="str">
        <f>_xlfn.IFNA(VLOOKUP($T66,技能模板!$B:$BA,2*BC$1+1,FALSE),"")</f>
        <v/>
      </c>
      <c r="BF66" s="7" t="str">
        <f t="shared" ref="BF66:BF129" si="26">IF(AND(BG66&lt;&gt;"",BH66&lt;&gt;""),"|"&amp;BG66&amp;"="&amp;BH66&amp;"="&amp;BI66&amp;BJ66,BJ66&amp;"")</f>
        <v/>
      </c>
      <c r="BG66" s="7" t="str">
        <f>_xlfn.IFNA(IF(VLOOKUP($T66,技能模板!$B:$BA,2*BG$1,FALSE)&lt;&gt;"",VLOOKUP($T66,技能模板!$B:$BA,2*BG$1,FALSE),""),"")</f>
        <v/>
      </c>
      <c r="BI66" s="7" t="str">
        <f>_xlfn.IFNA(VLOOKUP($T66,技能模板!$B:$BA,2*BG$1+1,FALSE),"")</f>
        <v/>
      </c>
      <c r="BJ66" s="7" t="str">
        <f t="shared" ref="BJ66:BJ129" si="27">IF(AND(BK66&lt;&gt;"",BL66&lt;&gt;""),"|"&amp;BK66&amp;"="&amp;BL66&amp;"="&amp;BM66&amp;BN66,BN66&amp;"")</f>
        <v/>
      </c>
      <c r="BK66" s="7" t="str">
        <f>_xlfn.IFNA(IF(VLOOKUP($T66,技能模板!$B:$BA,2*BK$1,FALSE)&lt;&gt;"",VLOOKUP($T66,技能模板!$B:$BA,2*BK$1,FALSE),""),"")</f>
        <v/>
      </c>
      <c r="BM66" s="7" t="str">
        <f>_xlfn.IFNA(VLOOKUP($T66,技能模板!$B:$BA,2*BK$1+1,FALSE),"")</f>
        <v/>
      </c>
      <c r="BN66" s="7" t="str">
        <f t="shared" ref="BN66:BN129" si="28">IF(AND(BO66&lt;&gt;"",BP66&lt;&gt;""),"|"&amp;BO66&amp;"="&amp;BP66&amp;"="&amp;BQ66&amp;BR66,BR66&amp;"")</f>
        <v/>
      </c>
      <c r="BO66" s="7" t="str">
        <f>_xlfn.IFNA(IF(VLOOKUP($T66,技能模板!$B:$BA,2*BO$1,FALSE)&lt;&gt;"",VLOOKUP($T66,技能模板!$B:$BA,2*BO$1,FALSE),""),"")</f>
        <v/>
      </c>
      <c r="BQ66" s="7" t="str">
        <f>_xlfn.IFNA(VLOOKUP($T66,技能模板!$B:$BA,2*BO$1+1,FALSE),"")</f>
        <v/>
      </c>
      <c r="BR66" s="7" t="str">
        <f t="shared" ref="BR66:BR129" si="29">IF(AND(BS66&lt;&gt;"",BT66&lt;&gt;""),"|"&amp;BS66&amp;"="&amp;BT66&amp;"="&amp;BU66&amp;BV66,BV66&amp;"")</f>
        <v/>
      </c>
      <c r="BS66" s="7" t="str">
        <f>_xlfn.IFNA(IF(VLOOKUP($T66,技能模板!$B:$BA,2*BS$1,FALSE)&lt;&gt;"",VLOOKUP($T66,技能模板!$B:$BA,2*BS$1,FALSE),""),"")</f>
        <v/>
      </c>
      <c r="BU66" s="7" t="str">
        <f>_xlfn.IFNA(VLOOKUP($T66,技能模板!$B:$BA,2*BS$1+1,FALSE),"")</f>
        <v/>
      </c>
      <c r="BV66" s="7" t="str">
        <f t="shared" ref="BV66:BV129" si="30">IF(AND(BW66&lt;&gt;"",BX66&lt;&gt;""),"|"&amp;BW66&amp;"="&amp;BX66&amp;"="&amp;BY66&amp;BZ66,BZ66&amp;"")</f>
        <v/>
      </c>
      <c r="BW66" s="7" t="str">
        <f>_xlfn.IFNA(IF(VLOOKUP($T66,技能模板!$B:$BA,2*BW$1,FALSE)&lt;&gt;"",VLOOKUP($T66,技能模板!$B:$BA,2*BW$1,FALSE),""),"")</f>
        <v/>
      </c>
      <c r="BY66" s="7" t="str">
        <f>_xlfn.IFNA(VLOOKUP($T66,技能模板!$B:$BA,2*BW$1+1,FALSE),"")</f>
        <v/>
      </c>
      <c r="BZ66" s="7" t="str">
        <f t="shared" ref="BZ66:BZ129" si="31">IF(AND(CA66&lt;&gt;"",CB66&lt;&gt;""),"|"&amp;CA66&amp;"="&amp;CB66&amp;"="&amp;CC66&amp;CD66,CD66&amp;"")</f>
        <v/>
      </c>
      <c r="CA66" s="7" t="str">
        <f>_xlfn.IFNA(IF(VLOOKUP($T66,技能模板!$B:$BA,2*CA$1,FALSE)&lt;&gt;"",VLOOKUP($T66,技能模板!$B:$BA,2*CA$1,FALSE),""),"")</f>
        <v/>
      </c>
      <c r="CC66" s="7" t="str">
        <f>_xlfn.IFNA(VLOOKUP($T66,技能模板!$B:$BA,2*CA$1+1,FALSE),"")</f>
        <v/>
      </c>
    </row>
    <row r="67" spans="1:81">
      <c r="A67" s="4">
        <v>38132858</v>
      </c>
      <c r="B67" s="4" t="s">
        <v>290</v>
      </c>
      <c r="C67" s="9" t="s">
        <v>291</v>
      </c>
      <c r="D67" s="4" t="str">
        <f t="shared" ref="D67:D130" si="32">B67</f>
        <v>战魂</v>
      </c>
      <c r="E67" s="4" t="s">
        <v>292</v>
      </c>
      <c r="F67" s="4">
        <v>134228538</v>
      </c>
      <c r="G67" s="4" t="s">
        <v>46</v>
      </c>
      <c r="H67" s="4">
        <v>4</v>
      </c>
      <c r="I67" s="4">
        <v>0</v>
      </c>
      <c r="K67" s="5" t="b">
        <v>0</v>
      </c>
      <c r="L67" s="5" t="b">
        <v>0</v>
      </c>
      <c r="M67" s="5" t="b">
        <v>0</v>
      </c>
      <c r="N67" s="5" t="b">
        <v>0</v>
      </c>
      <c r="O67" s="5" t="b">
        <v>1</v>
      </c>
      <c r="P67" s="4">
        <v>0</v>
      </c>
      <c r="Q67" s="4">
        <v>0</v>
      </c>
      <c r="T67" s="4">
        <f t="shared" ref="T67:T130" si="33">A67</f>
        <v>38132858</v>
      </c>
      <c r="U67" s="6" t="str">
        <f t="shared" ref="U67:U130" si="34">_xlfn.IFNA(V67,"")</f>
        <v/>
      </c>
      <c r="V67" s="7" t="str">
        <f t="shared" ref="V67:V130" si="35">IF(AND(W67&lt;&gt;"",X67&lt;&gt;""),"|"&amp;W67&amp;"="&amp;X67&amp;"="&amp;Y67&amp;Z67,Z67&amp;"")</f>
        <v/>
      </c>
      <c r="W67" s="7" t="str">
        <f>_xlfn.IFNA(IF(VLOOKUP($T67,技能模板!$B:$BA,2*W$1,FALSE)&lt;&gt;"",VLOOKUP($T67,技能模板!$B:$BA,2*W$1,FALSE),""),"")</f>
        <v/>
      </c>
      <c r="Y67" s="7" t="str">
        <f>_xlfn.IFNA(VLOOKUP($T67,技能模板!$B:$BA,2*W$1+1,FALSE),"")</f>
        <v/>
      </c>
      <c r="Z67" s="7" t="str">
        <f t="shared" si="18"/>
        <v/>
      </c>
      <c r="AA67" s="7" t="str">
        <f>_xlfn.IFNA(IF(VLOOKUP($T67,技能模板!$B:$BA,2*AA$1,FALSE)&lt;&gt;"",VLOOKUP($T67,技能模板!$B:$BA,2*AA$1,FALSE),""),"")</f>
        <v/>
      </c>
      <c r="AC67" s="7" t="str">
        <f>_xlfn.IFNA(VLOOKUP($T67,技能模板!$B:$BA,2*AA$1+1,FALSE),"")</f>
        <v/>
      </c>
      <c r="AD67" s="7" t="str">
        <f t="shared" si="19"/>
        <v/>
      </c>
      <c r="AE67" s="7" t="str">
        <f>_xlfn.IFNA(IF(VLOOKUP($T67,技能模板!$B:$BA,2*AE$1,FALSE)&lt;&gt;"",VLOOKUP($T67,技能模板!$B:$BA,2*AE$1,FALSE),""),"")</f>
        <v/>
      </c>
      <c r="AG67" s="7" t="str">
        <f>_xlfn.IFNA(VLOOKUP($T67,技能模板!$B:$BA,2*AE$1+1,FALSE),"")</f>
        <v/>
      </c>
      <c r="AH67" s="7" t="str">
        <f t="shared" si="20"/>
        <v/>
      </c>
      <c r="AI67" s="7" t="str">
        <f>_xlfn.IFNA(IF(VLOOKUP($T67,技能模板!$B:$BA,2*AI$1,FALSE)&lt;&gt;"",VLOOKUP($T67,技能模板!$B:$BA,2*AI$1,FALSE),""),"")</f>
        <v/>
      </c>
      <c r="AK67" s="7" t="str">
        <f>_xlfn.IFNA(VLOOKUP($T67,技能模板!$B:$BA,2*AI$1+1,FALSE),"")</f>
        <v/>
      </c>
      <c r="AL67" s="7" t="str">
        <f t="shared" si="21"/>
        <v/>
      </c>
      <c r="AM67" s="7" t="str">
        <f>_xlfn.IFNA(IF(VLOOKUP($T67,技能模板!$B:$BA,2*AM$1,FALSE)&lt;&gt;"",VLOOKUP($T67,技能模板!$B:$BA,2*AM$1,FALSE),""),"")</f>
        <v/>
      </c>
      <c r="AO67" s="7" t="str">
        <f>_xlfn.IFNA(VLOOKUP($T67,技能模板!$B:$BA,2*AM$1+1,FALSE),"")</f>
        <v/>
      </c>
      <c r="AP67" s="7" t="str">
        <f t="shared" si="22"/>
        <v/>
      </c>
      <c r="AQ67" s="7" t="str">
        <f>_xlfn.IFNA(IF(VLOOKUP($T67,技能模板!$B:$BA,2*AQ$1,FALSE)&lt;&gt;"",VLOOKUP($T67,技能模板!$B:$BA,2*AQ$1,FALSE),""),"")</f>
        <v/>
      </c>
      <c r="AS67" s="7" t="str">
        <f>_xlfn.IFNA(VLOOKUP($T67,技能模板!$B:$BA,2*AQ$1+1,FALSE),"")</f>
        <v/>
      </c>
      <c r="AT67" s="7" t="str">
        <f t="shared" si="23"/>
        <v/>
      </c>
      <c r="AU67" s="7" t="str">
        <f>_xlfn.IFNA(IF(VLOOKUP($T67,技能模板!$B:$BA,2*AU$1,FALSE)&lt;&gt;"",VLOOKUP($T67,技能模板!$B:$BA,2*AU$1,FALSE),""),"")</f>
        <v/>
      </c>
      <c r="AW67" s="7" t="str">
        <f>_xlfn.IFNA(VLOOKUP($T67,技能模板!$B:$BA,2*AU$1+1,FALSE),"")</f>
        <v/>
      </c>
      <c r="AX67" s="7" t="str">
        <f t="shared" si="24"/>
        <v/>
      </c>
      <c r="AY67" s="7" t="str">
        <f>_xlfn.IFNA(IF(VLOOKUP($T67,技能模板!$B:$BA,2*AY$1,FALSE)&lt;&gt;"",VLOOKUP($T67,技能模板!$B:$BA,2*AY$1,FALSE),""),"")</f>
        <v/>
      </c>
      <c r="BA67" s="7" t="str">
        <f>_xlfn.IFNA(VLOOKUP($T67,技能模板!$B:$BA,2*AY$1+1,FALSE),"")</f>
        <v/>
      </c>
      <c r="BB67" s="7" t="str">
        <f t="shared" si="25"/>
        <v/>
      </c>
      <c r="BC67" s="7" t="str">
        <f>_xlfn.IFNA(IF(VLOOKUP($T67,技能模板!$B:$BA,2*BC$1,FALSE)&lt;&gt;"",VLOOKUP($T67,技能模板!$B:$BA,2*BC$1,FALSE),""),"")</f>
        <v/>
      </c>
      <c r="BE67" s="7" t="str">
        <f>_xlfn.IFNA(VLOOKUP($T67,技能模板!$B:$BA,2*BC$1+1,FALSE),"")</f>
        <v/>
      </c>
      <c r="BF67" s="7" t="str">
        <f t="shared" si="26"/>
        <v/>
      </c>
      <c r="BG67" s="7" t="str">
        <f>_xlfn.IFNA(IF(VLOOKUP($T67,技能模板!$B:$BA,2*BG$1,FALSE)&lt;&gt;"",VLOOKUP($T67,技能模板!$B:$BA,2*BG$1,FALSE),""),"")</f>
        <v/>
      </c>
      <c r="BI67" s="7" t="str">
        <f>_xlfn.IFNA(VLOOKUP($T67,技能模板!$B:$BA,2*BG$1+1,FALSE),"")</f>
        <v/>
      </c>
      <c r="BJ67" s="7" t="str">
        <f t="shared" si="27"/>
        <v/>
      </c>
      <c r="BK67" s="7" t="str">
        <f>_xlfn.IFNA(IF(VLOOKUP($T67,技能模板!$B:$BA,2*BK$1,FALSE)&lt;&gt;"",VLOOKUP($T67,技能模板!$B:$BA,2*BK$1,FALSE),""),"")</f>
        <v/>
      </c>
      <c r="BM67" s="7" t="str">
        <f>_xlfn.IFNA(VLOOKUP($T67,技能模板!$B:$BA,2*BK$1+1,FALSE),"")</f>
        <v/>
      </c>
      <c r="BN67" s="7" t="str">
        <f t="shared" si="28"/>
        <v/>
      </c>
      <c r="BO67" s="7" t="str">
        <f>_xlfn.IFNA(IF(VLOOKUP($T67,技能模板!$B:$BA,2*BO$1,FALSE)&lt;&gt;"",VLOOKUP($T67,技能模板!$B:$BA,2*BO$1,FALSE),""),"")</f>
        <v/>
      </c>
      <c r="BQ67" s="7" t="str">
        <f>_xlfn.IFNA(VLOOKUP($T67,技能模板!$B:$BA,2*BO$1+1,FALSE),"")</f>
        <v/>
      </c>
      <c r="BR67" s="7" t="str">
        <f t="shared" si="29"/>
        <v/>
      </c>
      <c r="BS67" s="7" t="str">
        <f>_xlfn.IFNA(IF(VLOOKUP($T67,技能模板!$B:$BA,2*BS$1,FALSE)&lt;&gt;"",VLOOKUP($T67,技能模板!$B:$BA,2*BS$1,FALSE),""),"")</f>
        <v/>
      </c>
      <c r="BU67" s="7" t="str">
        <f>_xlfn.IFNA(VLOOKUP($T67,技能模板!$B:$BA,2*BS$1+1,FALSE),"")</f>
        <v/>
      </c>
      <c r="BV67" s="7" t="str">
        <f t="shared" si="30"/>
        <v/>
      </c>
      <c r="BW67" s="7" t="str">
        <f>_xlfn.IFNA(IF(VLOOKUP($T67,技能模板!$B:$BA,2*BW$1,FALSE)&lt;&gt;"",VLOOKUP($T67,技能模板!$B:$BA,2*BW$1,FALSE),""),"")</f>
        <v/>
      </c>
      <c r="BY67" s="7" t="str">
        <f>_xlfn.IFNA(VLOOKUP($T67,技能模板!$B:$BA,2*BW$1+1,FALSE),"")</f>
        <v/>
      </c>
      <c r="BZ67" s="7" t="str">
        <f t="shared" si="31"/>
        <v/>
      </c>
      <c r="CA67" s="7" t="str">
        <f>_xlfn.IFNA(IF(VLOOKUP($T67,技能模板!$B:$BA,2*CA$1,FALSE)&lt;&gt;"",VLOOKUP($T67,技能模板!$B:$BA,2*CA$1,FALSE),""),"")</f>
        <v/>
      </c>
      <c r="CC67" s="7" t="str">
        <f>_xlfn.IFNA(VLOOKUP($T67,技能模板!$B:$BA,2*CA$1+1,FALSE),"")</f>
        <v/>
      </c>
    </row>
    <row r="68" spans="1:81">
      <c r="A68" s="4">
        <v>38132859</v>
      </c>
      <c r="B68" s="4" t="s">
        <v>293</v>
      </c>
      <c r="C68" s="9" t="s">
        <v>294</v>
      </c>
      <c r="D68" s="4" t="str">
        <f t="shared" si="32"/>
        <v>不灭战意</v>
      </c>
      <c r="E68" s="4" t="s">
        <v>295</v>
      </c>
      <c r="F68" s="4">
        <v>134270677</v>
      </c>
      <c r="G68" s="4" t="s">
        <v>46</v>
      </c>
      <c r="H68" s="4">
        <v>4</v>
      </c>
      <c r="I68" s="4">
        <v>0</v>
      </c>
      <c r="K68" s="5" t="b">
        <v>0</v>
      </c>
      <c r="L68" s="5" t="b">
        <v>0</v>
      </c>
      <c r="M68" s="5" t="b">
        <v>0</v>
      </c>
      <c r="N68" s="5" t="b">
        <v>0</v>
      </c>
      <c r="O68" s="5" t="b">
        <v>1</v>
      </c>
      <c r="P68" s="4">
        <v>0</v>
      </c>
      <c r="Q68" s="4">
        <v>0</v>
      </c>
      <c r="T68" s="4">
        <f t="shared" si="33"/>
        <v>38132859</v>
      </c>
      <c r="U68" s="6" t="str">
        <f t="shared" si="34"/>
        <v/>
      </c>
      <c r="V68" s="7" t="str">
        <f t="shared" si="35"/>
        <v/>
      </c>
      <c r="W68" s="7" t="str">
        <f>_xlfn.IFNA(IF(VLOOKUP($T68,技能模板!$B:$BA,2*W$1,FALSE)&lt;&gt;"",VLOOKUP($T68,技能模板!$B:$BA,2*W$1,FALSE),""),"")</f>
        <v/>
      </c>
      <c r="Y68" s="7" t="str">
        <f>_xlfn.IFNA(VLOOKUP($T68,技能模板!$B:$BA,2*W$1+1,FALSE),"")</f>
        <v/>
      </c>
      <c r="Z68" s="7" t="str">
        <f t="shared" si="18"/>
        <v/>
      </c>
      <c r="AA68" s="7" t="str">
        <f>_xlfn.IFNA(IF(VLOOKUP($T68,技能模板!$B:$BA,2*AA$1,FALSE)&lt;&gt;"",VLOOKUP($T68,技能模板!$B:$BA,2*AA$1,FALSE),""),"")</f>
        <v/>
      </c>
      <c r="AC68" s="7" t="str">
        <f>_xlfn.IFNA(VLOOKUP($T68,技能模板!$B:$BA,2*AA$1+1,FALSE),"")</f>
        <v/>
      </c>
      <c r="AD68" s="7" t="str">
        <f t="shared" si="19"/>
        <v/>
      </c>
      <c r="AE68" s="7" t="str">
        <f>_xlfn.IFNA(IF(VLOOKUP($T68,技能模板!$B:$BA,2*AE$1,FALSE)&lt;&gt;"",VLOOKUP($T68,技能模板!$B:$BA,2*AE$1,FALSE),""),"")</f>
        <v/>
      </c>
      <c r="AG68" s="7" t="str">
        <f>_xlfn.IFNA(VLOOKUP($T68,技能模板!$B:$BA,2*AE$1+1,FALSE),"")</f>
        <v/>
      </c>
      <c r="AH68" s="7" t="str">
        <f t="shared" si="20"/>
        <v/>
      </c>
      <c r="AI68" s="7" t="str">
        <f>_xlfn.IFNA(IF(VLOOKUP($T68,技能模板!$B:$BA,2*AI$1,FALSE)&lt;&gt;"",VLOOKUP($T68,技能模板!$B:$BA,2*AI$1,FALSE),""),"")</f>
        <v/>
      </c>
      <c r="AK68" s="7" t="str">
        <f>_xlfn.IFNA(VLOOKUP($T68,技能模板!$B:$BA,2*AI$1+1,FALSE),"")</f>
        <v/>
      </c>
      <c r="AL68" s="7" t="str">
        <f t="shared" si="21"/>
        <v/>
      </c>
      <c r="AM68" s="7" t="str">
        <f>_xlfn.IFNA(IF(VLOOKUP($T68,技能模板!$B:$BA,2*AM$1,FALSE)&lt;&gt;"",VLOOKUP($T68,技能模板!$B:$BA,2*AM$1,FALSE),""),"")</f>
        <v/>
      </c>
      <c r="AO68" s="7" t="str">
        <f>_xlfn.IFNA(VLOOKUP($T68,技能模板!$B:$BA,2*AM$1+1,FALSE),"")</f>
        <v/>
      </c>
      <c r="AP68" s="7" t="str">
        <f t="shared" si="22"/>
        <v/>
      </c>
      <c r="AQ68" s="7" t="str">
        <f>_xlfn.IFNA(IF(VLOOKUP($T68,技能模板!$B:$BA,2*AQ$1,FALSE)&lt;&gt;"",VLOOKUP($T68,技能模板!$B:$BA,2*AQ$1,FALSE),""),"")</f>
        <v/>
      </c>
      <c r="AS68" s="7" t="str">
        <f>_xlfn.IFNA(VLOOKUP($T68,技能模板!$B:$BA,2*AQ$1+1,FALSE),"")</f>
        <v/>
      </c>
      <c r="AT68" s="7" t="str">
        <f t="shared" si="23"/>
        <v/>
      </c>
      <c r="AU68" s="7" t="str">
        <f>_xlfn.IFNA(IF(VLOOKUP($T68,技能模板!$B:$BA,2*AU$1,FALSE)&lt;&gt;"",VLOOKUP($T68,技能模板!$B:$BA,2*AU$1,FALSE),""),"")</f>
        <v/>
      </c>
      <c r="AW68" s="7" t="str">
        <f>_xlfn.IFNA(VLOOKUP($T68,技能模板!$B:$BA,2*AU$1+1,FALSE),"")</f>
        <v/>
      </c>
      <c r="AX68" s="7" t="str">
        <f t="shared" si="24"/>
        <v/>
      </c>
      <c r="AY68" s="7" t="str">
        <f>_xlfn.IFNA(IF(VLOOKUP($T68,技能模板!$B:$BA,2*AY$1,FALSE)&lt;&gt;"",VLOOKUP($T68,技能模板!$B:$BA,2*AY$1,FALSE),""),"")</f>
        <v/>
      </c>
      <c r="BA68" s="7" t="str">
        <f>_xlfn.IFNA(VLOOKUP($T68,技能模板!$B:$BA,2*AY$1+1,FALSE),"")</f>
        <v/>
      </c>
      <c r="BB68" s="7" t="str">
        <f t="shared" si="25"/>
        <v/>
      </c>
      <c r="BC68" s="7" t="str">
        <f>_xlfn.IFNA(IF(VLOOKUP($T68,技能模板!$B:$BA,2*BC$1,FALSE)&lt;&gt;"",VLOOKUP($T68,技能模板!$B:$BA,2*BC$1,FALSE),""),"")</f>
        <v/>
      </c>
      <c r="BE68" s="7" t="str">
        <f>_xlfn.IFNA(VLOOKUP($T68,技能模板!$B:$BA,2*BC$1+1,FALSE),"")</f>
        <v/>
      </c>
      <c r="BF68" s="7" t="str">
        <f t="shared" si="26"/>
        <v/>
      </c>
      <c r="BG68" s="7" t="str">
        <f>_xlfn.IFNA(IF(VLOOKUP($T68,技能模板!$B:$BA,2*BG$1,FALSE)&lt;&gt;"",VLOOKUP($T68,技能模板!$B:$BA,2*BG$1,FALSE),""),"")</f>
        <v/>
      </c>
      <c r="BI68" s="7" t="str">
        <f>_xlfn.IFNA(VLOOKUP($T68,技能模板!$B:$BA,2*BG$1+1,FALSE),"")</f>
        <v/>
      </c>
      <c r="BJ68" s="7" t="str">
        <f t="shared" si="27"/>
        <v/>
      </c>
      <c r="BK68" s="7" t="str">
        <f>_xlfn.IFNA(IF(VLOOKUP($T68,技能模板!$B:$BA,2*BK$1,FALSE)&lt;&gt;"",VLOOKUP($T68,技能模板!$B:$BA,2*BK$1,FALSE),""),"")</f>
        <v/>
      </c>
      <c r="BM68" s="7" t="str">
        <f>_xlfn.IFNA(VLOOKUP($T68,技能模板!$B:$BA,2*BK$1+1,FALSE),"")</f>
        <v/>
      </c>
      <c r="BN68" s="7" t="str">
        <f t="shared" si="28"/>
        <v/>
      </c>
      <c r="BO68" s="7" t="str">
        <f>_xlfn.IFNA(IF(VLOOKUP($T68,技能模板!$B:$BA,2*BO$1,FALSE)&lt;&gt;"",VLOOKUP($T68,技能模板!$B:$BA,2*BO$1,FALSE),""),"")</f>
        <v/>
      </c>
      <c r="BQ68" s="7" t="str">
        <f>_xlfn.IFNA(VLOOKUP($T68,技能模板!$B:$BA,2*BO$1+1,FALSE),"")</f>
        <v/>
      </c>
      <c r="BR68" s="7" t="str">
        <f t="shared" si="29"/>
        <v/>
      </c>
      <c r="BS68" s="7" t="str">
        <f>_xlfn.IFNA(IF(VLOOKUP($T68,技能模板!$B:$BA,2*BS$1,FALSE)&lt;&gt;"",VLOOKUP($T68,技能模板!$B:$BA,2*BS$1,FALSE),""),"")</f>
        <v/>
      </c>
      <c r="BU68" s="7" t="str">
        <f>_xlfn.IFNA(VLOOKUP($T68,技能模板!$B:$BA,2*BS$1+1,FALSE),"")</f>
        <v/>
      </c>
      <c r="BV68" s="7" t="str">
        <f t="shared" si="30"/>
        <v/>
      </c>
      <c r="BW68" s="7" t="str">
        <f>_xlfn.IFNA(IF(VLOOKUP($T68,技能模板!$B:$BA,2*BW$1,FALSE)&lt;&gt;"",VLOOKUP($T68,技能模板!$B:$BA,2*BW$1,FALSE),""),"")</f>
        <v/>
      </c>
      <c r="BY68" s="7" t="str">
        <f>_xlfn.IFNA(VLOOKUP($T68,技能模板!$B:$BA,2*BW$1+1,FALSE),"")</f>
        <v/>
      </c>
      <c r="BZ68" s="7" t="str">
        <f t="shared" si="31"/>
        <v/>
      </c>
      <c r="CA68" s="7" t="str">
        <f>_xlfn.IFNA(IF(VLOOKUP($T68,技能模板!$B:$BA,2*CA$1,FALSE)&lt;&gt;"",VLOOKUP($T68,技能模板!$B:$BA,2*CA$1,FALSE),""),"")</f>
        <v/>
      </c>
      <c r="CC68" s="7" t="str">
        <f>_xlfn.IFNA(VLOOKUP($T68,技能模板!$B:$BA,2*CA$1+1,FALSE),"")</f>
        <v/>
      </c>
    </row>
    <row r="69" spans="1:81">
      <c r="A69" s="4">
        <v>38132860</v>
      </c>
      <c r="B69" s="4" t="s">
        <v>296</v>
      </c>
      <c r="C69" s="9" t="s">
        <v>297</v>
      </c>
      <c r="D69" s="4" t="str">
        <f t="shared" si="32"/>
        <v>暴击光环</v>
      </c>
      <c r="E69" s="4" t="s">
        <v>298</v>
      </c>
      <c r="F69" s="4">
        <v>134250202</v>
      </c>
      <c r="G69" s="4" t="s">
        <v>46</v>
      </c>
      <c r="H69" s="4">
        <v>4</v>
      </c>
      <c r="I69" s="4">
        <v>0</v>
      </c>
      <c r="K69" s="5" t="b">
        <v>0</v>
      </c>
      <c r="L69" s="5" t="b">
        <v>0</v>
      </c>
      <c r="M69" s="5" t="b">
        <v>0</v>
      </c>
      <c r="N69" s="5" t="b">
        <v>0</v>
      </c>
      <c r="O69" s="5" t="b">
        <v>1</v>
      </c>
      <c r="P69" s="4">
        <v>0</v>
      </c>
      <c r="Q69" s="4">
        <v>0</v>
      </c>
      <c r="T69" s="4">
        <f t="shared" si="33"/>
        <v>38132860</v>
      </c>
      <c r="U69" s="6" t="str">
        <f t="shared" si="34"/>
        <v/>
      </c>
      <c r="V69" s="7" t="str">
        <f t="shared" si="35"/>
        <v/>
      </c>
      <c r="W69" s="7" t="str">
        <f>_xlfn.IFNA(IF(VLOOKUP($T69,技能模板!$B:$BA,2*W$1,FALSE)&lt;&gt;"",VLOOKUP($T69,技能模板!$B:$BA,2*W$1,FALSE),""),"")</f>
        <v/>
      </c>
      <c r="Y69" s="7" t="str">
        <f>_xlfn.IFNA(VLOOKUP($T69,技能模板!$B:$BA,2*W$1+1,FALSE),"")</f>
        <v/>
      </c>
      <c r="Z69" s="7" t="str">
        <f t="shared" si="18"/>
        <v/>
      </c>
      <c r="AA69" s="7" t="str">
        <f>_xlfn.IFNA(IF(VLOOKUP($T69,技能模板!$B:$BA,2*AA$1,FALSE)&lt;&gt;"",VLOOKUP($T69,技能模板!$B:$BA,2*AA$1,FALSE),""),"")</f>
        <v/>
      </c>
      <c r="AC69" s="7" t="str">
        <f>_xlfn.IFNA(VLOOKUP($T69,技能模板!$B:$BA,2*AA$1+1,FALSE),"")</f>
        <v/>
      </c>
      <c r="AD69" s="7" t="str">
        <f t="shared" si="19"/>
        <v/>
      </c>
      <c r="AE69" s="7" t="str">
        <f>_xlfn.IFNA(IF(VLOOKUP($T69,技能模板!$B:$BA,2*AE$1,FALSE)&lt;&gt;"",VLOOKUP($T69,技能模板!$B:$BA,2*AE$1,FALSE),""),"")</f>
        <v/>
      </c>
      <c r="AG69" s="7" t="str">
        <f>_xlfn.IFNA(VLOOKUP($T69,技能模板!$B:$BA,2*AE$1+1,FALSE),"")</f>
        <v/>
      </c>
      <c r="AH69" s="7" t="str">
        <f t="shared" si="20"/>
        <v/>
      </c>
      <c r="AI69" s="7" t="str">
        <f>_xlfn.IFNA(IF(VLOOKUP($T69,技能模板!$B:$BA,2*AI$1,FALSE)&lt;&gt;"",VLOOKUP($T69,技能模板!$B:$BA,2*AI$1,FALSE),""),"")</f>
        <v/>
      </c>
      <c r="AK69" s="7" t="str">
        <f>_xlfn.IFNA(VLOOKUP($T69,技能模板!$B:$BA,2*AI$1+1,FALSE),"")</f>
        <v/>
      </c>
      <c r="AL69" s="7" t="str">
        <f t="shared" si="21"/>
        <v/>
      </c>
      <c r="AM69" s="7" t="str">
        <f>_xlfn.IFNA(IF(VLOOKUP($T69,技能模板!$B:$BA,2*AM$1,FALSE)&lt;&gt;"",VLOOKUP($T69,技能模板!$B:$BA,2*AM$1,FALSE),""),"")</f>
        <v/>
      </c>
      <c r="AO69" s="7" t="str">
        <f>_xlfn.IFNA(VLOOKUP($T69,技能模板!$B:$BA,2*AM$1+1,FALSE),"")</f>
        <v/>
      </c>
      <c r="AP69" s="7" t="str">
        <f t="shared" si="22"/>
        <v/>
      </c>
      <c r="AQ69" s="7" t="str">
        <f>_xlfn.IFNA(IF(VLOOKUP($T69,技能模板!$B:$BA,2*AQ$1,FALSE)&lt;&gt;"",VLOOKUP($T69,技能模板!$B:$BA,2*AQ$1,FALSE),""),"")</f>
        <v/>
      </c>
      <c r="AS69" s="7" t="str">
        <f>_xlfn.IFNA(VLOOKUP($T69,技能模板!$B:$BA,2*AQ$1+1,FALSE),"")</f>
        <v/>
      </c>
      <c r="AT69" s="7" t="str">
        <f t="shared" si="23"/>
        <v/>
      </c>
      <c r="AU69" s="7" t="str">
        <f>_xlfn.IFNA(IF(VLOOKUP($T69,技能模板!$B:$BA,2*AU$1,FALSE)&lt;&gt;"",VLOOKUP($T69,技能模板!$B:$BA,2*AU$1,FALSE),""),"")</f>
        <v/>
      </c>
      <c r="AW69" s="7" t="str">
        <f>_xlfn.IFNA(VLOOKUP($T69,技能模板!$B:$BA,2*AU$1+1,FALSE),"")</f>
        <v/>
      </c>
      <c r="AX69" s="7" t="str">
        <f t="shared" si="24"/>
        <v/>
      </c>
      <c r="AY69" s="7" t="str">
        <f>_xlfn.IFNA(IF(VLOOKUP($T69,技能模板!$B:$BA,2*AY$1,FALSE)&lt;&gt;"",VLOOKUP($T69,技能模板!$B:$BA,2*AY$1,FALSE),""),"")</f>
        <v/>
      </c>
      <c r="BA69" s="7" t="str">
        <f>_xlfn.IFNA(VLOOKUP($T69,技能模板!$B:$BA,2*AY$1+1,FALSE),"")</f>
        <v/>
      </c>
      <c r="BB69" s="7" t="str">
        <f t="shared" si="25"/>
        <v/>
      </c>
      <c r="BC69" s="7" t="str">
        <f>_xlfn.IFNA(IF(VLOOKUP($T69,技能模板!$B:$BA,2*BC$1,FALSE)&lt;&gt;"",VLOOKUP($T69,技能模板!$B:$BA,2*BC$1,FALSE),""),"")</f>
        <v/>
      </c>
      <c r="BE69" s="7" t="str">
        <f>_xlfn.IFNA(VLOOKUP($T69,技能模板!$B:$BA,2*BC$1+1,FALSE),"")</f>
        <v/>
      </c>
      <c r="BF69" s="7" t="str">
        <f t="shared" si="26"/>
        <v/>
      </c>
      <c r="BG69" s="7" t="str">
        <f>_xlfn.IFNA(IF(VLOOKUP($T69,技能模板!$B:$BA,2*BG$1,FALSE)&lt;&gt;"",VLOOKUP($T69,技能模板!$B:$BA,2*BG$1,FALSE),""),"")</f>
        <v/>
      </c>
      <c r="BI69" s="7" t="str">
        <f>_xlfn.IFNA(VLOOKUP($T69,技能模板!$B:$BA,2*BG$1+1,FALSE),"")</f>
        <v/>
      </c>
      <c r="BJ69" s="7" t="str">
        <f t="shared" si="27"/>
        <v/>
      </c>
      <c r="BK69" s="7" t="str">
        <f>_xlfn.IFNA(IF(VLOOKUP($T69,技能模板!$B:$BA,2*BK$1,FALSE)&lt;&gt;"",VLOOKUP($T69,技能模板!$B:$BA,2*BK$1,FALSE),""),"")</f>
        <v/>
      </c>
      <c r="BM69" s="7" t="str">
        <f>_xlfn.IFNA(VLOOKUP($T69,技能模板!$B:$BA,2*BK$1+1,FALSE),"")</f>
        <v/>
      </c>
      <c r="BN69" s="7" t="str">
        <f t="shared" si="28"/>
        <v/>
      </c>
      <c r="BO69" s="7" t="str">
        <f>_xlfn.IFNA(IF(VLOOKUP($T69,技能模板!$B:$BA,2*BO$1,FALSE)&lt;&gt;"",VLOOKUP($T69,技能模板!$B:$BA,2*BO$1,FALSE),""),"")</f>
        <v/>
      </c>
      <c r="BQ69" s="7" t="str">
        <f>_xlfn.IFNA(VLOOKUP($T69,技能模板!$B:$BA,2*BO$1+1,FALSE),"")</f>
        <v/>
      </c>
      <c r="BR69" s="7" t="str">
        <f t="shared" si="29"/>
        <v/>
      </c>
      <c r="BS69" s="7" t="str">
        <f>_xlfn.IFNA(IF(VLOOKUP($T69,技能模板!$B:$BA,2*BS$1,FALSE)&lt;&gt;"",VLOOKUP($T69,技能模板!$B:$BA,2*BS$1,FALSE),""),"")</f>
        <v/>
      </c>
      <c r="BU69" s="7" t="str">
        <f>_xlfn.IFNA(VLOOKUP($T69,技能模板!$B:$BA,2*BS$1+1,FALSE),"")</f>
        <v/>
      </c>
      <c r="BV69" s="7" t="str">
        <f t="shared" si="30"/>
        <v/>
      </c>
      <c r="BW69" s="7" t="str">
        <f>_xlfn.IFNA(IF(VLOOKUP($T69,技能模板!$B:$BA,2*BW$1,FALSE)&lt;&gt;"",VLOOKUP($T69,技能模板!$B:$BA,2*BW$1,FALSE),""),"")</f>
        <v/>
      </c>
      <c r="BY69" s="7" t="str">
        <f>_xlfn.IFNA(VLOOKUP($T69,技能模板!$B:$BA,2*BW$1+1,FALSE),"")</f>
        <v/>
      </c>
      <c r="BZ69" s="7" t="str">
        <f t="shared" si="31"/>
        <v/>
      </c>
      <c r="CA69" s="7" t="str">
        <f>_xlfn.IFNA(IF(VLOOKUP($T69,技能模板!$B:$BA,2*CA$1,FALSE)&lt;&gt;"",VLOOKUP($T69,技能模板!$B:$BA,2*CA$1,FALSE),""),"")</f>
        <v/>
      </c>
      <c r="CC69" s="7" t="str">
        <f>_xlfn.IFNA(VLOOKUP($T69,技能模板!$B:$BA,2*CA$1+1,FALSE),"")</f>
        <v/>
      </c>
    </row>
    <row r="70" spans="1:81">
      <c r="A70" s="4">
        <v>38132861</v>
      </c>
      <c r="B70" s="4" t="s">
        <v>299</v>
      </c>
      <c r="C70" s="9" t="s">
        <v>300</v>
      </c>
      <c r="D70" s="4" t="str">
        <f t="shared" si="32"/>
        <v>耐力光环</v>
      </c>
      <c r="E70" s="4" t="s">
        <v>301</v>
      </c>
      <c r="F70" s="4">
        <v>134247292</v>
      </c>
      <c r="G70" s="4" t="s">
        <v>46</v>
      </c>
      <c r="H70" s="4">
        <v>4</v>
      </c>
      <c r="I70" s="4">
        <v>0</v>
      </c>
      <c r="K70" s="5" t="b">
        <v>0</v>
      </c>
      <c r="L70" s="5" t="b">
        <v>0</v>
      </c>
      <c r="M70" s="5" t="b">
        <v>0</v>
      </c>
      <c r="N70" s="5" t="b">
        <v>0</v>
      </c>
      <c r="O70" s="5" t="b">
        <v>1</v>
      </c>
      <c r="P70" s="4">
        <v>0</v>
      </c>
      <c r="Q70" s="4">
        <v>0</v>
      </c>
      <c r="T70" s="4">
        <f t="shared" si="33"/>
        <v>38132861</v>
      </c>
      <c r="U70" s="6" t="str">
        <f t="shared" si="34"/>
        <v/>
      </c>
      <c r="V70" s="7" t="str">
        <f t="shared" si="35"/>
        <v/>
      </c>
      <c r="W70" s="7" t="str">
        <f>_xlfn.IFNA(IF(VLOOKUP($T70,技能模板!$B:$BA,2*W$1,FALSE)&lt;&gt;"",VLOOKUP($T70,技能模板!$B:$BA,2*W$1,FALSE),""),"")</f>
        <v/>
      </c>
      <c r="Y70" s="7" t="str">
        <f>_xlfn.IFNA(VLOOKUP($T70,技能模板!$B:$BA,2*W$1+1,FALSE),"")</f>
        <v/>
      </c>
      <c r="Z70" s="7" t="str">
        <f t="shared" si="18"/>
        <v/>
      </c>
      <c r="AA70" s="7" t="str">
        <f>_xlfn.IFNA(IF(VLOOKUP($T70,技能模板!$B:$BA,2*AA$1,FALSE)&lt;&gt;"",VLOOKUP($T70,技能模板!$B:$BA,2*AA$1,FALSE),""),"")</f>
        <v/>
      </c>
      <c r="AC70" s="7" t="str">
        <f>_xlfn.IFNA(VLOOKUP($T70,技能模板!$B:$BA,2*AA$1+1,FALSE),"")</f>
        <v/>
      </c>
      <c r="AD70" s="7" t="str">
        <f t="shared" si="19"/>
        <v/>
      </c>
      <c r="AE70" s="7" t="str">
        <f>_xlfn.IFNA(IF(VLOOKUP($T70,技能模板!$B:$BA,2*AE$1,FALSE)&lt;&gt;"",VLOOKUP($T70,技能模板!$B:$BA,2*AE$1,FALSE),""),"")</f>
        <v/>
      </c>
      <c r="AG70" s="7" t="str">
        <f>_xlfn.IFNA(VLOOKUP($T70,技能模板!$B:$BA,2*AE$1+1,FALSE),"")</f>
        <v/>
      </c>
      <c r="AH70" s="7" t="str">
        <f t="shared" si="20"/>
        <v/>
      </c>
      <c r="AI70" s="7" t="str">
        <f>_xlfn.IFNA(IF(VLOOKUP($T70,技能模板!$B:$BA,2*AI$1,FALSE)&lt;&gt;"",VLOOKUP($T70,技能模板!$B:$BA,2*AI$1,FALSE),""),"")</f>
        <v/>
      </c>
      <c r="AK70" s="7" t="str">
        <f>_xlfn.IFNA(VLOOKUP($T70,技能模板!$B:$BA,2*AI$1+1,FALSE),"")</f>
        <v/>
      </c>
      <c r="AL70" s="7" t="str">
        <f t="shared" si="21"/>
        <v/>
      </c>
      <c r="AM70" s="7" t="str">
        <f>_xlfn.IFNA(IF(VLOOKUP($T70,技能模板!$B:$BA,2*AM$1,FALSE)&lt;&gt;"",VLOOKUP($T70,技能模板!$B:$BA,2*AM$1,FALSE),""),"")</f>
        <v/>
      </c>
      <c r="AO70" s="7" t="str">
        <f>_xlfn.IFNA(VLOOKUP($T70,技能模板!$B:$BA,2*AM$1+1,FALSE),"")</f>
        <v/>
      </c>
      <c r="AP70" s="7" t="str">
        <f t="shared" si="22"/>
        <v/>
      </c>
      <c r="AQ70" s="7" t="str">
        <f>_xlfn.IFNA(IF(VLOOKUP($T70,技能模板!$B:$BA,2*AQ$1,FALSE)&lt;&gt;"",VLOOKUP($T70,技能模板!$B:$BA,2*AQ$1,FALSE),""),"")</f>
        <v/>
      </c>
      <c r="AS70" s="7" t="str">
        <f>_xlfn.IFNA(VLOOKUP($T70,技能模板!$B:$BA,2*AQ$1+1,FALSE),"")</f>
        <v/>
      </c>
      <c r="AT70" s="7" t="str">
        <f t="shared" si="23"/>
        <v/>
      </c>
      <c r="AU70" s="7" t="str">
        <f>_xlfn.IFNA(IF(VLOOKUP($T70,技能模板!$B:$BA,2*AU$1,FALSE)&lt;&gt;"",VLOOKUP($T70,技能模板!$B:$BA,2*AU$1,FALSE),""),"")</f>
        <v/>
      </c>
      <c r="AW70" s="7" t="str">
        <f>_xlfn.IFNA(VLOOKUP($T70,技能模板!$B:$BA,2*AU$1+1,FALSE),"")</f>
        <v/>
      </c>
      <c r="AX70" s="7" t="str">
        <f t="shared" si="24"/>
        <v/>
      </c>
      <c r="AY70" s="7" t="str">
        <f>_xlfn.IFNA(IF(VLOOKUP($T70,技能模板!$B:$BA,2*AY$1,FALSE)&lt;&gt;"",VLOOKUP($T70,技能模板!$B:$BA,2*AY$1,FALSE),""),"")</f>
        <v/>
      </c>
      <c r="BA70" s="7" t="str">
        <f>_xlfn.IFNA(VLOOKUP($T70,技能模板!$B:$BA,2*AY$1+1,FALSE),"")</f>
        <v/>
      </c>
      <c r="BB70" s="7" t="str">
        <f t="shared" si="25"/>
        <v/>
      </c>
      <c r="BC70" s="7" t="str">
        <f>_xlfn.IFNA(IF(VLOOKUP($T70,技能模板!$B:$BA,2*BC$1,FALSE)&lt;&gt;"",VLOOKUP($T70,技能模板!$B:$BA,2*BC$1,FALSE),""),"")</f>
        <v/>
      </c>
      <c r="BE70" s="7" t="str">
        <f>_xlfn.IFNA(VLOOKUP($T70,技能模板!$B:$BA,2*BC$1+1,FALSE),"")</f>
        <v/>
      </c>
      <c r="BF70" s="7" t="str">
        <f t="shared" si="26"/>
        <v/>
      </c>
      <c r="BG70" s="7" t="str">
        <f>_xlfn.IFNA(IF(VLOOKUP($T70,技能模板!$B:$BA,2*BG$1,FALSE)&lt;&gt;"",VLOOKUP($T70,技能模板!$B:$BA,2*BG$1,FALSE),""),"")</f>
        <v/>
      </c>
      <c r="BI70" s="7" t="str">
        <f>_xlfn.IFNA(VLOOKUP($T70,技能模板!$B:$BA,2*BG$1+1,FALSE),"")</f>
        <v/>
      </c>
      <c r="BJ70" s="7" t="str">
        <f t="shared" si="27"/>
        <v/>
      </c>
      <c r="BK70" s="7" t="str">
        <f>_xlfn.IFNA(IF(VLOOKUP($T70,技能模板!$B:$BA,2*BK$1,FALSE)&lt;&gt;"",VLOOKUP($T70,技能模板!$B:$BA,2*BK$1,FALSE),""),"")</f>
        <v/>
      </c>
      <c r="BM70" s="7" t="str">
        <f>_xlfn.IFNA(VLOOKUP($T70,技能模板!$B:$BA,2*BK$1+1,FALSE),"")</f>
        <v/>
      </c>
      <c r="BN70" s="7" t="str">
        <f t="shared" si="28"/>
        <v/>
      </c>
      <c r="BO70" s="7" t="str">
        <f>_xlfn.IFNA(IF(VLOOKUP($T70,技能模板!$B:$BA,2*BO$1,FALSE)&lt;&gt;"",VLOOKUP($T70,技能模板!$B:$BA,2*BO$1,FALSE),""),"")</f>
        <v/>
      </c>
      <c r="BQ70" s="7" t="str">
        <f>_xlfn.IFNA(VLOOKUP($T70,技能模板!$B:$BA,2*BO$1+1,FALSE),"")</f>
        <v/>
      </c>
      <c r="BR70" s="7" t="str">
        <f t="shared" si="29"/>
        <v/>
      </c>
      <c r="BS70" s="7" t="str">
        <f>_xlfn.IFNA(IF(VLOOKUP($T70,技能模板!$B:$BA,2*BS$1,FALSE)&lt;&gt;"",VLOOKUP($T70,技能模板!$B:$BA,2*BS$1,FALSE),""),"")</f>
        <v/>
      </c>
      <c r="BU70" s="7" t="str">
        <f>_xlfn.IFNA(VLOOKUP($T70,技能模板!$B:$BA,2*BS$1+1,FALSE),"")</f>
        <v/>
      </c>
      <c r="BV70" s="7" t="str">
        <f t="shared" si="30"/>
        <v/>
      </c>
      <c r="BW70" s="7" t="str">
        <f>_xlfn.IFNA(IF(VLOOKUP($T70,技能模板!$B:$BA,2*BW$1,FALSE)&lt;&gt;"",VLOOKUP($T70,技能模板!$B:$BA,2*BW$1,FALSE),""),"")</f>
        <v/>
      </c>
      <c r="BY70" s="7" t="str">
        <f>_xlfn.IFNA(VLOOKUP($T70,技能模板!$B:$BA,2*BW$1+1,FALSE),"")</f>
        <v/>
      </c>
      <c r="BZ70" s="7" t="str">
        <f t="shared" si="31"/>
        <v/>
      </c>
      <c r="CA70" s="7" t="str">
        <f>_xlfn.IFNA(IF(VLOOKUP($T70,技能模板!$B:$BA,2*CA$1,FALSE)&lt;&gt;"",VLOOKUP($T70,技能模板!$B:$BA,2*CA$1,FALSE),""),"")</f>
        <v/>
      </c>
      <c r="CC70" s="7" t="str">
        <f>_xlfn.IFNA(VLOOKUP($T70,技能模板!$B:$BA,2*CA$1+1,FALSE),"")</f>
        <v/>
      </c>
    </row>
    <row r="71" spans="1:81">
      <c r="A71" s="4">
        <v>38132914</v>
      </c>
      <c r="B71" s="4" t="s">
        <v>302</v>
      </c>
      <c r="C71" s="9" t="s">
        <v>303</v>
      </c>
      <c r="D71" s="4" t="str">
        <f t="shared" si="32"/>
        <v>战神</v>
      </c>
      <c r="E71" s="4" t="s">
        <v>304</v>
      </c>
      <c r="F71" s="4">
        <v>134234092</v>
      </c>
      <c r="G71" s="4" t="s">
        <v>46</v>
      </c>
      <c r="H71" s="4">
        <v>4</v>
      </c>
      <c r="I71" s="4">
        <v>0</v>
      </c>
      <c r="K71" s="5" t="b">
        <v>0</v>
      </c>
      <c r="L71" s="5" t="b">
        <v>0</v>
      </c>
      <c r="M71" s="5" t="b">
        <v>0</v>
      </c>
      <c r="N71" s="5" t="b">
        <v>0</v>
      </c>
      <c r="O71" s="5" t="b">
        <v>1</v>
      </c>
      <c r="P71" s="4">
        <v>0</v>
      </c>
      <c r="Q71" s="4">
        <v>0</v>
      </c>
      <c r="T71" s="4">
        <f t="shared" si="33"/>
        <v>38132914</v>
      </c>
      <c r="U71" s="6" t="str">
        <f t="shared" si="34"/>
        <v/>
      </c>
      <c r="V71" s="7" t="str">
        <f t="shared" si="35"/>
        <v/>
      </c>
      <c r="W71" s="7" t="str">
        <f>_xlfn.IFNA(IF(VLOOKUP($T71,技能模板!$B:$BA,2*W$1,FALSE)&lt;&gt;"",VLOOKUP($T71,技能模板!$B:$BA,2*W$1,FALSE),""),"")</f>
        <v/>
      </c>
      <c r="Y71" s="7" t="str">
        <f>_xlfn.IFNA(VLOOKUP($T71,技能模板!$B:$BA,2*W$1+1,FALSE),"")</f>
        <v/>
      </c>
      <c r="Z71" s="7" t="str">
        <f t="shared" si="18"/>
        <v/>
      </c>
      <c r="AA71" s="7" t="str">
        <f>_xlfn.IFNA(IF(VLOOKUP($T71,技能模板!$B:$BA,2*AA$1,FALSE)&lt;&gt;"",VLOOKUP($T71,技能模板!$B:$BA,2*AA$1,FALSE),""),"")</f>
        <v/>
      </c>
      <c r="AC71" s="7" t="str">
        <f>_xlfn.IFNA(VLOOKUP($T71,技能模板!$B:$BA,2*AA$1+1,FALSE),"")</f>
        <v/>
      </c>
      <c r="AD71" s="7" t="str">
        <f t="shared" si="19"/>
        <v/>
      </c>
      <c r="AE71" s="7" t="str">
        <f>_xlfn.IFNA(IF(VLOOKUP($T71,技能模板!$B:$BA,2*AE$1,FALSE)&lt;&gt;"",VLOOKUP($T71,技能模板!$B:$BA,2*AE$1,FALSE),""),"")</f>
        <v/>
      </c>
      <c r="AG71" s="7" t="str">
        <f>_xlfn.IFNA(VLOOKUP($T71,技能模板!$B:$BA,2*AE$1+1,FALSE),"")</f>
        <v/>
      </c>
      <c r="AH71" s="7" t="str">
        <f t="shared" si="20"/>
        <v/>
      </c>
      <c r="AI71" s="7" t="str">
        <f>_xlfn.IFNA(IF(VLOOKUP($T71,技能模板!$B:$BA,2*AI$1,FALSE)&lt;&gt;"",VLOOKUP($T71,技能模板!$B:$BA,2*AI$1,FALSE),""),"")</f>
        <v/>
      </c>
      <c r="AK71" s="7" t="str">
        <f>_xlfn.IFNA(VLOOKUP($T71,技能模板!$B:$BA,2*AI$1+1,FALSE),"")</f>
        <v/>
      </c>
      <c r="AL71" s="7" t="str">
        <f t="shared" si="21"/>
        <v/>
      </c>
      <c r="AM71" s="7" t="str">
        <f>_xlfn.IFNA(IF(VLOOKUP($T71,技能模板!$B:$BA,2*AM$1,FALSE)&lt;&gt;"",VLOOKUP($T71,技能模板!$B:$BA,2*AM$1,FALSE),""),"")</f>
        <v/>
      </c>
      <c r="AO71" s="7" t="str">
        <f>_xlfn.IFNA(VLOOKUP($T71,技能模板!$B:$BA,2*AM$1+1,FALSE),"")</f>
        <v/>
      </c>
      <c r="AP71" s="7" t="str">
        <f t="shared" si="22"/>
        <v/>
      </c>
      <c r="AQ71" s="7" t="str">
        <f>_xlfn.IFNA(IF(VLOOKUP($T71,技能模板!$B:$BA,2*AQ$1,FALSE)&lt;&gt;"",VLOOKUP($T71,技能模板!$B:$BA,2*AQ$1,FALSE),""),"")</f>
        <v/>
      </c>
      <c r="AS71" s="7" t="str">
        <f>_xlfn.IFNA(VLOOKUP($T71,技能模板!$B:$BA,2*AQ$1+1,FALSE),"")</f>
        <v/>
      </c>
      <c r="AT71" s="7" t="str">
        <f t="shared" si="23"/>
        <v/>
      </c>
      <c r="AU71" s="7" t="str">
        <f>_xlfn.IFNA(IF(VLOOKUP($T71,技能模板!$B:$BA,2*AU$1,FALSE)&lt;&gt;"",VLOOKUP($T71,技能模板!$B:$BA,2*AU$1,FALSE),""),"")</f>
        <v/>
      </c>
      <c r="AW71" s="7" t="str">
        <f>_xlfn.IFNA(VLOOKUP($T71,技能模板!$B:$BA,2*AU$1+1,FALSE),"")</f>
        <v/>
      </c>
      <c r="AX71" s="7" t="str">
        <f t="shared" si="24"/>
        <v/>
      </c>
      <c r="AY71" s="7" t="str">
        <f>_xlfn.IFNA(IF(VLOOKUP($T71,技能模板!$B:$BA,2*AY$1,FALSE)&lt;&gt;"",VLOOKUP($T71,技能模板!$B:$BA,2*AY$1,FALSE),""),"")</f>
        <v/>
      </c>
      <c r="BA71" s="7" t="str">
        <f>_xlfn.IFNA(VLOOKUP($T71,技能模板!$B:$BA,2*AY$1+1,FALSE),"")</f>
        <v/>
      </c>
      <c r="BB71" s="7" t="str">
        <f t="shared" si="25"/>
        <v/>
      </c>
      <c r="BC71" s="7" t="str">
        <f>_xlfn.IFNA(IF(VLOOKUP($T71,技能模板!$B:$BA,2*BC$1,FALSE)&lt;&gt;"",VLOOKUP($T71,技能模板!$B:$BA,2*BC$1,FALSE),""),"")</f>
        <v/>
      </c>
      <c r="BE71" s="7" t="str">
        <f>_xlfn.IFNA(VLOOKUP($T71,技能模板!$B:$BA,2*BC$1+1,FALSE),"")</f>
        <v/>
      </c>
      <c r="BF71" s="7" t="str">
        <f t="shared" si="26"/>
        <v/>
      </c>
      <c r="BG71" s="7" t="str">
        <f>_xlfn.IFNA(IF(VLOOKUP($T71,技能模板!$B:$BA,2*BG$1,FALSE)&lt;&gt;"",VLOOKUP($T71,技能模板!$B:$BA,2*BG$1,FALSE),""),"")</f>
        <v/>
      </c>
      <c r="BI71" s="7" t="str">
        <f>_xlfn.IFNA(VLOOKUP($T71,技能模板!$B:$BA,2*BG$1+1,FALSE),"")</f>
        <v/>
      </c>
      <c r="BJ71" s="7" t="str">
        <f t="shared" si="27"/>
        <v/>
      </c>
      <c r="BK71" s="7" t="str">
        <f>_xlfn.IFNA(IF(VLOOKUP($T71,技能模板!$B:$BA,2*BK$1,FALSE)&lt;&gt;"",VLOOKUP($T71,技能模板!$B:$BA,2*BK$1,FALSE),""),"")</f>
        <v/>
      </c>
      <c r="BM71" s="7" t="str">
        <f>_xlfn.IFNA(VLOOKUP($T71,技能模板!$B:$BA,2*BK$1+1,FALSE),"")</f>
        <v/>
      </c>
      <c r="BN71" s="7" t="str">
        <f t="shared" si="28"/>
        <v/>
      </c>
      <c r="BO71" s="7" t="str">
        <f>_xlfn.IFNA(IF(VLOOKUP($T71,技能模板!$B:$BA,2*BO$1,FALSE)&lt;&gt;"",VLOOKUP($T71,技能模板!$B:$BA,2*BO$1,FALSE),""),"")</f>
        <v/>
      </c>
      <c r="BQ71" s="7" t="str">
        <f>_xlfn.IFNA(VLOOKUP($T71,技能模板!$B:$BA,2*BO$1+1,FALSE),"")</f>
        <v/>
      </c>
      <c r="BR71" s="7" t="str">
        <f t="shared" si="29"/>
        <v/>
      </c>
      <c r="BS71" s="7" t="str">
        <f>_xlfn.IFNA(IF(VLOOKUP($T71,技能模板!$B:$BA,2*BS$1,FALSE)&lt;&gt;"",VLOOKUP($T71,技能模板!$B:$BA,2*BS$1,FALSE),""),"")</f>
        <v/>
      </c>
      <c r="BU71" s="7" t="str">
        <f>_xlfn.IFNA(VLOOKUP($T71,技能模板!$B:$BA,2*BS$1+1,FALSE),"")</f>
        <v/>
      </c>
      <c r="BV71" s="7" t="str">
        <f t="shared" si="30"/>
        <v/>
      </c>
      <c r="BW71" s="7" t="str">
        <f>_xlfn.IFNA(IF(VLOOKUP($T71,技能模板!$B:$BA,2*BW$1,FALSE)&lt;&gt;"",VLOOKUP($T71,技能模板!$B:$BA,2*BW$1,FALSE),""),"")</f>
        <v/>
      </c>
      <c r="BY71" s="7" t="str">
        <f>_xlfn.IFNA(VLOOKUP($T71,技能模板!$B:$BA,2*BW$1+1,FALSE),"")</f>
        <v/>
      </c>
      <c r="BZ71" s="7" t="str">
        <f t="shared" si="31"/>
        <v/>
      </c>
      <c r="CA71" s="7" t="str">
        <f>_xlfn.IFNA(IF(VLOOKUP($T71,技能模板!$B:$BA,2*CA$1,FALSE)&lt;&gt;"",VLOOKUP($T71,技能模板!$B:$BA,2*CA$1,FALSE),""),"")</f>
        <v/>
      </c>
      <c r="CC71" s="7" t="str">
        <f>_xlfn.IFNA(VLOOKUP($T71,技能模板!$B:$BA,2*CA$1+1,FALSE),"")</f>
        <v/>
      </c>
    </row>
    <row r="72" spans="1:81">
      <c r="A72" s="4">
        <v>38132915</v>
      </c>
      <c r="B72" s="4" t="s">
        <v>305</v>
      </c>
      <c r="C72" s="9" t="s">
        <v>306</v>
      </c>
      <c r="D72" s="4" t="str">
        <f t="shared" si="32"/>
        <v>天兆</v>
      </c>
      <c r="E72" s="4" t="s">
        <v>307</v>
      </c>
      <c r="F72" s="4">
        <v>134269570</v>
      </c>
      <c r="G72" s="4" t="s">
        <v>46</v>
      </c>
      <c r="H72" s="4">
        <v>4</v>
      </c>
      <c r="I72" s="4">
        <v>0</v>
      </c>
      <c r="K72" s="5" t="b">
        <v>0</v>
      </c>
      <c r="L72" s="5" t="b">
        <v>0</v>
      </c>
      <c r="M72" s="5" t="b">
        <v>0</v>
      </c>
      <c r="N72" s="5" t="b">
        <v>0</v>
      </c>
      <c r="O72" s="5" t="b">
        <v>1</v>
      </c>
      <c r="P72" s="4">
        <v>0</v>
      </c>
      <c r="Q72" s="4">
        <v>0</v>
      </c>
      <c r="T72" s="4">
        <f t="shared" si="33"/>
        <v>38132915</v>
      </c>
      <c r="U72" s="6" t="str">
        <f t="shared" si="34"/>
        <v/>
      </c>
      <c r="V72" s="7" t="str">
        <f t="shared" si="35"/>
        <v/>
      </c>
      <c r="W72" s="7" t="str">
        <f>_xlfn.IFNA(IF(VLOOKUP($T72,技能模板!$B:$BA,2*W$1,FALSE)&lt;&gt;"",VLOOKUP($T72,技能模板!$B:$BA,2*W$1,FALSE),""),"")</f>
        <v/>
      </c>
      <c r="Y72" s="7" t="str">
        <f>_xlfn.IFNA(VLOOKUP($T72,技能模板!$B:$BA,2*W$1+1,FALSE),"")</f>
        <v/>
      </c>
      <c r="Z72" s="7" t="str">
        <f t="shared" si="18"/>
        <v/>
      </c>
      <c r="AA72" s="7" t="str">
        <f>_xlfn.IFNA(IF(VLOOKUP($T72,技能模板!$B:$BA,2*AA$1,FALSE)&lt;&gt;"",VLOOKUP($T72,技能模板!$B:$BA,2*AA$1,FALSE),""),"")</f>
        <v/>
      </c>
      <c r="AC72" s="7" t="str">
        <f>_xlfn.IFNA(VLOOKUP($T72,技能模板!$B:$BA,2*AA$1+1,FALSE),"")</f>
        <v/>
      </c>
      <c r="AD72" s="7" t="str">
        <f t="shared" si="19"/>
        <v/>
      </c>
      <c r="AE72" s="7" t="str">
        <f>_xlfn.IFNA(IF(VLOOKUP($T72,技能模板!$B:$BA,2*AE$1,FALSE)&lt;&gt;"",VLOOKUP($T72,技能模板!$B:$BA,2*AE$1,FALSE),""),"")</f>
        <v/>
      </c>
      <c r="AG72" s="7" t="str">
        <f>_xlfn.IFNA(VLOOKUP($T72,技能模板!$B:$BA,2*AE$1+1,FALSE),"")</f>
        <v/>
      </c>
      <c r="AH72" s="7" t="str">
        <f t="shared" si="20"/>
        <v/>
      </c>
      <c r="AI72" s="7" t="str">
        <f>_xlfn.IFNA(IF(VLOOKUP($T72,技能模板!$B:$BA,2*AI$1,FALSE)&lt;&gt;"",VLOOKUP($T72,技能模板!$B:$BA,2*AI$1,FALSE),""),"")</f>
        <v/>
      </c>
      <c r="AK72" s="7" t="str">
        <f>_xlfn.IFNA(VLOOKUP($T72,技能模板!$B:$BA,2*AI$1+1,FALSE),"")</f>
        <v/>
      </c>
      <c r="AL72" s="7" t="str">
        <f t="shared" si="21"/>
        <v/>
      </c>
      <c r="AM72" s="7" t="str">
        <f>_xlfn.IFNA(IF(VLOOKUP($T72,技能模板!$B:$BA,2*AM$1,FALSE)&lt;&gt;"",VLOOKUP($T72,技能模板!$B:$BA,2*AM$1,FALSE),""),"")</f>
        <v/>
      </c>
      <c r="AO72" s="7" t="str">
        <f>_xlfn.IFNA(VLOOKUP($T72,技能模板!$B:$BA,2*AM$1+1,FALSE),"")</f>
        <v/>
      </c>
      <c r="AP72" s="7" t="str">
        <f t="shared" si="22"/>
        <v/>
      </c>
      <c r="AQ72" s="7" t="str">
        <f>_xlfn.IFNA(IF(VLOOKUP($T72,技能模板!$B:$BA,2*AQ$1,FALSE)&lt;&gt;"",VLOOKUP($T72,技能模板!$B:$BA,2*AQ$1,FALSE),""),"")</f>
        <v/>
      </c>
      <c r="AS72" s="7" t="str">
        <f>_xlfn.IFNA(VLOOKUP($T72,技能模板!$B:$BA,2*AQ$1+1,FALSE),"")</f>
        <v/>
      </c>
      <c r="AT72" s="7" t="str">
        <f t="shared" si="23"/>
        <v/>
      </c>
      <c r="AU72" s="7" t="str">
        <f>_xlfn.IFNA(IF(VLOOKUP($T72,技能模板!$B:$BA,2*AU$1,FALSE)&lt;&gt;"",VLOOKUP($T72,技能模板!$B:$BA,2*AU$1,FALSE),""),"")</f>
        <v/>
      </c>
      <c r="AW72" s="7" t="str">
        <f>_xlfn.IFNA(VLOOKUP($T72,技能模板!$B:$BA,2*AU$1+1,FALSE),"")</f>
        <v/>
      </c>
      <c r="AX72" s="7" t="str">
        <f t="shared" si="24"/>
        <v/>
      </c>
      <c r="AY72" s="7" t="str">
        <f>_xlfn.IFNA(IF(VLOOKUP($T72,技能模板!$B:$BA,2*AY$1,FALSE)&lt;&gt;"",VLOOKUP($T72,技能模板!$B:$BA,2*AY$1,FALSE),""),"")</f>
        <v/>
      </c>
      <c r="BA72" s="7" t="str">
        <f>_xlfn.IFNA(VLOOKUP($T72,技能模板!$B:$BA,2*AY$1+1,FALSE),"")</f>
        <v/>
      </c>
      <c r="BB72" s="7" t="str">
        <f t="shared" si="25"/>
        <v/>
      </c>
      <c r="BC72" s="7" t="str">
        <f>_xlfn.IFNA(IF(VLOOKUP($T72,技能模板!$B:$BA,2*BC$1,FALSE)&lt;&gt;"",VLOOKUP($T72,技能模板!$B:$BA,2*BC$1,FALSE),""),"")</f>
        <v/>
      </c>
      <c r="BE72" s="7" t="str">
        <f>_xlfn.IFNA(VLOOKUP($T72,技能模板!$B:$BA,2*BC$1+1,FALSE),"")</f>
        <v/>
      </c>
      <c r="BF72" s="7" t="str">
        <f t="shared" si="26"/>
        <v/>
      </c>
      <c r="BG72" s="7" t="str">
        <f>_xlfn.IFNA(IF(VLOOKUP($T72,技能模板!$B:$BA,2*BG$1,FALSE)&lt;&gt;"",VLOOKUP($T72,技能模板!$B:$BA,2*BG$1,FALSE),""),"")</f>
        <v/>
      </c>
      <c r="BI72" s="7" t="str">
        <f>_xlfn.IFNA(VLOOKUP($T72,技能模板!$B:$BA,2*BG$1+1,FALSE),"")</f>
        <v/>
      </c>
      <c r="BJ72" s="7" t="str">
        <f t="shared" si="27"/>
        <v/>
      </c>
      <c r="BK72" s="7" t="str">
        <f>_xlfn.IFNA(IF(VLOOKUP($T72,技能模板!$B:$BA,2*BK$1,FALSE)&lt;&gt;"",VLOOKUP($T72,技能模板!$B:$BA,2*BK$1,FALSE),""),"")</f>
        <v/>
      </c>
      <c r="BM72" s="7" t="str">
        <f>_xlfn.IFNA(VLOOKUP($T72,技能模板!$B:$BA,2*BK$1+1,FALSE),"")</f>
        <v/>
      </c>
      <c r="BN72" s="7" t="str">
        <f t="shared" si="28"/>
        <v/>
      </c>
      <c r="BO72" s="7" t="str">
        <f>_xlfn.IFNA(IF(VLOOKUP($T72,技能模板!$B:$BA,2*BO$1,FALSE)&lt;&gt;"",VLOOKUP($T72,技能模板!$B:$BA,2*BO$1,FALSE),""),"")</f>
        <v/>
      </c>
      <c r="BQ72" s="7" t="str">
        <f>_xlfn.IFNA(VLOOKUP($T72,技能模板!$B:$BA,2*BO$1+1,FALSE),"")</f>
        <v/>
      </c>
      <c r="BR72" s="7" t="str">
        <f t="shared" si="29"/>
        <v/>
      </c>
      <c r="BS72" s="7" t="str">
        <f>_xlfn.IFNA(IF(VLOOKUP($T72,技能模板!$B:$BA,2*BS$1,FALSE)&lt;&gt;"",VLOOKUP($T72,技能模板!$B:$BA,2*BS$1,FALSE),""),"")</f>
        <v/>
      </c>
      <c r="BU72" s="7" t="str">
        <f>_xlfn.IFNA(VLOOKUP($T72,技能模板!$B:$BA,2*BS$1+1,FALSE),"")</f>
        <v/>
      </c>
      <c r="BV72" s="7" t="str">
        <f t="shared" si="30"/>
        <v/>
      </c>
      <c r="BW72" s="7" t="str">
        <f>_xlfn.IFNA(IF(VLOOKUP($T72,技能模板!$B:$BA,2*BW$1,FALSE)&lt;&gt;"",VLOOKUP($T72,技能模板!$B:$BA,2*BW$1,FALSE),""),"")</f>
        <v/>
      </c>
      <c r="BY72" s="7" t="str">
        <f>_xlfn.IFNA(VLOOKUP($T72,技能模板!$B:$BA,2*BW$1+1,FALSE),"")</f>
        <v/>
      </c>
      <c r="BZ72" s="7" t="str">
        <f t="shared" si="31"/>
        <v/>
      </c>
      <c r="CA72" s="7" t="str">
        <f>_xlfn.IFNA(IF(VLOOKUP($T72,技能模板!$B:$BA,2*CA$1,FALSE)&lt;&gt;"",VLOOKUP($T72,技能模板!$B:$BA,2*CA$1,FALSE),""),"")</f>
        <v/>
      </c>
      <c r="CC72" s="7" t="str">
        <f>_xlfn.IFNA(VLOOKUP($T72,技能模板!$B:$BA,2*CA$1+1,FALSE),"")</f>
        <v/>
      </c>
    </row>
    <row r="73" spans="1:81">
      <c r="A73" s="4">
        <v>38132916</v>
      </c>
      <c r="B73" s="4" t="s">
        <v>308</v>
      </c>
      <c r="C73" s="9" t="s">
        <v>309</v>
      </c>
      <c r="D73" s="4" t="str">
        <f t="shared" si="32"/>
        <v>地煞</v>
      </c>
      <c r="E73" s="4" t="s">
        <v>310</v>
      </c>
      <c r="F73" s="4">
        <v>134227440</v>
      </c>
      <c r="G73" s="4" t="s">
        <v>46</v>
      </c>
      <c r="H73" s="4">
        <v>4</v>
      </c>
      <c r="I73" s="4">
        <v>0</v>
      </c>
      <c r="K73" s="5" t="b">
        <v>0</v>
      </c>
      <c r="L73" s="5" t="b">
        <v>0</v>
      </c>
      <c r="M73" s="5" t="b">
        <v>0</v>
      </c>
      <c r="N73" s="5" t="b">
        <v>0</v>
      </c>
      <c r="O73" s="5" t="b">
        <v>1</v>
      </c>
      <c r="P73" s="4">
        <v>0</v>
      </c>
      <c r="Q73" s="4">
        <v>0</v>
      </c>
      <c r="T73" s="4">
        <f t="shared" si="33"/>
        <v>38132916</v>
      </c>
      <c r="U73" s="6" t="str">
        <f t="shared" si="34"/>
        <v/>
      </c>
      <c r="V73" s="7" t="str">
        <f t="shared" si="35"/>
        <v/>
      </c>
      <c r="W73" s="7" t="str">
        <f>_xlfn.IFNA(IF(VLOOKUP($T73,技能模板!$B:$BA,2*W$1,FALSE)&lt;&gt;"",VLOOKUP($T73,技能模板!$B:$BA,2*W$1,FALSE),""),"")</f>
        <v/>
      </c>
      <c r="Y73" s="7" t="str">
        <f>_xlfn.IFNA(VLOOKUP($T73,技能模板!$B:$BA,2*W$1+1,FALSE),"")</f>
        <v/>
      </c>
      <c r="Z73" s="7" t="str">
        <f t="shared" si="18"/>
        <v/>
      </c>
      <c r="AA73" s="7" t="str">
        <f>_xlfn.IFNA(IF(VLOOKUP($T73,技能模板!$B:$BA,2*AA$1,FALSE)&lt;&gt;"",VLOOKUP($T73,技能模板!$B:$BA,2*AA$1,FALSE),""),"")</f>
        <v/>
      </c>
      <c r="AC73" s="7" t="str">
        <f>_xlfn.IFNA(VLOOKUP($T73,技能模板!$B:$BA,2*AA$1+1,FALSE),"")</f>
        <v/>
      </c>
      <c r="AD73" s="7" t="str">
        <f t="shared" si="19"/>
        <v/>
      </c>
      <c r="AE73" s="7" t="str">
        <f>_xlfn.IFNA(IF(VLOOKUP($T73,技能模板!$B:$BA,2*AE$1,FALSE)&lt;&gt;"",VLOOKUP($T73,技能模板!$B:$BA,2*AE$1,FALSE),""),"")</f>
        <v/>
      </c>
      <c r="AG73" s="7" t="str">
        <f>_xlfn.IFNA(VLOOKUP($T73,技能模板!$B:$BA,2*AE$1+1,FALSE),"")</f>
        <v/>
      </c>
      <c r="AH73" s="7" t="str">
        <f t="shared" si="20"/>
        <v/>
      </c>
      <c r="AI73" s="7" t="str">
        <f>_xlfn.IFNA(IF(VLOOKUP($T73,技能模板!$B:$BA,2*AI$1,FALSE)&lt;&gt;"",VLOOKUP($T73,技能模板!$B:$BA,2*AI$1,FALSE),""),"")</f>
        <v/>
      </c>
      <c r="AK73" s="7" t="str">
        <f>_xlfn.IFNA(VLOOKUP($T73,技能模板!$B:$BA,2*AI$1+1,FALSE),"")</f>
        <v/>
      </c>
      <c r="AL73" s="7" t="str">
        <f t="shared" si="21"/>
        <v/>
      </c>
      <c r="AM73" s="7" t="str">
        <f>_xlfn.IFNA(IF(VLOOKUP($T73,技能模板!$B:$BA,2*AM$1,FALSE)&lt;&gt;"",VLOOKUP($T73,技能模板!$B:$BA,2*AM$1,FALSE),""),"")</f>
        <v/>
      </c>
      <c r="AO73" s="7" t="str">
        <f>_xlfn.IFNA(VLOOKUP($T73,技能模板!$B:$BA,2*AM$1+1,FALSE),"")</f>
        <v/>
      </c>
      <c r="AP73" s="7" t="str">
        <f t="shared" si="22"/>
        <v/>
      </c>
      <c r="AQ73" s="7" t="str">
        <f>_xlfn.IFNA(IF(VLOOKUP($T73,技能模板!$B:$BA,2*AQ$1,FALSE)&lt;&gt;"",VLOOKUP($T73,技能模板!$B:$BA,2*AQ$1,FALSE),""),"")</f>
        <v/>
      </c>
      <c r="AS73" s="7" t="str">
        <f>_xlfn.IFNA(VLOOKUP($T73,技能模板!$B:$BA,2*AQ$1+1,FALSE),"")</f>
        <v/>
      </c>
      <c r="AT73" s="7" t="str">
        <f t="shared" si="23"/>
        <v/>
      </c>
      <c r="AU73" s="7" t="str">
        <f>_xlfn.IFNA(IF(VLOOKUP($T73,技能模板!$B:$BA,2*AU$1,FALSE)&lt;&gt;"",VLOOKUP($T73,技能模板!$B:$BA,2*AU$1,FALSE),""),"")</f>
        <v/>
      </c>
      <c r="AW73" s="7" t="str">
        <f>_xlfn.IFNA(VLOOKUP($T73,技能模板!$B:$BA,2*AU$1+1,FALSE),"")</f>
        <v/>
      </c>
      <c r="AX73" s="7" t="str">
        <f t="shared" si="24"/>
        <v/>
      </c>
      <c r="AY73" s="7" t="str">
        <f>_xlfn.IFNA(IF(VLOOKUP($T73,技能模板!$B:$BA,2*AY$1,FALSE)&lt;&gt;"",VLOOKUP($T73,技能模板!$B:$BA,2*AY$1,FALSE),""),"")</f>
        <v/>
      </c>
      <c r="BA73" s="7" t="str">
        <f>_xlfn.IFNA(VLOOKUP($T73,技能模板!$B:$BA,2*AY$1+1,FALSE),"")</f>
        <v/>
      </c>
      <c r="BB73" s="7" t="str">
        <f t="shared" si="25"/>
        <v/>
      </c>
      <c r="BC73" s="7" t="str">
        <f>_xlfn.IFNA(IF(VLOOKUP($T73,技能模板!$B:$BA,2*BC$1,FALSE)&lt;&gt;"",VLOOKUP($T73,技能模板!$B:$BA,2*BC$1,FALSE),""),"")</f>
        <v/>
      </c>
      <c r="BE73" s="7" t="str">
        <f>_xlfn.IFNA(VLOOKUP($T73,技能模板!$B:$BA,2*BC$1+1,FALSE),"")</f>
        <v/>
      </c>
      <c r="BF73" s="7" t="str">
        <f t="shared" si="26"/>
        <v/>
      </c>
      <c r="BG73" s="7" t="str">
        <f>_xlfn.IFNA(IF(VLOOKUP($T73,技能模板!$B:$BA,2*BG$1,FALSE)&lt;&gt;"",VLOOKUP($T73,技能模板!$B:$BA,2*BG$1,FALSE),""),"")</f>
        <v/>
      </c>
      <c r="BI73" s="7" t="str">
        <f>_xlfn.IFNA(VLOOKUP($T73,技能模板!$B:$BA,2*BG$1+1,FALSE),"")</f>
        <v/>
      </c>
      <c r="BJ73" s="7" t="str">
        <f t="shared" si="27"/>
        <v/>
      </c>
      <c r="BK73" s="7" t="str">
        <f>_xlfn.IFNA(IF(VLOOKUP($T73,技能模板!$B:$BA,2*BK$1,FALSE)&lt;&gt;"",VLOOKUP($T73,技能模板!$B:$BA,2*BK$1,FALSE),""),"")</f>
        <v/>
      </c>
      <c r="BM73" s="7" t="str">
        <f>_xlfn.IFNA(VLOOKUP($T73,技能模板!$B:$BA,2*BK$1+1,FALSE),"")</f>
        <v/>
      </c>
      <c r="BN73" s="7" t="str">
        <f t="shared" si="28"/>
        <v/>
      </c>
      <c r="BO73" s="7" t="str">
        <f>_xlfn.IFNA(IF(VLOOKUP($T73,技能模板!$B:$BA,2*BO$1,FALSE)&lt;&gt;"",VLOOKUP($T73,技能模板!$B:$BA,2*BO$1,FALSE),""),"")</f>
        <v/>
      </c>
      <c r="BQ73" s="7" t="str">
        <f>_xlfn.IFNA(VLOOKUP($T73,技能模板!$B:$BA,2*BO$1+1,FALSE),"")</f>
        <v/>
      </c>
      <c r="BR73" s="7" t="str">
        <f t="shared" si="29"/>
        <v/>
      </c>
      <c r="BS73" s="7" t="str">
        <f>_xlfn.IFNA(IF(VLOOKUP($T73,技能模板!$B:$BA,2*BS$1,FALSE)&lt;&gt;"",VLOOKUP($T73,技能模板!$B:$BA,2*BS$1,FALSE),""),"")</f>
        <v/>
      </c>
      <c r="BU73" s="7" t="str">
        <f>_xlfn.IFNA(VLOOKUP($T73,技能模板!$B:$BA,2*BS$1+1,FALSE),"")</f>
        <v/>
      </c>
      <c r="BV73" s="7" t="str">
        <f t="shared" si="30"/>
        <v/>
      </c>
      <c r="BW73" s="7" t="str">
        <f>_xlfn.IFNA(IF(VLOOKUP($T73,技能模板!$B:$BA,2*BW$1,FALSE)&lt;&gt;"",VLOOKUP($T73,技能模板!$B:$BA,2*BW$1,FALSE),""),"")</f>
        <v/>
      </c>
      <c r="BY73" s="7" t="str">
        <f>_xlfn.IFNA(VLOOKUP($T73,技能模板!$B:$BA,2*BW$1+1,FALSE),"")</f>
        <v/>
      </c>
      <c r="BZ73" s="7" t="str">
        <f t="shared" si="31"/>
        <v/>
      </c>
      <c r="CA73" s="7" t="str">
        <f>_xlfn.IFNA(IF(VLOOKUP($T73,技能模板!$B:$BA,2*CA$1,FALSE)&lt;&gt;"",VLOOKUP($T73,技能模板!$B:$BA,2*CA$1,FALSE),""),"")</f>
        <v/>
      </c>
      <c r="CC73" s="7" t="str">
        <f>_xlfn.IFNA(VLOOKUP($T73,技能模板!$B:$BA,2*CA$1+1,FALSE),"")</f>
        <v/>
      </c>
    </row>
    <row r="74" spans="1:81">
      <c r="A74" s="4">
        <v>38132917</v>
      </c>
      <c r="B74" s="4" t="s">
        <v>311</v>
      </c>
      <c r="C74" s="9" t="s">
        <v>312</v>
      </c>
      <c r="D74" s="4" t="str">
        <f t="shared" si="32"/>
        <v>斗志昂扬</v>
      </c>
      <c r="E74" s="4" t="s">
        <v>313</v>
      </c>
      <c r="F74" s="4">
        <v>134235925</v>
      </c>
      <c r="G74" s="4" t="s">
        <v>46</v>
      </c>
      <c r="H74" s="4">
        <v>4</v>
      </c>
      <c r="I74" s="4">
        <v>0</v>
      </c>
      <c r="K74" s="5" t="b">
        <v>0</v>
      </c>
      <c r="L74" s="5" t="b">
        <v>0</v>
      </c>
      <c r="M74" s="5" t="b">
        <v>0</v>
      </c>
      <c r="N74" s="5" t="b">
        <v>0</v>
      </c>
      <c r="O74" s="5" t="b">
        <v>1</v>
      </c>
      <c r="P74" s="4">
        <v>0</v>
      </c>
      <c r="Q74" s="4">
        <v>0</v>
      </c>
      <c r="T74" s="4">
        <f t="shared" si="33"/>
        <v>38132917</v>
      </c>
      <c r="U74" s="6" t="str">
        <f t="shared" si="34"/>
        <v/>
      </c>
      <c r="V74" s="7" t="str">
        <f t="shared" si="35"/>
        <v/>
      </c>
      <c r="W74" s="7" t="str">
        <f>_xlfn.IFNA(IF(VLOOKUP($T74,技能模板!$B:$BA,2*W$1,FALSE)&lt;&gt;"",VLOOKUP($T74,技能模板!$B:$BA,2*W$1,FALSE),""),"")</f>
        <v/>
      </c>
      <c r="Y74" s="7" t="str">
        <f>_xlfn.IFNA(VLOOKUP($T74,技能模板!$B:$BA,2*W$1+1,FALSE),"")</f>
        <v/>
      </c>
      <c r="Z74" s="7" t="str">
        <f t="shared" si="18"/>
        <v/>
      </c>
      <c r="AA74" s="7" t="str">
        <f>_xlfn.IFNA(IF(VLOOKUP($T74,技能模板!$B:$BA,2*AA$1,FALSE)&lt;&gt;"",VLOOKUP($T74,技能模板!$B:$BA,2*AA$1,FALSE),""),"")</f>
        <v/>
      </c>
      <c r="AC74" s="7" t="str">
        <f>_xlfn.IFNA(VLOOKUP($T74,技能模板!$B:$BA,2*AA$1+1,FALSE),"")</f>
        <v/>
      </c>
      <c r="AD74" s="7" t="str">
        <f t="shared" si="19"/>
        <v/>
      </c>
      <c r="AE74" s="7" t="str">
        <f>_xlfn.IFNA(IF(VLOOKUP($T74,技能模板!$B:$BA,2*AE$1,FALSE)&lt;&gt;"",VLOOKUP($T74,技能模板!$B:$BA,2*AE$1,FALSE),""),"")</f>
        <v/>
      </c>
      <c r="AG74" s="7" t="str">
        <f>_xlfn.IFNA(VLOOKUP($T74,技能模板!$B:$BA,2*AE$1+1,FALSE),"")</f>
        <v/>
      </c>
      <c r="AH74" s="7" t="str">
        <f t="shared" si="20"/>
        <v/>
      </c>
      <c r="AI74" s="7" t="str">
        <f>_xlfn.IFNA(IF(VLOOKUP($T74,技能模板!$B:$BA,2*AI$1,FALSE)&lt;&gt;"",VLOOKUP($T74,技能模板!$B:$BA,2*AI$1,FALSE),""),"")</f>
        <v/>
      </c>
      <c r="AK74" s="7" t="str">
        <f>_xlfn.IFNA(VLOOKUP($T74,技能模板!$B:$BA,2*AI$1+1,FALSE),"")</f>
        <v/>
      </c>
      <c r="AL74" s="7" t="str">
        <f t="shared" si="21"/>
        <v/>
      </c>
      <c r="AM74" s="7" t="str">
        <f>_xlfn.IFNA(IF(VLOOKUP($T74,技能模板!$B:$BA,2*AM$1,FALSE)&lt;&gt;"",VLOOKUP($T74,技能模板!$B:$BA,2*AM$1,FALSE),""),"")</f>
        <v/>
      </c>
      <c r="AO74" s="7" t="str">
        <f>_xlfn.IFNA(VLOOKUP($T74,技能模板!$B:$BA,2*AM$1+1,FALSE),"")</f>
        <v/>
      </c>
      <c r="AP74" s="7" t="str">
        <f t="shared" si="22"/>
        <v/>
      </c>
      <c r="AQ74" s="7" t="str">
        <f>_xlfn.IFNA(IF(VLOOKUP($T74,技能模板!$B:$BA,2*AQ$1,FALSE)&lt;&gt;"",VLOOKUP($T74,技能模板!$B:$BA,2*AQ$1,FALSE),""),"")</f>
        <v/>
      </c>
      <c r="AS74" s="7" t="str">
        <f>_xlfn.IFNA(VLOOKUP($T74,技能模板!$B:$BA,2*AQ$1+1,FALSE),"")</f>
        <v/>
      </c>
      <c r="AT74" s="7" t="str">
        <f t="shared" si="23"/>
        <v/>
      </c>
      <c r="AU74" s="7" t="str">
        <f>_xlfn.IFNA(IF(VLOOKUP($T74,技能模板!$B:$BA,2*AU$1,FALSE)&lt;&gt;"",VLOOKUP($T74,技能模板!$B:$BA,2*AU$1,FALSE),""),"")</f>
        <v/>
      </c>
      <c r="AW74" s="7" t="str">
        <f>_xlfn.IFNA(VLOOKUP($T74,技能模板!$B:$BA,2*AU$1+1,FALSE),"")</f>
        <v/>
      </c>
      <c r="AX74" s="7" t="str">
        <f t="shared" si="24"/>
        <v/>
      </c>
      <c r="AY74" s="7" t="str">
        <f>_xlfn.IFNA(IF(VLOOKUP($T74,技能模板!$B:$BA,2*AY$1,FALSE)&lt;&gt;"",VLOOKUP($T74,技能模板!$B:$BA,2*AY$1,FALSE),""),"")</f>
        <v/>
      </c>
      <c r="BA74" s="7" t="str">
        <f>_xlfn.IFNA(VLOOKUP($T74,技能模板!$B:$BA,2*AY$1+1,FALSE),"")</f>
        <v/>
      </c>
      <c r="BB74" s="7" t="str">
        <f t="shared" si="25"/>
        <v/>
      </c>
      <c r="BC74" s="7" t="str">
        <f>_xlfn.IFNA(IF(VLOOKUP($T74,技能模板!$B:$BA,2*BC$1,FALSE)&lt;&gt;"",VLOOKUP($T74,技能模板!$B:$BA,2*BC$1,FALSE),""),"")</f>
        <v/>
      </c>
      <c r="BE74" s="7" t="str">
        <f>_xlfn.IFNA(VLOOKUP($T74,技能模板!$B:$BA,2*BC$1+1,FALSE),"")</f>
        <v/>
      </c>
      <c r="BF74" s="7" t="str">
        <f t="shared" si="26"/>
        <v/>
      </c>
      <c r="BG74" s="7" t="str">
        <f>_xlfn.IFNA(IF(VLOOKUP($T74,技能模板!$B:$BA,2*BG$1,FALSE)&lt;&gt;"",VLOOKUP($T74,技能模板!$B:$BA,2*BG$1,FALSE),""),"")</f>
        <v/>
      </c>
      <c r="BI74" s="7" t="str">
        <f>_xlfn.IFNA(VLOOKUP($T74,技能模板!$B:$BA,2*BG$1+1,FALSE),"")</f>
        <v/>
      </c>
      <c r="BJ74" s="7" t="str">
        <f t="shared" si="27"/>
        <v/>
      </c>
      <c r="BK74" s="7" t="str">
        <f>_xlfn.IFNA(IF(VLOOKUP($T74,技能模板!$B:$BA,2*BK$1,FALSE)&lt;&gt;"",VLOOKUP($T74,技能模板!$B:$BA,2*BK$1,FALSE),""),"")</f>
        <v/>
      </c>
      <c r="BM74" s="7" t="str">
        <f>_xlfn.IFNA(VLOOKUP($T74,技能模板!$B:$BA,2*BK$1+1,FALSE),"")</f>
        <v/>
      </c>
      <c r="BN74" s="7" t="str">
        <f t="shared" si="28"/>
        <v/>
      </c>
      <c r="BO74" s="7" t="str">
        <f>_xlfn.IFNA(IF(VLOOKUP($T74,技能模板!$B:$BA,2*BO$1,FALSE)&lt;&gt;"",VLOOKUP($T74,技能模板!$B:$BA,2*BO$1,FALSE),""),"")</f>
        <v/>
      </c>
      <c r="BQ74" s="7" t="str">
        <f>_xlfn.IFNA(VLOOKUP($T74,技能模板!$B:$BA,2*BO$1+1,FALSE),"")</f>
        <v/>
      </c>
      <c r="BR74" s="7" t="str">
        <f t="shared" si="29"/>
        <v/>
      </c>
      <c r="BS74" s="7" t="str">
        <f>_xlfn.IFNA(IF(VLOOKUP($T74,技能模板!$B:$BA,2*BS$1,FALSE)&lt;&gt;"",VLOOKUP($T74,技能模板!$B:$BA,2*BS$1,FALSE),""),"")</f>
        <v/>
      </c>
      <c r="BU74" s="7" t="str">
        <f>_xlfn.IFNA(VLOOKUP($T74,技能模板!$B:$BA,2*BS$1+1,FALSE),"")</f>
        <v/>
      </c>
      <c r="BV74" s="7" t="str">
        <f t="shared" si="30"/>
        <v/>
      </c>
      <c r="BW74" s="7" t="str">
        <f>_xlfn.IFNA(IF(VLOOKUP($T74,技能模板!$B:$BA,2*BW$1,FALSE)&lt;&gt;"",VLOOKUP($T74,技能模板!$B:$BA,2*BW$1,FALSE),""),"")</f>
        <v/>
      </c>
      <c r="BY74" s="7" t="str">
        <f>_xlfn.IFNA(VLOOKUP($T74,技能模板!$B:$BA,2*BW$1+1,FALSE),"")</f>
        <v/>
      </c>
      <c r="BZ74" s="7" t="str">
        <f t="shared" si="31"/>
        <v/>
      </c>
      <c r="CA74" s="7" t="str">
        <f>_xlfn.IFNA(IF(VLOOKUP($T74,技能模板!$B:$BA,2*CA$1,FALSE)&lt;&gt;"",VLOOKUP($T74,技能模板!$B:$BA,2*CA$1,FALSE),""),"")</f>
        <v/>
      </c>
      <c r="CC74" s="7" t="str">
        <f>_xlfn.IFNA(VLOOKUP($T74,技能模板!$B:$BA,2*CA$1+1,FALSE),"")</f>
        <v/>
      </c>
    </row>
    <row r="75" spans="1:81">
      <c r="A75" s="4">
        <v>38132918</v>
      </c>
      <c r="B75" s="4" t="s">
        <v>314</v>
      </c>
      <c r="C75" s="9" t="s">
        <v>315</v>
      </c>
      <c r="D75" s="4" t="str">
        <f t="shared" si="32"/>
        <v>悲痛欲绝</v>
      </c>
      <c r="E75" s="4" t="s">
        <v>316</v>
      </c>
      <c r="F75" s="4">
        <v>134268166</v>
      </c>
      <c r="G75" s="4" t="s">
        <v>46</v>
      </c>
      <c r="H75" s="4">
        <v>4</v>
      </c>
      <c r="I75" s="4">
        <v>0</v>
      </c>
      <c r="K75" s="5" t="b">
        <v>0</v>
      </c>
      <c r="L75" s="5" t="b">
        <v>0</v>
      </c>
      <c r="M75" s="5" t="b">
        <v>0</v>
      </c>
      <c r="N75" s="5" t="b">
        <v>0</v>
      </c>
      <c r="O75" s="5" t="b">
        <v>1</v>
      </c>
      <c r="P75" s="4">
        <v>0</v>
      </c>
      <c r="Q75" s="4">
        <v>0</v>
      </c>
      <c r="T75" s="4">
        <f t="shared" si="33"/>
        <v>38132918</v>
      </c>
      <c r="U75" s="6" t="str">
        <f t="shared" si="34"/>
        <v/>
      </c>
      <c r="V75" s="7" t="str">
        <f t="shared" si="35"/>
        <v/>
      </c>
      <c r="W75" s="7" t="str">
        <f>_xlfn.IFNA(IF(VLOOKUP($T75,技能模板!$B:$BA,2*W$1,FALSE)&lt;&gt;"",VLOOKUP($T75,技能模板!$B:$BA,2*W$1,FALSE),""),"")</f>
        <v/>
      </c>
      <c r="Y75" s="7" t="str">
        <f>_xlfn.IFNA(VLOOKUP($T75,技能模板!$B:$BA,2*W$1+1,FALSE),"")</f>
        <v/>
      </c>
      <c r="Z75" s="7" t="str">
        <f t="shared" si="18"/>
        <v/>
      </c>
      <c r="AA75" s="7" t="str">
        <f>_xlfn.IFNA(IF(VLOOKUP($T75,技能模板!$B:$BA,2*AA$1,FALSE)&lt;&gt;"",VLOOKUP($T75,技能模板!$B:$BA,2*AA$1,FALSE),""),"")</f>
        <v/>
      </c>
      <c r="AC75" s="7" t="str">
        <f>_xlfn.IFNA(VLOOKUP($T75,技能模板!$B:$BA,2*AA$1+1,FALSE),"")</f>
        <v/>
      </c>
      <c r="AD75" s="7" t="str">
        <f t="shared" si="19"/>
        <v/>
      </c>
      <c r="AE75" s="7" t="str">
        <f>_xlfn.IFNA(IF(VLOOKUP($T75,技能模板!$B:$BA,2*AE$1,FALSE)&lt;&gt;"",VLOOKUP($T75,技能模板!$B:$BA,2*AE$1,FALSE),""),"")</f>
        <v/>
      </c>
      <c r="AG75" s="7" t="str">
        <f>_xlfn.IFNA(VLOOKUP($T75,技能模板!$B:$BA,2*AE$1+1,FALSE),"")</f>
        <v/>
      </c>
      <c r="AH75" s="7" t="str">
        <f t="shared" si="20"/>
        <v/>
      </c>
      <c r="AI75" s="7" t="str">
        <f>_xlfn.IFNA(IF(VLOOKUP($T75,技能模板!$B:$BA,2*AI$1,FALSE)&lt;&gt;"",VLOOKUP($T75,技能模板!$B:$BA,2*AI$1,FALSE),""),"")</f>
        <v/>
      </c>
      <c r="AK75" s="7" t="str">
        <f>_xlfn.IFNA(VLOOKUP($T75,技能模板!$B:$BA,2*AI$1+1,FALSE),"")</f>
        <v/>
      </c>
      <c r="AL75" s="7" t="str">
        <f t="shared" si="21"/>
        <v/>
      </c>
      <c r="AM75" s="7" t="str">
        <f>_xlfn.IFNA(IF(VLOOKUP($T75,技能模板!$B:$BA,2*AM$1,FALSE)&lt;&gt;"",VLOOKUP($T75,技能模板!$B:$BA,2*AM$1,FALSE),""),"")</f>
        <v/>
      </c>
      <c r="AO75" s="7" t="str">
        <f>_xlfn.IFNA(VLOOKUP($T75,技能模板!$B:$BA,2*AM$1+1,FALSE),"")</f>
        <v/>
      </c>
      <c r="AP75" s="7" t="str">
        <f t="shared" si="22"/>
        <v/>
      </c>
      <c r="AQ75" s="7" t="str">
        <f>_xlfn.IFNA(IF(VLOOKUP($T75,技能模板!$B:$BA,2*AQ$1,FALSE)&lt;&gt;"",VLOOKUP($T75,技能模板!$B:$BA,2*AQ$1,FALSE),""),"")</f>
        <v/>
      </c>
      <c r="AS75" s="7" t="str">
        <f>_xlfn.IFNA(VLOOKUP($T75,技能模板!$B:$BA,2*AQ$1+1,FALSE),"")</f>
        <v/>
      </c>
      <c r="AT75" s="7" t="str">
        <f t="shared" si="23"/>
        <v/>
      </c>
      <c r="AU75" s="7" t="str">
        <f>_xlfn.IFNA(IF(VLOOKUP($T75,技能模板!$B:$BA,2*AU$1,FALSE)&lt;&gt;"",VLOOKUP($T75,技能模板!$B:$BA,2*AU$1,FALSE),""),"")</f>
        <v/>
      </c>
      <c r="AW75" s="7" t="str">
        <f>_xlfn.IFNA(VLOOKUP($T75,技能模板!$B:$BA,2*AU$1+1,FALSE),"")</f>
        <v/>
      </c>
      <c r="AX75" s="7" t="str">
        <f t="shared" si="24"/>
        <v/>
      </c>
      <c r="AY75" s="7" t="str">
        <f>_xlfn.IFNA(IF(VLOOKUP($T75,技能模板!$B:$BA,2*AY$1,FALSE)&lt;&gt;"",VLOOKUP($T75,技能模板!$B:$BA,2*AY$1,FALSE),""),"")</f>
        <v/>
      </c>
      <c r="BA75" s="7" t="str">
        <f>_xlfn.IFNA(VLOOKUP($T75,技能模板!$B:$BA,2*AY$1+1,FALSE),"")</f>
        <v/>
      </c>
      <c r="BB75" s="7" t="str">
        <f t="shared" si="25"/>
        <v/>
      </c>
      <c r="BC75" s="7" t="str">
        <f>_xlfn.IFNA(IF(VLOOKUP($T75,技能模板!$B:$BA,2*BC$1,FALSE)&lt;&gt;"",VLOOKUP($T75,技能模板!$B:$BA,2*BC$1,FALSE),""),"")</f>
        <v/>
      </c>
      <c r="BE75" s="7" t="str">
        <f>_xlfn.IFNA(VLOOKUP($T75,技能模板!$B:$BA,2*BC$1+1,FALSE),"")</f>
        <v/>
      </c>
      <c r="BF75" s="7" t="str">
        <f t="shared" si="26"/>
        <v/>
      </c>
      <c r="BG75" s="7" t="str">
        <f>_xlfn.IFNA(IF(VLOOKUP($T75,技能模板!$B:$BA,2*BG$1,FALSE)&lt;&gt;"",VLOOKUP($T75,技能模板!$B:$BA,2*BG$1,FALSE),""),"")</f>
        <v/>
      </c>
      <c r="BI75" s="7" t="str">
        <f>_xlfn.IFNA(VLOOKUP($T75,技能模板!$B:$BA,2*BG$1+1,FALSE),"")</f>
        <v/>
      </c>
      <c r="BJ75" s="7" t="str">
        <f t="shared" si="27"/>
        <v/>
      </c>
      <c r="BK75" s="7" t="str">
        <f>_xlfn.IFNA(IF(VLOOKUP($T75,技能模板!$B:$BA,2*BK$1,FALSE)&lt;&gt;"",VLOOKUP($T75,技能模板!$B:$BA,2*BK$1,FALSE),""),"")</f>
        <v/>
      </c>
      <c r="BM75" s="7" t="str">
        <f>_xlfn.IFNA(VLOOKUP($T75,技能模板!$B:$BA,2*BK$1+1,FALSE),"")</f>
        <v/>
      </c>
      <c r="BN75" s="7" t="str">
        <f t="shared" si="28"/>
        <v/>
      </c>
      <c r="BO75" s="7" t="str">
        <f>_xlfn.IFNA(IF(VLOOKUP($T75,技能模板!$B:$BA,2*BO$1,FALSE)&lt;&gt;"",VLOOKUP($T75,技能模板!$B:$BA,2*BO$1,FALSE),""),"")</f>
        <v/>
      </c>
      <c r="BQ75" s="7" t="str">
        <f>_xlfn.IFNA(VLOOKUP($T75,技能模板!$B:$BA,2*BO$1+1,FALSE),"")</f>
        <v/>
      </c>
      <c r="BR75" s="7" t="str">
        <f t="shared" si="29"/>
        <v/>
      </c>
      <c r="BS75" s="7" t="str">
        <f>_xlfn.IFNA(IF(VLOOKUP($T75,技能模板!$B:$BA,2*BS$1,FALSE)&lt;&gt;"",VLOOKUP($T75,技能模板!$B:$BA,2*BS$1,FALSE),""),"")</f>
        <v/>
      </c>
      <c r="BU75" s="7" t="str">
        <f>_xlfn.IFNA(VLOOKUP($T75,技能模板!$B:$BA,2*BS$1+1,FALSE),"")</f>
        <v/>
      </c>
      <c r="BV75" s="7" t="str">
        <f t="shared" si="30"/>
        <v/>
      </c>
      <c r="BW75" s="7" t="str">
        <f>_xlfn.IFNA(IF(VLOOKUP($T75,技能模板!$B:$BA,2*BW$1,FALSE)&lt;&gt;"",VLOOKUP($T75,技能模板!$B:$BA,2*BW$1,FALSE),""),"")</f>
        <v/>
      </c>
      <c r="BY75" s="7" t="str">
        <f>_xlfn.IFNA(VLOOKUP($T75,技能模板!$B:$BA,2*BW$1+1,FALSE),"")</f>
        <v/>
      </c>
      <c r="BZ75" s="7" t="str">
        <f t="shared" si="31"/>
        <v/>
      </c>
      <c r="CA75" s="7" t="str">
        <f>_xlfn.IFNA(IF(VLOOKUP($T75,技能模板!$B:$BA,2*CA$1,FALSE)&lt;&gt;"",VLOOKUP($T75,技能模板!$B:$BA,2*CA$1,FALSE),""),"")</f>
        <v/>
      </c>
      <c r="CC75" s="7" t="str">
        <f>_xlfn.IFNA(VLOOKUP($T75,技能模板!$B:$BA,2*CA$1+1,FALSE),"")</f>
        <v/>
      </c>
    </row>
    <row r="76" spans="1:81">
      <c r="A76" s="4">
        <v>38132919</v>
      </c>
      <c r="B76" s="4" t="s">
        <v>317</v>
      </c>
      <c r="C76" s="9" t="s">
        <v>318</v>
      </c>
      <c r="D76" s="4" t="str">
        <f t="shared" si="32"/>
        <v>领主光环</v>
      </c>
      <c r="E76" s="4" t="s">
        <v>319</v>
      </c>
      <c r="F76" s="4">
        <v>134240529</v>
      </c>
      <c r="G76" s="4" t="s">
        <v>46</v>
      </c>
      <c r="H76" s="4">
        <v>4</v>
      </c>
      <c r="I76" s="4">
        <v>0</v>
      </c>
      <c r="K76" s="5" t="b">
        <v>0</v>
      </c>
      <c r="L76" s="5" t="b">
        <v>0</v>
      </c>
      <c r="M76" s="5" t="b">
        <v>0</v>
      </c>
      <c r="N76" s="5" t="b">
        <v>0</v>
      </c>
      <c r="O76" s="5" t="b">
        <v>1</v>
      </c>
      <c r="P76" s="4">
        <v>0</v>
      </c>
      <c r="Q76" s="4">
        <v>0</v>
      </c>
      <c r="T76" s="4">
        <f t="shared" si="33"/>
        <v>38132919</v>
      </c>
      <c r="U76" s="6" t="str">
        <f t="shared" si="34"/>
        <v/>
      </c>
      <c r="V76" s="7" t="str">
        <f t="shared" si="35"/>
        <v/>
      </c>
      <c r="W76" s="7" t="str">
        <f>_xlfn.IFNA(IF(VLOOKUP($T76,技能模板!$B:$BA,2*W$1,FALSE)&lt;&gt;"",VLOOKUP($T76,技能模板!$B:$BA,2*W$1,FALSE),""),"")</f>
        <v/>
      </c>
      <c r="Y76" s="7" t="str">
        <f>_xlfn.IFNA(VLOOKUP($T76,技能模板!$B:$BA,2*W$1+1,FALSE),"")</f>
        <v/>
      </c>
      <c r="Z76" s="7" t="str">
        <f t="shared" si="18"/>
        <v/>
      </c>
      <c r="AA76" s="7" t="str">
        <f>_xlfn.IFNA(IF(VLOOKUP($T76,技能模板!$B:$BA,2*AA$1,FALSE)&lt;&gt;"",VLOOKUP($T76,技能模板!$B:$BA,2*AA$1,FALSE),""),"")</f>
        <v/>
      </c>
      <c r="AC76" s="7" t="str">
        <f>_xlfn.IFNA(VLOOKUP($T76,技能模板!$B:$BA,2*AA$1+1,FALSE),"")</f>
        <v/>
      </c>
      <c r="AD76" s="7" t="str">
        <f t="shared" si="19"/>
        <v/>
      </c>
      <c r="AE76" s="7" t="str">
        <f>_xlfn.IFNA(IF(VLOOKUP($T76,技能模板!$B:$BA,2*AE$1,FALSE)&lt;&gt;"",VLOOKUP($T76,技能模板!$B:$BA,2*AE$1,FALSE),""),"")</f>
        <v/>
      </c>
      <c r="AG76" s="7" t="str">
        <f>_xlfn.IFNA(VLOOKUP($T76,技能模板!$B:$BA,2*AE$1+1,FALSE),"")</f>
        <v/>
      </c>
      <c r="AH76" s="7" t="str">
        <f t="shared" si="20"/>
        <v/>
      </c>
      <c r="AI76" s="7" t="str">
        <f>_xlfn.IFNA(IF(VLOOKUP($T76,技能模板!$B:$BA,2*AI$1,FALSE)&lt;&gt;"",VLOOKUP($T76,技能模板!$B:$BA,2*AI$1,FALSE),""),"")</f>
        <v/>
      </c>
      <c r="AK76" s="7" t="str">
        <f>_xlfn.IFNA(VLOOKUP($T76,技能模板!$B:$BA,2*AI$1+1,FALSE),"")</f>
        <v/>
      </c>
      <c r="AL76" s="7" t="str">
        <f t="shared" si="21"/>
        <v/>
      </c>
      <c r="AM76" s="7" t="str">
        <f>_xlfn.IFNA(IF(VLOOKUP($T76,技能模板!$B:$BA,2*AM$1,FALSE)&lt;&gt;"",VLOOKUP($T76,技能模板!$B:$BA,2*AM$1,FALSE),""),"")</f>
        <v/>
      </c>
      <c r="AO76" s="7" t="str">
        <f>_xlfn.IFNA(VLOOKUP($T76,技能模板!$B:$BA,2*AM$1+1,FALSE),"")</f>
        <v/>
      </c>
      <c r="AP76" s="7" t="str">
        <f t="shared" si="22"/>
        <v/>
      </c>
      <c r="AQ76" s="7" t="str">
        <f>_xlfn.IFNA(IF(VLOOKUP($T76,技能模板!$B:$BA,2*AQ$1,FALSE)&lt;&gt;"",VLOOKUP($T76,技能模板!$B:$BA,2*AQ$1,FALSE),""),"")</f>
        <v/>
      </c>
      <c r="AS76" s="7" t="str">
        <f>_xlfn.IFNA(VLOOKUP($T76,技能模板!$B:$BA,2*AQ$1+1,FALSE),"")</f>
        <v/>
      </c>
      <c r="AT76" s="7" t="str">
        <f t="shared" si="23"/>
        <v/>
      </c>
      <c r="AU76" s="7" t="str">
        <f>_xlfn.IFNA(IF(VLOOKUP($T76,技能模板!$B:$BA,2*AU$1,FALSE)&lt;&gt;"",VLOOKUP($T76,技能模板!$B:$BA,2*AU$1,FALSE),""),"")</f>
        <v/>
      </c>
      <c r="AW76" s="7" t="str">
        <f>_xlfn.IFNA(VLOOKUP($T76,技能模板!$B:$BA,2*AU$1+1,FALSE),"")</f>
        <v/>
      </c>
      <c r="AX76" s="7" t="str">
        <f t="shared" si="24"/>
        <v/>
      </c>
      <c r="AY76" s="7" t="str">
        <f>_xlfn.IFNA(IF(VLOOKUP($T76,技能模板!$B:$BA,2*AY$1,FALSE)&lt;&gt;"",VLOOKUP($T76,技能模板!$B:$BA,2*AY$1,FALSE),""),"")</f>
        <v/>
      </c>
      <c r="BA76" s="7" t="str">
        <f>_xlfn.IFNA(VLOOKUP($T76,技能模板!$B:$BA,2*AY$1+1,FALSE),"")</f>
        <v/>
      </c>
      <c r="BB76" s="7" t="str">
        <f t="shared" si="25"/>
        <v/>
      </c>
      <c r="BC76" s="7" t="str">
        <f>_xlfn.IFNA(IF(VLOOKUP($T76,技能模板!$B:$BA,2*BC$1,FALSE)&lt;&gt;"",VLOOKUP($T76,技能模板!$B:$BA,2*BC$1,FALSE),""),"")</f>
        <v/>
      </c>
      <c r="BE76" s="7" t="str">
        <f>_xlfn.IFNA(VLOOKUP($T76,技能模板!$B:$BA,2*BC$1+1,FALSE),"")</f>
        <v/>
      </c>
      <c r="BF76" s="7" t="str">
        <f t="shared" si="26"/>
        <v/>
      </c>
      <c r="BG76" s="7" t="str">
        <f>_xlfn.IFNA(IF(VLOOKUP($T76,技能模板!$B:$BA,2*BG$1,FALSE)&lt;&gt;"",VLOOKUP($T76,技能模板!$B:$BA,2*BG$1,FALSE),""),"")</f>
        <v/>
      </c>
      <c r="BI76" s="7" t="str">
        <f>_xlfn.IFNA(VLOOKUP($T76,技能模板!$B:$BA,2*BG$1+1,FALSE),"")</f>
        <v/>
      </c>
      <c r="BJ76" s="7" t="str">
        <f t="shared" si="27"/>
        <v/>
      </c>
      <c r="BK76" s="7" t="str">
        <f>_xlfn.IFNA(IF(VLOOKUP($T76,技能模板!$B:$BA,2*BK$1,FALSE)&lt;&gt;"",VLOOKUP($T76,技能模板!$B:$BA,2*BK$1,FALSE),""),"")</f>
        <v/>
      </c>
      <c r="BM76" s="7" t="str">
        <f>_xlfn.IFNA(VLOOKUP($T76,技能模板!$B:$BA,2*BK$1+1,FALSE),"")</f>
        <v/>
      </c>
      <c r="BN76" s="7" t="str">
        <f t="shared" si="28"/>
        <v/>
      </c>
      <c r="BO76" s="7" t="str">
        <f>_xlfn.IFNA(IF(VLOOKUP($T76,技能模板!$B:$BA,2*BO$1,FALSE)&lt;&gt;"",VLOOKUP($T76,技能模板!$B:$BA,2*BO$1,FALSE),""),"")</f>
        <v/>
      </c>
      <c r="BQ76" s="7" t="str">
        <f>_xlfn.IFNA(VLOOKUP($T76,技能模板!$B:$BA,2*BO$1+1,FALSE),"")</f>
        <v/>
      </c>
      <c r="BR76" s="7" t="str">
        <f t="shared" si="29"/>
        <v/>
      </c>
      <c r="BS76" s="7" t="str">
        <f>_xlfn.IFNA(IF(VLOOKUP($T76,技能模板!$B:$BA,2*BS$1,FALSE)&lt;&gt;"",VLOOKUP($T76,技能模板!$B:$BA,2*BS$1,FALSE),""),"")</f>
        <v/>
      </c>
      <c r="BU76" s="7" t="str">
        <f>_xlfn.IFNA(VLOOKUP($T76,技能模板!$B:$BA,2*BS$1+1,FALSE),"")</f>
        <v/>
      </c>
      <c r="BV76" s="7" t="str">
        <f t="shared" si="30"/>
        <v/>
      </c>
      <c r="BW76" s="7" t="str">
        <f>_xlfn.IFNA(IF(VLOOKUP($T76,技能模板!$B:$BA,2*BW$1,FALSE)&lt;&gt;"",VLOOKUP($T76,技能模板!$B:$BA,2*BW$1,FALSE),""),"")</f>
        <v/>
      </c>
      <c r="BY76" s="7" t="str">
        <f>_xlfn.IFNA(VLOOKUP($T76,技能模板!$B:$BA,2*BW$1+1,FALSE),"")</f>
        <v/>
      </c>
      <c r="BZ76" s="7" t="str">
        <f t="shared" si="31"/>
        <v/>
      </c>
      <c r="CA76" s="7" t="str">
        <f>_xlfn.IFNA(IF(VLOOKUP($T76,技能模板!$B:$BA,2*CA$1,FALSE)&lt;&gt;"",VLOOKUP($T76,技能模板!$B:$BA,2*CA$1,FALSE),""),"")</f>
        <v/>
      </c>
      <c r="CC76" s="7" t="str">
        <f>_xlfn.IFNA(VLOOKUP($T76,技能模板!$B:$BA,2*CA$1+1,FALSE),"")</f>
        <v/>
      </c>
    </row>
    <row r="77" spans="1:81">
      <c r="A77" s="4">
        <v>38132920</v>
      </c>
      <c r="B77" s="4" t="s">
        <v>320</v>
      </c>
      <c r="C77" s="9" t="s">
        <v>321</v>
      </c>
      <c r="D77" s="4" t="str">
        <f t="shared" si="32"/>
        <v>转生光环</v>
      </c>
      <c r="E77" s="4" t="s">
        <v>322</v>
      </c>
      <c r="F77" s="4">
        <v>134269488</v>
      </c>
      <c r="G77" s="4" t="s">
        <v>46</v>
      </c>
      <c r="H77" s="4">
        <v>4</v>
      </c>
      <c r="I77" s="4">
        <v>0</v>
      </c>
      <c r="K77" s="5" t="b">
        <v>0</v>
      </c>
      <c r="L77" s="5" t="b">
        <v>0</v>
      </c>
      <c r="M77" s="5" t="b">
        <v>0</v>
      </c>
      <c r="N77" s="5" t="b">
        <v>0</v>
      </c>
      <c r="O77" s="5" t="b">
        <v>1</v>
      </c>
      <c r="P77" s="4">
        <v>0</v>
      </c>
      <c r="Q77" s="4">
        <v>0</v>
      </c>
      <c r="T77" s="4">
        <f t="shared" si="33"/>
        <v>38132920</v>
      </c>
      <c r="U77" s="6" t="str">
        <f t="shared" si="34"/>
        <v/>
      </c>
      <c r="V77" s="7" t="str">
        <f t="shared" si="35"/>
        <v/>
      </c>
      <c r="W77" s="7" t="str">
        <f>_xlfn.IFNA(IF(VLOOKUP($T77,技能模板!$B:$BA,2*W$1,FALSE)&lt;&gt;"",VLOOKUP($T77,技能模板!$B:$BA,2*W$1,FALSE),""),"")</f>
        <v/>
      </c>
      <c r="Y77" s="7" t="str">
        <f>_xlfn.IFNA(VLOOKUP($T77,技能模板!$B:$BA,2*W$1+1,FALSE),"")</f>
        <v/>
      </c>
      <c r="Z77" s="7" t="str">
        <f t="shared" si="18"/>
        <v/>
      </c>
      <c r="AA77" s="7" t="str">
        <f>_xlfn.IFNA(IF(VLOOKUP($T77,技能模板!$B:$BA,2*AA$1,FALSE)&lt;&gt;"",VLOOKUP($T77,技能模板!$B:$BA,2*AA$1,FALSE),""),"")</f>
        <v/>
      </c>
      <c r="AC77" s="7" t="str">
        <f>_xlfn.IFNA(VLOOKUP($T77,技能模板!$B:$BA,2*AA$1+1,FALSE),"")</f>
        <v/>
      </c>
      <c r="AD77" s="7" t="str">
        <f t="shared" si="19"/>
        <v/>
      </c>
      <c r="AE77" s="7" t="str">
        <f>_xlfn.IFNA(IF(VLOOKUP($T77,技能模板!$B:$BA,2*AE$1,FALSE)&lt;&gt;"",VLOOKUP($T77,技能模板!$B:$BA,2*AE$1,FALSE),""),"")</f>
        <v/>
      </c>
      <c r="AG77" s="7" t="str">
        <f>_xlfn.IFNA(VLOOKUP($T77,技能模板!$B:$BA,2*AE$1+1,FALSE),"")</f>
        <v/>
      </c>
      <c r="AH77" s="7" t="str">
        <f t="shared" si="20"/>
        <v/>
      </c>
      <c r="AI77" s="7" t="str">
        <f>_xlfn.IFNA(IF(VLOOKUP($T77,技能模板!$B:$BA,2*AI$1,FALSE)&lt;&gt;"",VLOOKUP($T77,技能模板!$B:$BA,2*AI$1,FALSE),""),"")</f>
        <v/>
      </c>
      <c r="AK77" s="7" t="str">
        <f>_xlfn.IFNA(VLOOKUP($T77,技能模板!$B:$BA,2*AI$1+1,FALSE),"")</f>
        <v/>
      </c>
      <c r="AL77" s="7" t="str">
        <f t="shared" si="21"/>
        <v/>
      </c>
      <c r="AM77" s="7" t="str">
        <f>_xlfn.IFNA(IF(VLOOKUP($T77,技能模板!$B:$BA,2*AM$1,FALSE)&lt;&gt;"",VLOOKUP($T77,技能模板!$B:$BA,2*AM$1,FALSE),""),"")</f>
        <v/>
      </c>
      <c r="AO77" s="7" t="str">
        <f>_xlfn.IFNA(VLOOKUP($T77,技能模板!$B:$BA,2*AM$1+1,FALSE),"")</f>
        <v/>
      </c>
      <c r="AP77" s="7" t="str">
        <f t="shared" si="22"/>
        <v/>
      </c>
      <c r="AQ77" s="7" t="str">
        <f>_xlfn.IFNA(IF(VLOOKUP($T77,技能模板!$B:$BA,2*AQ$1,FALSE)&lt;&gt;"",VLOOKUP($T77,技能模板!$B:$BA,2*AQ$1,FALSE),""),"")</f>
        <v/>
      </c>
      <c r="AS77" s="7" t="str">
        <f>_xlfn.IFNA(VLOOKUP($T77,技能模板!$B:$BA,2*AQ$1+1,FALSE),"")</f>
        <v/>
      </c>
      <c r="AT77" s="7" t="str">
        <f t="shared" si="23"/>
        <v/>
      </c>
      <c r="AU77" s="7" t="str">
        <f>_xlfn.IFNA(IF(VLOOKUP($T77,技能模板!$B:$BA,2*AU$1,FALSE)&lt;&gt;"",VLOOKUP($T77,技能模板!$B:$BA,2*AU$1,FALSE),""),"")</f>
        <v/>
      </c>
      <c r="AW77" s="7" t="str">
        <f>_xlfn.IFNA(VLOOKUP($T77,技能模板!$B:$BA,2*AU$1+1,FALSE),"")</f>
        <v/>
      </c>
      <c r="AX77" s="7" t="str">
        <f t="shared" si="24"/>
        <v/>
      </c>
      <c r="AY77" s="7" t="str">
        <f>_xlfn.IFNA(IF(VLOOKUP($T77,技能模板!$B:$BA,2*AY$1,FALSE)&lt;&gt;"",VLOOKUP($T77,技能模板!$B:$BA,2*AY$1,FALSE),""),"")</f>
        <v/>
      </c>
      <c r="BA77" s="7" t="str">
        <f>_xlfn.IFNA(VLOOKUP($T77,技能模板!$B:$BA,2*AY$1+1,FALSE),"")</f>
        <v/>
      </c>
      <c r="BB77" s="7" t="str">
        <f t="shared" si="25"/>
        <v/>
      </c>
      <c r="BC77" s="7" t="str">
        <f>_xlfn.IFNA(IF(VLOOKUP($T77,技能模板!$B:$BA,2*BC$1,FALSE)&lt;&gt;"",VLOOKUP($T77,技能模板!$B:$BA,2*BC$1,FALSE),""),"")</f>
        <v/>
      </c>
      <c r="BE77" s="7" t="str">
        <f>_xlfn.IFNA(VLOOKUP($T77,技能模板!$B:$BA,2*BC$1+1,FALSE),"")</f>
        <v/>
      </c>
      <c r="BF77" s="7" t="str">
        <f t="shared" si="26"/>
        <v/>
      </c>
      <c r="BG77" s="7" t="str">
        <f>_xlfn.IFNA(IF(VLOOKUP($T77,技能模板!$B:$BA,2*BG$1,FALSE)&lt;&gt;"",VLOOKUP($T77,技能模板!$B:$BA,2*BG$1,FALSE),""),"")</f>
        <v/>
      </c>
      <c r="BI77" s="7" t="str">
        <f>_xlfn.IFNA(VLOOKUP($T77,技能模板!$B:$BA,2*BG$1+1,FALSE),"")</f>
        <v/>
      </c>
      <c r="BJ77" s="7" t="str">
        <f t="shared" si="27"/>
        <v/>
      </c>
      <c r="BK77" s="7" t="str">
        <f>_xlfn.IFNA(IF(VLOOKUP($T77,技能模板!$B:$BA,2*BK$1,FALSE)&lt;&gt;"",VLOOKUP($T77,技能模板!$B:$BA,2*BK$1,FALSE),""),"")</f>
        <v/>
      </c>
      <c r="BM77" s="7" t="str">
        <f>_xlfn.IFNA(VLOOKUP($T77,技能模板!$B:$BA,2*BK$1+1,FALSE),"")</f>
        <v/>
      </c>
      <c r="BN77" s="7" t="str">
        <f t="shared" si="28"/>
        <v/>
      </c>
      <c r="BO77" s="7" t="str">
        <f>_xlfn.IFNA(IF(VLOOKUP($T77,技能模板!$B:$BA,2*BO$1,FALSE)&lt;&gt;"",VLOOKUP($T77,技能模板!$B:$BA,2*BO$1,FALSE),""),"")</f>
        <v/>
      </c>
      <c r="BQ77" s="7" t="str">
        <f>_xlfn.IFNA(VLOOKUP($T77,技能模板!$B:$BA,2*BO$1+1,FALSE),"")</f>
        <v/>
      </c>
      <c r="BR77" s="7" t="str">
        <f t="shared" si="29"/>
        <v/>
      </c>
      <c r="BS77" s="7" t="str">
        <f>_xlfn.IFNA(IF(VLOOKUP($T77,技能模板!$B:$BA,2*BS$1,FALSE)&lt;&gt;"",VLOOKUP($T77,技能模板!$B:$BA,2*BS$1,FALSE),""),"")</f>
        <v/>
      </c>
      <c r="BU77" s="7" t="str">
        <f>_xlfn.IFNA(VLOOKUP($T77,技能模板!$B:$BA,2*BS$1+1,FALSE),"")</f>
        <v/>
      </c>
      <c r="BV77" s="7" t="str">
        <f t="shared" si="30"/>
        <v/>
      </c>
      <c r="BW77" s="7" t="str">
        <f>_xlfn.IFNA(IF(VLOOKUP($T77,技能模板!$B:$BA,2*BW$1,FALSE)&lt;&gt;"",VLOOKUP($T77,技能模板!$B:$BA,2*BW$1,FALSE),""),"")</f>
        <v/>
      </c>
      <c r="BY77" s="7" t="str">
        <f>_xlfn.IFNA(VLOOKUP($T77,技能模板!$B:$BA,2*BW$1+1,FALSE),"")</f>
        <v/>
      </c>
      <c r="BZ77" s="7" t="str">
        <f t="shared" si="31"/>
        <v/>
      </c>
      <c r="CA77" s="7" t="str">
        <f>_xlfn.IFNA(IF(VLOOKUP($T77,技能模板!$B:$BA,2*CA$1,FALSE)&lt;&gt;"",VLOOKUP($T77,技能模板!$B:$BA,2*CA$1,FALSE),""),"")</f>
        <v/>
      </c>
      <c r="CC77" s="7" t="str">
        <f>_xlfn.IFNA(VLOOKUP($T77,技能模板!$B:$BA,2*CA$1+1,FALSE),"")</f>
        <v/>
      </c>
    </row>
    <row r="78" spans="1:81">
      <c r="A78" s="4">
        <v>38132921</v>
      </c>
      <c r="B78" s="4" t="s">
        <v>323</v>
      </c>
      <c r="C78" s="9" t="s">
        <v>324</v>
      </c>
      <c r="D78" s="4" t="str">
        <f t="shared" si="32"/>
        <v>颠覆大地</v>
      </c>
      <c r="E78" s="4" t="s">
        <v>325</v>
      </c>
      <c r="F78" s="4">
        <v>134275759</v>
      </c>
      <c r="G78" s="4" t="s">
        <v>46</v>
      </c>
      <c r="H78" s="4">
        <v>4</v>
      </c>
      <c r="I78" s="4">
        <v>0</v>
      </c>
      <c r="K78" s="5" t="b">
        <v>0</v>
      </c>
      <c r="L78" s="5" t="b">
        <v>0</v>
      </c>
      <c r="M78" s="5" t="b">
        <v>0</v>
      </c>
      <c r="N78" s="5" t="b">
        <v>0</v>
      </c>
      <c r="O78" s="5" t="b">
        <v>1</v>
      </c>
      <c r="P78" s="4">
        <v>0</v>
      </c>
      <c r="Q78" s="4">
        <v>0</v>
      </c>
      <c r="T78" s="4">
        <f t="shared" si="33"/>
        <v>38132921</v>
      </c>
      <c r="U78" s="6" t="str">
        <f t="shared" si="34"/>
        <v/>
      </c>
      <c r="V78" s="7" t="str">
        <f t="shared" si="35"/>
        <v/>
      </c>
      <c r="W78" s="7" t="str">
        <f>_xlfn.IFNA(IF(VLOOKUP($T78,技能模板!$B:$BA,2*W$1,FALSE)&lt;&gt;"",VLOOKUP($T78,技能模板!$B:$BA,2*W$1,FALSE),""),"")</f>
        <v/>
      </c>
      <c r="Y78" s="7" t="str">
        <f>_xlfn.IFNA(VLOOKUP($T78,技能模板!$B:$BA,2*W$1+1,FALSE),"")</f>
        <v/>
      </c>
      <c r="Z78" s="7" t="str">
        <f t="shared" si="18"/>
        <v/>
      </c>
      <c r="AA78" s="7" t="str">
        <f>_xlfn.IFNA(IF(VLOOKUP($T78,技能模板!$B:$BA,2*AA$1,FALSE)&lt;&gt;"",VLOOKUP($T78,技能模板!$B:$BA,2*AA$1,FALSE),""),"")</f>
        <v/>
      </c>
      <c r="AC78" s="7" t="str">
        <f>_xlfn.IFNA(VLOOKUP($T78,技能模板!$B:$BA,2*AA$1+1,FALSE),"")</f>
        <v/>
      </c>
      <c r="AD78" s="7" t="str">
        <f t="shared" si="19"/>
        <v/>
      </c>
      <c r="AE78" s="7" t="str">
        <f>_xlfn.IFNA(IF(VLOOKUP($T78,技能模板!$B:$BA,2*AE$1,FALSE)&lt;&gt;"",VLOOKUP($T78,技能模板!$B:$BA,2*AE$1,FALSE),""),"")</f>
        <v/>
      </c>
      <c r="AG78" s="7" t="str">
        <f>_xlfn.IFNA(VLOOKUP($T78,技能模板!$B:$BA,2*AE$1+1,FALSE),"")</f>
        <v/>
      </c>
      <c r="AH78" s="7" t="str">
        <f t="shared" si="20"/>
        <v/>
      </c>
      <c r="AI78" s="7" t="str">
        <f>_xlfn.IFNA(IF(VLOOKUP($T78,技能模板!$B:$BA,2*AI$1,FALSE)&lt;&gt;"",VLOOKUP($T78,技能模板!$B:$BA,2*AI$1,FALSE),""),"")</f>
        <v/>
      </c>
      <c r="AK78" s="7" t="str">
        <f>_xlfn.IFNA(VLOOKUP($T78,技能模板!$B:$BA,2*AI$1+1,FALSE),"")</f>
        <v/>
      </c>
      <c r="AL78" s="7" t="str">
        <f t="shared" si="21"/>
        <v/>
      </c>
      <c r="AM78" s="7" t="str">
        <f>_xlfn.IFNA(IF(VLOOKUP($T78,技能模板!$B:$BA,2*AM$1,FALSE)&lt;&gt;"",VLOOKUP($T78,技能模板!$B:$BA,2*AM$1,FALSE),""),"")</f>
        <v/>
      </c>
      <c r="AO78" s="7" t="str">
        <f>_xlfn.IFNA(VLOOKUP($T78,技能模板!$B:$BA,2*AM$1+1,FALSE),"")</f>
        <v/>
      </c>
      <c r="AP78" s="7" t="str">
        <f t="shared" si="22"/>
        <v/>
      </c>
      <c r="AQ78" s="7" t="str">
        <f>_xlfn.IFNA(IF(VLOOKUP($T78,技能模板!$B:$BA,2*AQ$1,FALSE)&lt;&gt;"",VLOOKUP($T78,技能模板!$B:$BA,2*AQ$1,FALSE),""),"")</f>
        <v/>
      </c>
      <c r="AS78" s="7" t="str">
        <f>_xlfn.IFNA(VLOOKUP($T78,技能模板!$B:$BA,2*AQ$1+1,FALSE),"")</f>
        <v/>
      </c>
      <c r="AT78" s="7" t="str">
        <f t="shared" si="23"/>
        <v/>
      </c>
      <c r="AU78" s="7" t="str">
        <f>_xlfn.IFNA(IF(VLOOKUP($T78,技能模板!$B:$BA,2*AU$1,FALSE)&lt;&gt;"",VLOOKUP($T78,技能模板!$B:$BA,2*AU$1,FALSE),""),"")</f>
        <v/>
      </c>
      <c r="AW78" s="7" t="str">
        <f>_xlfn.IFNA(VLOOKUP($T78,技能模板!$B:$BA,2*AU$1+1,FALSE),"")</f>
        <v/>
      </c>
      <c r="AX78" s="7" t="str">
        <f t="shared" si="24"/>
        <v/>
      </c>
      <c r="AY78" s="7" t="str">
        <f>_xlfn.IFNA(IF(VLOOKUP($T78,技能模板!$B:$BA,2*AY$1,FALSE)&lt;&gt;"",VLOOKUP($T78,技能模板!$B:$BA,2*AY$1,FALSE),""),"")</f>
        <v/>
      </c>
      <c r="BA78" s="7" t="str">
        <f>_xlfn.IFNA(VLOOKUP($T78,技能模板!$B:$BA,2*AY$1+1,FALSE),"")</f>
        <v/>
      </c>
      <c r="BB78" s="7" t="str">
        <f t="shared" si="25"/>
        <v/>
      </c>
      <c r="BC78" s="7" t="str">
        <f>_xlfn.IFNA(IF(VLOOKUP($T78,技能模板!$B:$BA,2*BC$1,FALSE)&lt;&gt;"",VLOOKUP($T78,技能模板!$B:$BA,2*BC$1,FALSE),""),"")</f>
        <v/>
      </c>
      <c r="BE78" s="7" t="str">
        <f>_xlfn.IFNA(VLOOKUP($T78,技能模板!$B:$BA,2*BC$1+1,FALSE),"")</f>
        <v/>
      </c>
      <c r="BF78" s="7" t="str">
        <f t="shared" si="26"/>
        <v/>
      </c>
      <c r="BG78" s="7" t="str">
        <f>_xlfn.IFNA(IF(VLOOKUP($T78,技能模板!$B:$BA,2*BG$1,FALSE)&lt;&gt;"",VLOOKUP($T78,技能模板!$B:$BA,2*BG$1,FALSE),""),"")</f>
        <v/>
      </c>
      <c r="BI78" s="7" t="str">
        <f>_xlfn.IFNA(VLOOKUP($T78,技能模板!$B:$BA,2*BG$1+1,FALSE),"")</f>
        <v/>
      </c>
      <c r="BJ78" s="7" t="str">
        <f t="shared" si="27"/>
        <v/>
      </c>
      <c r="BK78" s="7" t="str">
        <f>_xlfn.IFNA(IF(VLOOKUP($T78,技能模板!$B:$BA,2*BK$1,FALSE)&lt;&gt;"",VLOOKUP($T78,技能模板!$B:$BA,2*BK$1,FALSE),""),"")</f>
        <v/>
      </c>
      <c r="BM78" s="7" t="str">
        <f>_xlfn.IFNA(VLOOKUP($T78,技能模板!$B:$BA,2*BK$1+1,FALSE),"")</f>
        <v/>
      </c>
      <c r="BN78" s="7" t="str">
        <f t="shared" si="28"/>
        <v/>
      </c>
      <c r="BO78" s="7" t="str">
        <f>_xlfn.IFNA(IF(VLOOKUP($T78,技能模板!$B:$BA,2*BO$1,FALSE)&lt;&gt;"",VLOOKUP($T78,技能模板!$B:$BA,2*BO$1,FALSE),""),"")</f>
        <v/>
      </c>
      <c r="BQ78" s="7" t="str">
        <f>_xlfn.IFNA(VLOOKUP($T78,技能模板!$B:$BA,2*BO$1+1,FALSE),"")</f>
        <v/>
      </c>
      <c r="BR78" s="7" t="str">
        <f t="shared" si="29"/>
        <v/>
      </c>
      <c r="BS78" s="7" t="str">
        <f>_xlfn.IFNA(IF(VLOOKUP($T78,技能模板!$B:$BA,2*BS$1,FALSE)&lt;&gt;"",VLOOKUP($T78,技能模板!$B:$BA,2*BS$1,FALSE),""),"")</f>
        <v/>
      </c>
      <c r="BU78" s="7" t="str">
        <f>_xlfn.IFNA(VLOOKUP($T78,技能模板!$B:$BA,2*BS$1+1,FALSE),"")</f>
        <v/>
      </c>
      <c r="BV78" s="7" t="str">
        <f t="shared" si="30"/>
        <v/>
      </c>
      <c r="BW78" s="7" t="str">
        <f>_xlfn.IFNA(IF(VLOOKUP($T78,技能模板!$B:$BA,2*BW$1,FALSE)&lt;&gt;"",VLOOKUP($T78,技能模板!$B:$BA,2*BW$1,FALSE),""),"")</f>
        <v/>
      </c>
      <c r="BY78" s="7" t="str">
        <f>_xlfn.IFNA(VLOOKUP($T78,技能模板!$B:$BA,2*BW$1+1,FALSE),"")</f>
        <v/>
      </c>
      <c r="BZ78" s="7" t="str">
        <f t="shared" si="31"/>
        <v/>
      </c>
      <c r="CA78" s="7" t="str">
        <f>_xlfn.IFNA(IF(VLOOKUP($T78,技能模板!$B:$BA,2*CA$1,FALSE)&lt;&gt;"",VLOOKUP($T78,技能模板!$B:$BA,2*CA$1,FALSE),""),"")</f>
        <v/>
      </c>
      <c r="CC78" s="7" t="str">
        <f>_xlfn.IFNA(VLOOKUP($T78,技能模板!$B:$BA,2*CA$1+1,FALSE),"")</f>
        <v/>
      </c>
    </row>
    <row r="79" spans="1:81">
      <c r="A79" s="4">
        <v>38186358</v>
      </c>
      <c r="B79" s="4" t="s">
        <v>326</v>
      </c>
      <c r="C79" s="9" t="s">
        <v>327</v>
      </c>
      <c r="D79" s="4" t="str">
        <f t="shared" si="32"/>
        <v>缠绕</v>
      </c>
      <c r="E79" s="4" t="s">
        <v>328</v>
      </c>
      <c r="F79" s="4">
        <v>134248954</v>
      </c>
      <c r="G79" s="8" t="s">
        <v>38</v>
      </c>
      <c r="H79" s="4">
        <v>5</v>
      </c>
      <c r="I79" s="4">
        <v>500</v>
      </c>
      <c r="K79" s="5" t="b">
        <v>0</v>
      </c>
      <c r="L79" s="5" t="b">
        <v>0</v>
      </c>
      <c r="M79" s="5" t="b">
        <v>0</v>
      </c>
      <c r="N79" s="5" t="b">
        <v>0</v>
      </c>
      <c r="O79" s="5" t="b">
        <v>1</v>
      </c>
      <c r="P79" s="4">
        <v>0</v>
      </c>
      <c r="Q79" s="4">
        <v>12</v>
      </c>
      <c r="T79" s="4">
        <f t="shared" si="33"/>
        <v>38186358</v>
      </c>
      <c r="U79" s="6" t="str">
        <f t="shared" si="34"/>
        <v/>
      </c>
      <c r="V79" s="7" t="str">
        <f t="shared" si="35"/>
        <v/>
      </c>
      <c r="W79" s="7" t="str">
        <f>_xlfn.IFNA(IF(VLOOKUP($T79,技能模板!$B:$BA,2*W$1,FALSE)&lt;&gt;"",VLOOKUP($T79,技能模板!$B:$BA,2*W$1,FALSE),""),"")</f>
        <v/>
      </c>
      <c r="Y79" s="7" t="str">
        <f>_xlfn.IFNA(VLOOKUP($T79,技能模板!$B:$BA,2*W$1+1,FALSE),"")</f>
        <v/>
      </c>
      <c r="Z79" s="7" t="str">
        <f t="shared" si="18"/>
        <v/>
      </c>
      <c r="AA79" s="7" t="str">
        <f>_xlfn.IFNA(IF(VLOOKUP($T79,技能模板!$B:$BA,2*AA$1,FALSE)&lt;&gt;"",VLOOKUP($T79,技能模板!$B:$BA,2*AA$1,FALSE),""),"")</f>
        <v/>
      </c>
      <c r="AC79" s="7" t="str">
        <f>_xlfn.IFNA(VLOOKUP($T79,技能模板!$B:$BA,2*AA$1+1,FALSE),"")</f>
        <v/>
      </c>
      <c r="AD79" s="7" t="str">
        <f t="shared" si="19"/>
        <v/>
      </c>
      <c r="AE79" s="7" t="str">
        <f>_xlfn.IFNA(IF(VLOOKUP($T79,技能模板!$B:$BA,2*AE$1,FALSE)&lt;&gt;"",VLOOKUP($T79,技能模板!$B:$BA,2*AE$1,FALSE),""),"")</f>
        <v/>
      </c>
      <c r="AG79" s="7" t="str">
        <f>_xlfn.IFNA(VLOOKUP($T79,技能模板!$B:$BA,2*AE$1+1,FALSE),"")</f>
        <v/>
      </c>
      <c r="AH79" s="7" t="str">
        <f t="shared" si="20"/>
        <v/>
      </c>
      <c r="AI79" s="7" t="str">
        <f>_xlfn.IFNA(IF(VLOOKUP($T79,技能模板!$B:$BA,2*AI$1,FALSE)&lt;&gt;"",VLOOKUP($T79,技能模板!$B:$BA,2*AI$1,FALSE),""),"")</f>
        <v/>
      </c>
      <c r="AK79" s="7" t="str">
        <f>_xlfn.IFNA(VLOOKUP($T79,技能模板!$B:$BA,2*AI$1+1,FALSE),"")</f>
        <v/>
      </c>
      <c r="AL79" s="7" t="str">
        <f t="shared" si="21"/>
        <v/>
      </c>
      <c r="AM79" s="7" t="str">
        <f>_xlfn.IFNA(IF(VLOOKUP($T79,技能模板!$B:$BA,2*AM$1,FALSE)&lt;&gt;"",VLOOKUP($T79,技能模板!$B:$BA,2*AM$1,FALSE),""),"")</f>
        <v/>
      </c>
      <c r="AO79" s="7" t="str">
        <f>_xlfn.IFNA(VLOOKUP($T79,技能模板!$B:$BA,2*AM$1+1,FALSE),"")</f>
        <v/>
      </c>
      <c r="AP79" s="7" t="str">
        <f t="shared" si="22"/>
        <v/>
      </c>
      <c r="AQ79" s="7" t="str">
        <f>_xlfn.IFNA(IF(VLOOKUP($T79,技能模板!$B:$BA,2*AQ$1,FALSE)&lt;&gt;"",VLOOKUP($T79,技能模板!$B:$BA,2*AQ$1,FALSE),""),"")</f>
        <v/>
      </c>
      <c r="AS79" s="7" t="str">
        <f>_xlfn.IFNA(VLOOKUP($T79,技能模板!$B:$BA,2*AQ$1+1,FALSE),"")</f>
        <v/>
      </c>
      <c r="AT79" s="7" t="str">
        <f t="shared" si="23"/>
        <v/>
      </c>
      <c r="AU79" s="7" t="str">
        <f>_xlfn.IFNA(IF(VLOOKUP($T79,技能模板!$B:$BA,2*AU$1,FALSE)&lt;&gt;"",VLOOKUP($T79,技能模板!$B:$BA,2*AU$1,FALSE),""),"")</f>
        <v/>
      </c>
      <c r="AW79" s="7" t="str">
        <f>_xlfn.IFNA(VLOOKUP($T79,技能模板!$B:$BA,2*AU$1+1,FALSE),"")</f>
        <v/>
      </c>
      <c r="AX79" s="7" t="str">
        <f t="shared" si="24"/>
        <v/>
      </c>
      <c r="AY79" s="7" t="str">
        <f>_xlfn.IFNA(IF(VLOOKUP($T79,技能模板!$B:$BA,2*AY$1,FALSE)&lt;&gt;"",VLOOKUP($T79,技能模板!$B:$BA,2*AY$1,FALSE),""),"")</f>
        <v/>
      </c>
      <c r="BA79" s="7" t="str">
        <f>_xlfn.IFNA(VLOOKUP($T79,技能模板!$B:$BA,2*AY$1+1,FALSE),"")</f>
        <v/>
      </c>
      <c r="BB79" s="7" t="str">
        <f t="shared" si="25"/>
        <v/>
      </c>
      <c r="BC79" s="7" t="str">
        <f>_xlfn.IFNA(IF(VLOOKUP($T79,技能模板!$B:$BA,2*BC$1,FALSE)&lt;&gt;"",VLOOKUP($T79,技能模板!$B:$BA,2*BC$1,FALSE),""),"")</f>
        <v/>
      </c>
      <c r="BE79" s="7" t="str">
        <f>_xlfn.IFNA(VLOOKUP($T79,技能模板!$B:$BA,2*BC$1+1,FALSE),"")</f>
        <v/>
      </c>
      <c r="BF79" s="7" t="str">
        <f t="shared" si="26"/>
        <v/>
      </c>
      <c r="BG79" s="7" t="str">
        <f>_xlfn.IFNA(IF(VLOOKUP($T79,技能模板!$B:$BA,2*BG$1,FALSE)&lt;&gt;"",VLOOKUP($T79,技能模板!$B:$BA,2*BG$1,FALSE),""),"")</f>
        <v/>
      </c>
      <c r="BI79" s="7" t="str">
        <f>_xlfn.IFNA(VLOOKUP($T79,技能模板!$B:$BA,2*BG$1+1,FALSE),"")</f>
        <v/>
      </c>
      <c r="BJ79" s="7" t="str">
        <f t="shared" si="27"/>
        <v/>
      </c>
      <c r="BK79" s="7" t="str">
        <f>_xlfn.IFNA(IF(VLOOKUP($T79,技能模板!$B:$BA,2*BK$1,FALSE)&lt;&gt;"",VLOOKUP($T79,技能模板!$B:$BA,2*BK$1,FALSE),""),"")</f>
        <v/>
      </c>
      <c r="BM79" s="7" t="str">
        <f>_xlfn.IFNA(VLOOKUP($T79,技能模板!$B:$BA,2*BK$1+1,FALSE),"")</f>
        <v/>
      </c>
      <c r="BN79" s="7" t="str">
        <f t="shared" si="28"/>
        <v/>
      </c>
      <c r="BO79" s="7" t="str">
        <f>_xlfn.IFNA(IF(VLOOKUP($T79,技能模板!$B:$BA,2*BO$1,FALSE)&lt;&gt;"",VLOOKUP($T79,技能模板!$B:$BA,2*BO$1,FALSE),""),"")</f>
        <v/>
      </c>
      <c r="BQ79" s="7" t="str">
        <f>_xlfn.IFNA(VLOOKUP($T79,技能模板!$B:$BA,2*BO$1+1,FALSE),"")</f>
        <v/>
      </c>
      <c r="BR79" s="7" t="str">
        <f t="shared" si="29"/>
        <v/>
      </c>
      <c r="BS79" s="7" t="str">
        <f>_xlfn.IFNA(IF(VLOOKUP($T79,技能模板!$B:$BA,2*BS$1,FALSE)&lt;&gt;"",VLOOKUP($T79,技能模板!$B:$BA,2*BS$1,FALSE),""),"")</f>
        <v/>
      </c>
      <c r="BU79" s="7" t="str">
        <f>_xlfn.IFNA(VLOOKUP($T79,技能模板!$B:$BA,2*BS$1+1,FALSE),"")</f>
        <v/>
      </c>
      <c r="BV79" s="7" t="str">
        <f t="shared" si="30"/>
        <v/>
      </c>
      <c r="BW79" s="7" t="str">
        <f>_xlfn.IFNA(IF(VLOOKUP($T79,技能模板!$B:$BA,2*BW$1,FALSE)&lt;&gt;"",VLOOKUP($T79,技能模板!$B:$BA,2*BW$1,FALSE),""),"")</f>
        <v/>
      </c>
      <c r="BY79" s="7" t="str">
        <f>_xlfn.IFNA(VLOOKUP($T79,技能模板!$B:$BA,2*BW$1+1,FALSE),"")</f>
        <v/>
      </c>
      <c r="BZ79" s="7" t="str">
        <f t="shared" si="31"/>
        <v/>
      </c>
      <c r="CA79" s="7" t="str">
        <f>_xlfn.IFNA(IF(VLOOKUP($T79,技能模板!$B:$BA,2*CA$1,FALSE)&lt;&gt;"",VLOOKUP($T79,技能模板!$B:$BA,2*CA$1,FALSE),""),"")</f>
        <v/>
      </c>
      <c r="CC79" s="7" t="str">
        <f>_xlfn.IFNA(VLOOKUP($T79,技能模板!$B:$BA,2*CA$1+1,FALSE),"")</f>
        <v/>
      </c>
    </row>
    <row r="80" spans="1:81">
      <c r="A80" s="4">
        <v>38186359</v>
      </c>
      <c r="B80" s="4" t="s">
        <v>329</v>
      </c>
      <c r="C80" s="9" t="s">
        <v>330</v>
      </c>
      <c r="D80" s="4" t="str">
        <f t="shared" si="32"/>
        <v>落叶</v>
      </c>
      <c r="E80" s="4" t="s">
        <v>331</v>
      </c>
      <c r="F80" s="4">
        <v>134251124</v>
      </c>
      <c r="G80" s="4" t="s">
        <v>46</v>
      </c>
      <c r="H80" s="4">
        <v>5</v>
      </c>
      <c r="I80" s="4">
        <v>0</v>
      </c>
      <c r="K80" s="5" t="b">
        <v>0</v>
      </c>
      <c r="L80" s="5" t="b">
        <v>0</v>
      </c>
      <c r="M80" s="5" t="b">
        <v>0</v>
      </c>
      <c r="N80" s="5" t="b">
        <v>0</v>
      </c>
      <c r="O80" s="5" t="b">
        <v>1</v>
      </c>
      <c r="P80" s="4">
        <v>0</v>
      </c>
      <c r="Q80" s="4">
        <v>0</v>
      </c>
      <c r="T80" s="4">
        <f t="shared" si="33"/>
        <v>38186359</v>
      </c>
      <c r="U80" s="6" t="str">
        <f t="shared" si="34"/>
        <v/>
      </c>
      <c r="V80" s="7" t="str">
        <f t="shared" si="35"/>
        <v/>
      </c>
      <c r="W80" s="7" t="str">
        <f>_xlfn.IFNA(IF(VLOOKUP($T80,技能模板!$B:$BA,2*W$1,FALSE)&lt;&gt;"",VLOOKUP($T80,技能模板!$B:$BA,2*W$1,FALSE),""),"")</f>
        <v/>
      </c>
      <c r="Y80" s="7" t="str">
        <f>_xlfn.IFNA(VLOOKUP($T80,技能模板!$B:$BA,2*W$1+1,FALSE),"")</f>
        <v/>
      </c>
      <c r="Z80" s="7" t="str">
        <f t="shared" si="18"/>
        <v/>
      </c>
      <c r="AA80" s="7" t="str">
        <f>_xlfn.IFNA(IF(VLOOKUP($T80,技能模板!$B:$BA,2*AA$1,FALSE)&lt;&gt;"",VLOOKUP($T80,技能模板!$B:$BA,2*AA$1,FALSE),""),"")</f>
        <v/>
      </c>
      <c r="AC80" s="7" t="str">
        <f>_xlfn.IFNA(VLOOKUP($T80,技能模板!$B:$BA,2*AA$1+1,FALSE),"")</f>
        <v/>
      </c>
      <c r="AD80" s="7" t="str">
        <f t="shared" si="19"/>
        <v/>
      </c>
      <c r="AE80" s="7" t="str">
        <f>_xlfn.IFNA(IF(VLOOKUP($T80,技能模板!$B:$BA,2*AE$1,FALSE)&lt;&gt;"",VLOOKUP($T80,技能模板!$B:$BA,2*AE$1,FALSE),""),"")</f>
        <v/>
      </c>
      <c r="AG80" s="7" t="str">
        <f>_xlfn.IFNA(VLOOKUP($T80,技能模板!$B:$BA,2*AE$1+1,FALSE),"")</f>
        <v/>
      </c>
      <c r="AH80" s="7" t="str">
        <f t="shared" si="20"/>
        <v/>
      </c>
      <c r="AI80" s="7" t="str">
        <f>_xlfn.IFNA(IF(VLOOKUP($T80,技能模板!$B:$BA,2*AI$1,FALSE)&lt;&gt;"",VLOOKUP($T80,技能模板!$B:$BA,2*AI$1,FALSE),""),"")</f>
        <v/>
      </c>
      <c r="AK80" s="7" t="str">
        <f>_xlfn.IFNA(VLOOKUP($T80,技能模板!$B:$BA,2*AI$1+1,FALSE),"")</f>
        <v/>
      </c>
      <c r="AL80" s="7" t="str">
        <f t="shared" si="21"/>
        <v/>
      </c>
      <c r="AM80" s="7" t="str">
        <f>_xlfn.IFNA(IF(VLOOKUP($T80,技能模板!$B:$BA,2*AM$1,FALSE)&lt;&gt;"",VLOOKUP($T80,技能模板!$B:$BA,2*AM$1,FALSE),""),"")</f>
        <v/>
      </c>
      <c r="AO80" s="7" t="str">
        <f>_xlfn.IFNA(VLOOKUP($T80,技能模板!$B:$BA,2*AM$1+1,FALSE),"")</f>
        <v/>
      </c>
      <c r="AP80" s="7" t="str">
        <f t="shared" si="22"/>
        <v/>
      </c>
      <c r="AQ80" s="7" t="str">
        <f>_xlfn.IFNA(IF(VLOOKUP($T80,技能模板!$B:$BA,2*AQ$1,FALSE)&lt;&gt;"",VLOOKUP($T80,技能模板!$B:$BA,2*AQ$1,FALSE),""),"")</f>
        <v/>
      </c>
      <c r="AS80" s="7" t="str">
        <f>_xlfn.IFNA(VLOOKUP($T80,技能模板!$B:$BA,2*AQ$1+1,FALSE),"")</f>
        <v/>
      </c>
      <c r="AT80" s="7" t="str">
        <f t="shared" si="23"/>
        <v/>
      </c>
      <c r="AU80" s="7" t="str">
        <f>_xlfn.IFNA(IF(VLOOKUP($T80,技能模板!$B:$BA,2*AU$1,FALSE)&lt;&gt;"",VLOOKUP($T80,技能模板!$B:$BA,2*AU$1,FALSE),""),"")</f>
        <v/>
      </c>
      <c r="AW80" s="7" t="str">
        <f>_xlfn.IFNA(VLOOKUP($T80,技能模板!$B:$BA,2*AU$1+1,FALSE),"")</f>
        <v/>
      </c>
      <c r="AX80" s="7" t="str">
        <f t="shared" si="24"/>
        <v/>
      </c>
      <c r="AY80" s="7" t="str">
        <f>_xlfn.IFNA(IF(VLOOKUP($T80,技能模板!$B:$BA,2*AY$1,FALSE)&lt;&gt;"",VLOOKUP($T80,技能模板!$B:$BA,2*AY$1,FALSE),""),"")</f>
        <v/>
      </c>
      <c r="BA80" s="7" t="str">
        <f>_xlfn.IFNA(VLOOKUP($T80,技能模板!$B:$BA,2*AY$1+1,FALSE),"")</f>
        <v/>
      </c>
      <c r="BB80" s="7" t="str">
        <f t="shared" si="25"/>
        <v/>
      </c>
      <c r="BC80" s="7" t="str">
        <f>_xlfn.IFNA(IF(VLOOKUP($T80,技能模板!$B:$BA,2*BC$1,FALSE)&lt;&gt;"",VLOOKUP($T80,技能模板!$B:$BA,2*BC$1,FALSE),""),"")</f>
        <v/>
      </c>
      <c r="BE80" s="7" t="str">
        <f>_xlfn.IFNA(VLOOKUP($T80,技能模板!$B:$BA,2*BC$1+1,FALSE),"")</f>
        <v/>
      </c>
      <c r="BF80" s="7" t="str">
        <f t="shared" si="26"/>
        <v/>
      </c>
      <c r="BG80" s="7" t="str">
        <f>_xlfn.IFNA(IF(VLOOKUP($T80,技能模板!$B:$BA,2*BG$1,FALSE)&lt;&gt;"",VLOOKUP($T80,技能模板!$B:$BA,2*BG$1,FALSE),""),"")</f>
        <v/>
      </c>
      <c r="BI80" s="7" t="str">
        <f>_xlfn.IFNA(VLOOKUP($T80,技能模板!$B:$BA,2*BG$1+1,FALSE),"")</f>
        <v/>
      </c>
      <c r="BJ80" s="7" t="str">
        <f t="shared" si="27"/>
        <v/>
      </c>
      <c r="BK80" s="7" t="str">
        <f>_xlfn.IFNA(IF(VLOOKUP($T80,技能模板!$B:$BA,2*BK$1,FALSE)&lt;&gt;"",VLOOKUP($T80,技能模板!$B:$BA,2*BK$1,FALSE),""),"")</f>
        <v/>
      </c>
      <c r="BM80" s="7" t="str">
        <f>_xlfn.IFNA(VLOOKUP($T80,技能模板!$B:$BA,2*BK$1+1,FALSE),"")</f>
        <v/>
      </c>
      <c r="BN80" s="7" t="str">
        <f t="shared" si="28"/>
        <v/>
      </c>
      <c r="BO80" s="7" t="str">
        <f>_xlfn.IFNA(IF(VLOOKUP($T80,技能模板!$B:$BA,2*BO$1,FALSE)&lt;&gt;"",VLOOKUP($T80,技能模板!$B:$BA,2*BO$1,FALSE),""),"")</f>
        <v/>
      </c>
      <c r="BQ80" s="7" t="str">
        <f>_xlfn.IFNA(VLOOKUP($T80,技能模板!$B:$BA,2*BO$1+1,FALSE),"")</f>
        <v/>
      </c>
      <c r="BR80" s="7" t="str">
        <f t="shared" si="29"/>
        <v/>
      </c>
      <c r="BS80" s="7" t="str">
        <f>_xlfn.IFNA(IF(VLOOKUP($T80,技能模板!$B:$BA,2*BS$1,FALSE)&lt;&gt;"",VLOOKUP($T80,技能模板!$B:$BA,2*BS$1,FALSE),""),"")</f>
        <v/>
      </c>
      <c r="BU80" s="7" t="str">
        <f>_xlfn.IFNA(VLOOKUP($T80,技能模板!$B:$BA,2*BS$1+1,FALSE),"")</f>
        <v/>
      </c>
      <c r="BV80" s="7" t="str">
        <f t="shared" si="30"/>
        <v/>
      </c>
      <c r="BW80" s="7" t="str">
        <f>_xlfn.IFNA(IF(VLOOKUP($T80,技能模板!$B:$BA,2*BW$1,FALSE)&lt;&gt;"",VLOOKUP($T80,技能模板!$B:$BA,2*BW$1,FALSE),""),"")</f>
        <v/>
      </c>
      <c r="BY80" s="7" t="str">
        <f>_xlfn.IFNA(VLOOKUP($T80,技能模板!$B:$BA,2*BW$1+1,FALSE),"")</f>
        <v/>
      </c>
      <c r="BZ80" s="7" t="str">
        <f t="shared" si="31"/>
        <v/>
      </c>
      <c r="CA80" s="7" t="str">
        <f>_xlfn.IFNA(IF(VLOOKUP($T80,技能模板!$B:$BA,2*CA$1,FALSE)&lt;&gt;"",VLOOKUP($T80,技能模板!$B:$BA,2*CA$1,FALSE),""),"")</f>
        <v/>
      </c>
      <c r="CC80" s="7" t="str">
        <f>_xlfn.IFNA(VLOOKUP($T80,技能模板!$B:$BA,2*CA$1+1,FALSE),"")</f>
        <v/>
      </c>
    </row>
    <row r="81" spans="1:81">
      <c r="A81" s="4">
        <v>38186360</v>
      </c>
      <c r="B81" s="4" t="s">
        <v>332</v>
      </c>
      <c r="C81" s="9" t="s">
        <v>333</v>
      </c>
      <c r="D81" s="4" t="str">
        <f t="shared" si="32"/>
        <v>碎石</v>
      </c>
      <c r="E81" s="4" t="s">
        <v>334</v>
      </c>
      <c r="F81" s="4">
        <v>134233852</v>
      </c>
      <c r="G81" s="4" t="s">
        <v>46</v>
      </c>
      <c r="H81" s="4">
        <v>5</v>
      </c>
      <c r="I81" s="4">
        <v>0</v>
      </c>
      <c r="K81" s="5" t="b">
        <v>0</v>
      </c>
      <c r="L81" s="5" t="b">
        <v>0</v>
      </c>
      <c r="M81" s="5" t="b">
        <v>0</v>
      </c>
      <c r="N81" s="5" t="b">
        <v>0</v>
      </c>
      <c r="O81" s="5" t="b">
        <v>1</v>
      </c>
      <c r="P81" s="4">
        <v>0</v>
      </c>
      <c r="Q81" s="4">
        <v>0</v>
      </c>
      <c r="T81" s="4">
        <f t="shared" si="33"/>
        <v>38186360</v>
      </c>
      <c r="U81" s="6" t="str">
        <f t="shared" si="34"/>
        <v/>
      </c>
      <c r="V81" s="7" t="str">
        <f t="shared" si="35"/>
        <v/>
      </c>
      <c r="W81" s="7" t="str">
        <f>_xlfn.IFNA(IF(VLOOKUP($T81,技能模板!$B:$BA,2*W$1,FALSE)&lt;&gt;"",VLOOKUP($T81,技能模板!$B:$BA,2*W$1,FALSE),""),"")</f>
        <v/>
      </c>
      <c r="Y81" s="7" t="str">
        <f>_xlfn.IFNA(VLOOKUP($T81,技能模板!$B:$BA,2*W$1+1,FALSE),"")</f>
        <v/>
      </c>
      <c r="Z81" s="7" t="str">
        <f t="shared" si="18"/>
        <v/>
      </c>
      <c r="AA81" s="7" t="str">
        <f>_xlfn.IFNA(IF(VLOOKUP($T81,技能模板!$B:$BA,2*AA$1,FALSE)&lt;&gt;"",VLOOKUP($T81,技能模板!$B:$BA,2*AA$1,FALSE),""),"")</f>
        <v/>
      </c>
      <c r="AC81" s="7" t="str">
        <f>_xlfn.IFNA(VLOOKUP($T81,技能模板!$B:$BA,2*AA$1+1,FALSE),"")</f>
        <v/>
      </c>
      <c r="AD81" s="7" t="str">
        <f t="shared" si="19"/>
        <v/>
      </c>
      <c r="AE81" s="7" t="str">
        <f>_xlfn.IFNA(IF(VLOOKUP($T81,技能模板!$B:$BA,2*AE$1,FALSE)&lt;&gt;"",VLOOKUP($T81,技能模板!$B:$BA,2*AE$1,FALSE),""),"")</f>
        <v/>
      </c>
      <c r="AG81" s="7" t="str">
        <f>_xlfn.IFNA(VLOOKUP($T81,技能模板!$B:$BA,2*AE$1+1,FALSE),"")</f>
        <v/>
      </c>
      <c r="AH81" s="7" t="str">
        <f t="shared" si="20"/>
        <v/>
      </c>
      <c r="AI81" s="7" t="str">
        <f>_xlfn.IFNA(IF(VLOOKUP($T81,技能模板!$B:$BA,2*AI$1,FALSE)&lt;&gt;"",VLOOKUP($T81,技能模板!$B:$BA,2*AI$1,FALSE),""),"")</f>
        <v/>
      </c>
      <c r="AK81" s="7" t="str">
        <f>_xlfn.IFNA(VLOOKUP($T81,技能模板!$B:$BA,2*AI$1+1,FALSE),"")</f>
        <v/>
      </c>
      <c r="AL81" s="7" t="str">
        <f t="shared" si="21"/>
        <v/>
      </c>
      <c r="AM81" s="7" t="str">
        <f>_xlfn.IFNA(IF(VLOOKUP($T81,技能模板!$B:$BA,2*AM$1,FALSE)&lt;&gt;"",VLOOKUP($T81,技能模板!$B:$BA,2*AM$1,FALSE),""),"")</f>
        <v/>
      </c>
      <c r="AO81" s="7" t="str">
        <f>_xlfn.IFNA(VLOOKUP($T81,技能模板!$B:$BA,2*AM$1+1,FALSE),"")</f>
        <v/>
      </c>
      <c r="AP81" s="7" t="str">
        <f t="shared" si="22"/>
        <v/>
      </c>
      <c r="AQ81" s="7" t="str">
        <f>_xlfn.IFNA(IF(VLOOKUP($T81,技能模板!$B:$BA,2*AQ$1,FALSE)&lt;&gt;"",VLOOKUP($T81,技能模板!$B:$BA,2*AQ$1,FALSE),""),"")</f>
        <v/>
      </c>
      <c r="AS81" s="7" t="str">
        <f>_xlfn.IFNA(VLOOKUP($T81,技能模板!$B:$BA,2*AQ$1+1,FALSE),"")</f>
        <v/>
      </c>
      <c r="AT81" s="7" t="str">
        <f t="shared" si="23"/>
        <v/>
      </c>
      <c r="AU81" s="7" t="str">
        <f>_xlfn.IFNA(IF(VLOOKUP($T81,技能模板!$B:$BA,2*AU$1,FALSE)&lt;&gt;"",VLOOKUP($T81,技能模板!$B:$BA,2*AU$1,FALSE),""),"")</f>
        <v/>
      </c>
      <c r="AW81" s="7" t="str">
        <f>_xlfn.IFNA(VLOOKUP($T81,技能模板!$B:$BA,2*AU$1+1,FALSE),"")</f>
        <v/>
      </c>
      <c r="AX81" s="7" t="str">
        <f t="shared" si="24"/>
        <v/>
      </c>
      <c r="AY81" s="7" t="str">
        <f>_xlfn.IFNA(IF(VLOOKUP($T81,技能模板!$B:$BA,2*AY$1,FALSE)&lt;&gt;"",VLOOKUP($T81,技能模板!$B:$BA,2*AY$1,FALSE),""),"")</f>
        <v/>
      </c>
      <c r="BA81" s="7" t="str">
        <f>_xlfn.IFNA(VLOOKUP($T81,技能模板!$B:$BA,2*AY$1+1,FALSE),"")</f>
        <v/>
      </c>
      <c r="BB81" s="7" t="str">
        <f t="shared" si="25"/>
        <v/>
      </c>
      <c r="BC81" s="7" t="str">
        <f>_xlfn.IFNA(IF(VLOOKUP($T81,技能模板!$B:$BA,2*BC$1,FALSE)&lt;&gt;"",VLOOKUP($T81,技能模板!$B:$BA,2*BC$1,FALSE),""),"")</f>
        <v/>
      </c>
      <c r="BE81" s="7" t="str">
        <f>_xlfn.IFNA(VLOOKUP($T81,技能模板!$B:$BA,2*BC$1+1,FALSE),"")</f>
        <v/>
      </c>
      <c r="BF81" s="7" t="str">
        <f t="shared" si="26"/>
        <v/>
      </c>
      <c r="BG81" s="7" t="str">
        <f>_xlfn.IFNA(IF(VLOOKUP($T81,技能模板!$B:$BA,2*BG$1,FALSE)&lt;&gt;"",VLOOKUP($T81,技能模板!$B:$BA,2*BG$1,FALSE),""),"")</f>
        <v/>
      </c>
      <c r="BI81" s="7" t="str">
        <f>_xlfn.IFNA(VLOOKUP($T81,技能模板!$B:$BA,2*BG$1+1,FALSE),"")</f>
        <v/>
      </c>
      <c r="BJ81" s="7" t="str">
        <f t="shared" si="27"/>
        <v/>
      </c>
      <c r="BK81" s="7" t="str">
        <f>_xlfn.IFNA(IF(VLOOKUP($T81,技能模板!$B:$BA,2*BK$1,FALSE)&lt;&gt;"",VLOOKUP($T81,技能模板!$B:$BA,2*BK$1,FALSE),""),"")</f>
        <v/>
      </c>
      <c r="BM81" s="7" t="str">
        <f>_xlfn.IFNA(VLOOKUP($T81,技能模板!$B:$BA,2*BK$1+1,FALSE),"")</f>
        <v/>
      </c>
      <c r="BN81" s="7" t="str">
        <f t="shared" si="28"/>
        <v/>
      </c>
      <c r="BO81" s="7" t="str">
        <f>_xlfn.IFNA(IF(VLOOKUP($T81,技能模板!$B:$BA,2*BO$1,FALSE)&lt;&gt;"",VLOOKUP($T81,技能模板!$B:$BA,2*BO$1,FALSE),""),"")</f>
        <v/>
      </c>
      <c r="BQ81" s="7" t="str">
        <f>_xlfn.IFNA(VLOOKUP($T81,技能模板!$B:$BA,2*BO$1+1,FALSE),"")</f>
        <v/>
      </c>
      <c r="BR81" s="7" t="str">
        <f t="shared" si="29"/>
        <v/>
      </c>
      <c r="BS81" s="7" t="str">
        <f>_xlfn.IFNA(IF(VLOOKUP($T81,技能模板!$B:$BA,2*BS$1,FALSE)&lt;&gt;"",VLOOKUP($T81,技能模板!$B:$BA,2*BS$1,FALSE),""),"")</f>
        <v/>
      </c>
      <c r="BU81" s="7" t="str">
        <f>_xlfn.IFNA(VLOOKUP($T81,技能模板!$B:$BA,2*BS$1+1,FALSE),"")</f>
        <v/>
      </c>
      <c r="BV81" s="7" t="str">
        <f t="shared" si="30"/>
        <v/>
      </c>
      <c r="BW81" s="7" t="str">
        <f>_xlfn.IFNA(IF(VLOOKUP($T81,技能模板!$B:$BA,2*BW$1,FALSE)&lt;&gt;"",VLOOKUP($T81,技能模板!$B:$BA,2*BW$1,FALSE),""),"")</f>
        <v/>
      </c>
      <c r="BY81" s="7" t="str">
        <f>_xlfn.IFNA(VLOOKUP($T81,技能模板!$B:$BA,2*BW$1+1,FALSE),"")</f>
        <v/>
      </c>
      <c r="BZ81" s="7" t="str">
        <f t="shared" si="31"/>
        <v/>
      </c>
      <c r="CA81" s="7" t="str">
        <f>_xlfn.IFNA(IF(VLOOKUP($T81,技能模板!$B:$BA,2*CA$1,FALSE)&lt;&gt;"",VLOOKUP($T81,技能模板!$B:$BA,2*CA$1,FALSE),""),"")</f>
        <v/>
      </c>
      <c r="CC81" s="7" t="str">
        <f>_xlfn.IFNA(VLOOKUP($T81,技能模板!$B:$BA,2*CA$1+1,FALSE),"")</f>
        <v/>
      </c>
    </row>
    <row r="82" spans="1:81">
      <c r="A82" s="4">
        <v>38186361</v>
      </c>
      <c r="B82" s="4" t="s">
        <v>335</v>
      </c>
      <c r="C82" s="9" t="s">
        <v>336</v>
      </c>
      <c r="D82" s="4" t="str">
        <f t="shared" si="32"/>
        <v>猎空</v>
      </c>
      <c r="E82" s="4" t="s">
        <v>337</v>
      </c>
      <c r="F82" s="4">
        <v>134239553</v>
      </c>
      <c r="G82" s="4" t="s">
        <v>46</v>
      </c>
      <c r="H82" s="4">
        <v>5</v>
      </c>
      <c r="I82" s="4">
        <v>0</v>
      </c>
      <c r="K82" s="5" t="b">
        <v>0</v>
      </c>
      <c r="L82" s="5" t="b">
        <v>0</v>
      </c>
      <c r="M82" s="5" t="b">
        <v>0</v>
      </c>
      <c r="N82" s="5" t="b">
        <v>0</v>
      </c>
      <c r="O82" s="5" t="b">
        <v>1</v>
      </c>
      <c r="P82" s="4">
        <v>0</v>
      </c>
      <c r="Q82" s="4">
        <v>0</v>
      </c>
      <c r="T82" s="4">
        <f t="shared" si="33"/>
        <v>38186361</v>
      </c>
      <c r="U82" s="6" t="str">
        <f t="shared" si="34"/>
        <v/>
      </c>
      <c r="V82" s="7" t="str">
        <f t="shared" si="35"/>
        <v/>
      </c>
      <c r="W82" s="7" t="str">
        <f>_xlfn.IFNA(IF(VLOOKUP($T82,技能模板!$B:$BA,2*W$1,FALSE)&lt;&gt;"",VLOOKUP($T82,技能模板!$B:$BA,2*W$1,FALSE),""),"")</f>
        <v/>
      </c>
      <c r="Y82" s="7" t="str">
        <f>_xlfn.IFNA(VLOOKUP($T82,技能模板!$B:$BA,2*W$1+1,FALSE),"")</f>
        <v/>
      </c>
      <c r="Z82" s="7" t="str">
        <f t="shared" si="18"/>
        <v/>
      </c>
      <c r="AA82" s="7" t="str">
        <f>_xlfn.IFNA(IF(VLOOKUP($T82,技能模板!$B:$BA,2*AA$1,FALSE)&lt;&gt;"",VLOOKUP($T82,技能模板!$B:$BA,2*AA$1,FALSE),""),"")</f>
        <v/>
      </c>
      <c r="AC82" s="7" t="str">
        <f>_xlfn.IFNA(VLOOKUP($T82,技能模板!$B:$BA,2*AA$1+1,FALSE),"")</f>
        <v/>
      </c>
      <c r="AD82" s="7" t="str">
        <f t="shared" si="19"/>
        <v/>
      </c>
      <c r="AE82" s="7" t="str">
        <f>_xlfn.IFNA(IF(VLOOKUP($T82,技能模板!$B:$BA,2*AE$1,FALSE)&lt;&gt;"",VLOOKUP($T82,技能模板!$B:$BA,2*AE$1,FALSE),""),"")</f>
        <v/>
      </c>
      <c r="AG82" s="7" t="str">
        <f>_xlfn.IFNA(VLOOKUP($T82,技能模板!$B:$BA,2*AE$1+1,FALSE),"")</f>
        <v/>
      </c>
      <c r="AH82" s="7" t="str">
        <f t="shared" si="20"/>
        <v/>
      </c>
      <c r="AI82" s="7" t="str">
        <f>_xlfn.IFNA(IF(VLOOKUP($T82,技能模板!$B:$BA,2*AI$1,FALSE)&lt;&gt;"",VLOOKUP($T82,技能模板!$B:$BA,2*AI$1,FALSE),""),"")</f>
        <v/>
      </c>
      <c r="AK82" s="7" t="str">
        <f>_xlfn.IFNA(VLOOKUP($T82,技能模板!$B:$BA,2*AI$1+1,FALSE),"")</f>
        <v/>
      </c>
      <c r="AL82" s="7" t="str">
        <f t="shared" si="21"/>
        <v/>
      </c>
      <c r="AM82" s="7" t="str">
        <f>_xlfn.IFNA(IF(VLOOKUP($T82,技能模板!$B:$BA,2*AM$1,FALSE)&lt;&gt;"",VLOOKUP($T82,技能模板!$B:$BA,2*AM$1,FALSE),""),"")</f>
        <v/>
      </c>
      <c r="AO82" s="7" t="str">
        <f>_xlfn.IFNA(VLOOKUP($T82,技能模板!$B:$BA,2*AM$1+1,FALSE),"")</f>
        <v/>
      </c>
      <c r="AP82" s="7" t="str">
        <f t="shared" si="22"/>
        <v/>
      </c>
      <c r="AQ82" s="7" t="str">
        <f>_xlfn.IFNA(IF(VLOOKUP($T82,技能模板!$B:$BA,2*AQ$1,FALSE)&lt;&gt;"",VLOOKUP($T82,技能模板!$B:$BA,2*AQ$1,FALSE),""),"")</f>
        <v/>
      </c>
      <c r="AS82" s="7" t="str">
        <f>_xlfn.IFNA(VLOOKUP($T82,技能模板!$B:$BA,2*AQ$1+1,FALSE),"")</f>
        <v/>
      </c>
      <c r="AT82" s="7" t="str">
        <f t="shared" si="23"/>
        <v/>
      </c>
      <c r="AU82" s="7" t="str">
        <f>_xlfn.IFNA(IF(VLOOKUP($T82,技能模板!$B:$BA,2*AU$1,FALSE)&lt;&gt;"",VLOOKUP($T82,技能模板!$B:$BA,2*AU$1,FALSE),""),"")</f>
        <v/>
      </c>
      <c r="AW82" s="7" t="str">
        <f>_xlfn.IFNA(VLOOKUP($T82,技能模板!$B:$BA,2*AU$1+1,FALSE),"")</f>
        <v/>
      </c>
      <c r="AX82" s="7" t="str">
        <f t="shared" si="24"/>
        <v/>
      </c>
      <c r="AY82" s="7" t="str">
        <f>_xlfn.IFNA(IF(VLOOKUP($T82,技能模板!$B:$BA,2*AY$1,FALSE)&lt;&gt;"",VLOOKUP($T82,技能模板!$B:$BA,2*AY$1,FALSE),""),"")</f>
        <v/>
      </c>
      <c r="BA82" s="7" t="str">
        <f>_xlfn.IFNA(VLOOKUP($T82,技能模板!$B:$BA,2*AY$1+1,FALSE),"")</f>
        <v/>
      </c>
      <c r="BB82" s="7" t="str">
        <f t="shared" si="25"/>
        <v/>
      </c>
      <c r="BC82" s="7" t="str">
        <f>_xlfn.IFNA(IF(VLOOKUP($T82,技能模板!$B:$BA,2*BC$1,FALSE)&lt;&gt;"",VLOOKUP($T82,技能模板!$B:$BA,2*BC$1,FALSE),""),"")</f>
        <v/>
      </c>
      <c r="BE82" s="7" t="str">
        <f>_xlfn.IFNA(VLOOKUP($T82,技能模板!$B:$BA,2*BC$1+1,FALSE),"")</f>
        <v/>
      </c>
      <c r="BF82" s="7" t="str">
        <f t="shared" si="26"/>
        <v/>
      </c>
      <c r="BG82" s="7" t="str">
        <f>_xlfn.IFNA(IF(VLOOKUP($T82,技能模板!$B:$BA,2*BG$1,FALSE)&lt;&gt;"",VLOOKUP($T82,技能模板!$B:$BA,2*BG$1,FALSE),""),"")</f>
        <v/>
      </c>
      <c r="BI82" s="7" t="str">
        <f>_xlfn.IFNA(VLOOKUP($T82,技能模板!$B:$BA,2*BG$1+1,FALSE),"")</f>
        <v/>
      </c>
      <c r="BJ82" s="7" t="str">
        <f t="shared" si="27"/>
        <v/>
      </c>
      <c r="BK82" s="7" t="str">
        <f>_xlfn.IFNA(IF(VLOOKUP($T82,技能模板!$B:$BA,2*BK$1,FALSE)&lt;&gt;"",VLOOKUP($T82,技能模板!$B:$BA,2*BK$1,FALSE),""),"")</f>
        <v/>
      </c>
      <c r="BM82" s="7" t="str">
        <f>_xlfn.IFNA(VLOOKUP($T82,技能模板!$B:$BA,2*BK$1+1,FALSE),"")</f>
        <v/>
      </c>
      <c r="BN82" s="7" t="str">
        <f t="shared" si="28"/>
        <v/>
      </c>
      <c r="BO82" s="7" t="str">
        <f>_xlfn.IFNA(IF(VLOOKUP($T82,技能模板!$B:$BA,2*BO$1,FALSE)&lt;&gt;"",VLOOKUP($T82,技能模板!$B:$BA,2*BO$1,FALSE),""),"")</f>
        <v/>
      </c>
      <c r="BQ82" s="7" t="str">
        <f>_xlfn.IFNA(VLOOKUP($T82,技能模板!$B:$BA,2*BO$1+1,FALSE),"")</f>
        <v/>
      </c>
      <c r="BR82" s="7" t="str">
        <f t="shared" si="29"/>
        <v/>
      </c>
      <c r="BS82" s="7" t="str">
        <f>_xlfn.IFNA(IF(VLOOKUP($T82,技能模板!$B:$BA,2*BS$1,FALSE)&lt;&gt;"",VLOOKUP($T82,技能模板!$B:$BA,2*BS$1,FALSE),""),"")</f>
        <v/>
      </c>
      <c r="BU82" s="7" t="str">
        <f>_xlfn.IFNA(VLOOKUP($T82,技能模板!$B:$BA,2*BS$1+1,FALSE),"")</f>
        <v/>
      </c>
      <c r="BV82" s="7" t="str">
        <f t="shared" si="30"/>
        <v/>
      </c>
      <c r="BW82" s="7" t="str">
        <f>_xlfn.IFNA(IF(VLOOKUP($T82,技能模板!$B:$BA,2*BW$1,FALSE)&lt;&gt;"",VLOOKUP($T82,技能模板!$B:$BA,2*BW$1,FALSE),""),"")</f>
        <v/>
      </c>
      <c r="BY82" s="7" t="str">
        <f>_xlfn.IFNA(VLOOKUP($T82,技能模板!$B:$BA,2*BW$1+1,FALSE),"")</f>
        <v/>
      </c>
      <c r="BZ82" s="7" t="str">
        <f t="shared" si="31"/>
        <v/>
      </c>
      <c r="CA82" s="7" t="str">
        <f>_xlfn.IFNA(IF(VLOOKUP($T82,技能模板!$B:$BA,2*CA$1,FALSE)&lt;&gt;"",VLOOKUP($T82,技能模板!$B:$BA,2*CA$1,FALSE),""),"")</f>
        <v/>
      </c>
      <c r="CC82" s="7" t="str">
        <f>_xlfn.IFNA(VLOOKUP($T82,技能模板!$B:$BA,2*CA$1+1,FALSE),"")</f>
        <v/>
      </c>
    </row>
    <row r="83" spans="1:81">
      <c r="A83" s="4">
        <v>38186362</v>
      </c>
      <c r="B83" s="4" t="s">
        <v>338</v>
      </c>
      <c r="C83" s="9" t="s">
        <v>339</v>
      </c>
      <c r="D83" s="4" t="str">
        <f t="shared" si="32"/>
        <v>推进</v>
      </c>
      <c r="E83" s="4" t="s">
        <v>340</v>
      </c>
      <c r="F83" s="4">
        <v>134234317</v>
      </c>
      <c r="G83" s="4" t="s">
        <v>46</v>
      </c>
      <c r="H83" s="4">
        <v>5</v>
      </c>
      <c r="I83" s="4">
        <v>0</v>
      </c>
      <c r="K83" s="5" t="b">
        <v>0</v>
      </c>
      <c r="L83" s="5" t="b">
        <v>0</v>
      </c>
      <c r="M83" s="5" t="b">
        <v>0</v>
      </c>
      <c r="N83" s="5" t="b">
        <v>0</v>
      </c>
      <c r="O83" s="5" t="b">
        <v>1</v>
      </c>
      <c r="P83" s="4">
        <v>0</v>
      </c>
      <c r="Q83" s="4">
        <v>0</v>
      </c>
      <c r="T83" s="4">
        <f t="shared" si="33"/>
        <v>38186362</v>
      </c>
      <c r="U83" s="6" t="str">
        <f t="shared" si="34"/>
        <v/>
      </c>
      <c r="V83" s="7" t="str">
        <f t="shared" si="35"/>
        <v/>
      </c>
      <c r="W83" s="7" t="str">
        <f>_xlfn.IFNA(IF(VLOOKUP($T83,技能模板!$B:$BA,2*W$1,FALSE)&lt;&gt;"",VLOOKUP($T83,技能模板!$B:$BA,2*W$1,FALSE),""),"")</f>
        <v/>
      </c>
      <c r="Y83" s="7" t="str">
        <f>_xlfn.IFNA(VLOOKUP($T83,技能模板!$B:$BA,2*W$1+1,FALSE),"")</f>
        <v/>
      </c>
      <c r="Z83" s="7" t="str">
        <f t="shared" si="18"/>
        <v/>
      </c>
      <c r="AA83" s="7" t="str">
        <f>_xlfn.IFNA(IF(VLOOKUP($T83,技能模板!$B:$BA,2*AA$1,FALSE)&lt;&gt;"",VLOOKUP($T83,技能模板!$B:$BA,2*AA$1,FALSE),""),"")</f>
        <v/>
      </c>
      <c r="AC83" s="7" t="str">
        <f>_xlfn.IFNA(VLOOKUP($T83,技能模板!$B:$BA,2*AA$1+1,FALSE),"")</f>
        <v/>
      </c>
      <c r="AD83" s="7" t="str">
        <f t="shared" si="19"/>
        <v/>
      </c>
      <c r="AE83" s="7" t="str">
        <f>_xlfn.IFNA(IF(VLOOKUP($T83,技能模板!$B:$BA,2*AE$1,FALSE)&lt;&gt;"",VLOOKUP($T83,技能模板!$B:$BA,2*AE$1,FALSE),""),"")</f>
        <v/>
      </c>
      <c r="AG83" s="7" t="str">
        <f>_xlfn.IFNA(VLOOKUP($T83,技能模板!$B:$BA,2*AE$1+1,FALSE),"")</f>
        <v/>
      </c>
      <c r="AH83" s="7" t="str">
        <f t="shared" si="20"/>
        <v/>
      </c>
      <c r="AI83" s="7" t="str">
        <f>_xlfn.IFNA(IF(VLOOKUP($T83,技能模板!$B:$BA,2*AI$1,FALSE)&lt;&gt;"",VLOOKUP($T83,技能模板!$B:$BA,2*AI$1,FALSE),""),"")</f>
        <v/>
      </c>
      <c r="AK83" s="7" t="str">
        <f>_xlfn.IFNA(VLOOKUP($T83,技能模板!$B:$BA,2*AI$1+1,FALSE),"")</f>
        <v/>
      </c>
      <c r="AL83" s="7" t="str">
        <f t="shared" si="21"/>
        <v/>
      </c>
      <c r="AM83" s="7" t="str">
        <f>_xlfn.IFNA(IF(VLOOKUP($T83,技能模板!$B:$BA,2*AM$1,FALSE)&lt;&gt;"",VLOOKUP($T83,技能模板!$B:$BA,2*AM$1,FALSE),""),"")</f>
        <v/>
      </c>
      <c r="AO83" s="7" t="str">
        <f>_xlfn.IFNA(VLOOKUP($T83,技能模板!$B:$BA,2*AM$1+1,FALSE),"")</f>
        <v/>
      </c>
      <c r="AP83" s="7" t="str">
        <f t="shared" si="22"/>
        <v/>
      </c>
      <c r="AQ83" s="7" t="str">
        <f>_xlfn.IFNA(IF(VLOOKUP($T83,技能模板!$B:$BA,2*AQ$1,FALSE)&lt;&gt;"",VLOOKUP($T83,技能模板!$B:$BA,2*AQ$1,FALSE),""),"")</f>
        <v/>
      </c>
      <c r="AS83" s="7" t="str">
        <f>_xlfn.IFNA(VLOOKUP($T83,技能模板!$B:$BA,2*AQ$1+1,FALSE),"")</f>
        <v/>
      </c>
      <c r="AT83" s="7" t="str">
        <f t="shared" si="23"/>
        <v/>
      </c>
      <c r="AU83" s="7" t="str">
        <f>_xlfn.IFNA(IF(VLOOKUP($T83,技能模板!$B:$BA,2*AU$1,FALSE)&lt;&gt;"",VLOOKUP($T83,技能模板!$B:$BA,2*AU$1,FALSE),""),"")</f>
        <v/>
      </c>
      <c r="AW83" s="7" t="str">
        <f>_xlfn.IFNA(VLOOKUP($T83,技能模板!$B:$BA,2*AU$1+1,FALSE),"")</f>
        <v/>
      </c>
      <c r="AX83" s="7" t="str">
        <f t="shared" si="24"/>
        <v/>
      </c>
      <c r="AY83" s="7" t="str">
        <f>_xlfn.IFNA(IF(VLOOKUP($T83,技能模板!$B:$BA,2*AY$1,FALSE)&lt;&gt;"",VLOOKUP($T83,技能模板!$B:$BA,2*AY$1,FALSE),""),"")</f>
        <v/>
      </c>
      <c r="BA83" s="7" t="str">
        <f>_xlfn.IFNA(VLOOKUP($T83,技能模板!$B:$BA,2*AY$1+1,FALSE),"")</f>
        <v/>
      </c>
      <c r="BB83" s="7" t="str">
        <f t="shared" si="25"/>
        <v/>
      </c>
      <c r="BC83" s="7" t="str">
        <f>_xlfn.IFNA(IF(VLOOKUP($T83,技能模板!$B:$BA,2*BC$1,FALSE)&lt;&gt;"",VLOOKUP($T83,技能模板!$B:$BA,2*BC$1,FALSE),""),"")</f>
        <v/>
      </c>
      <c r="BE83" s="7" t="str">
        <f>_xlfn.IFNA(VLOOKUP($T83,技能模板!$B:$BA,2*BC$1+1,FALSE),"")</f>
        <v/>
      </c>
      <c r="BF83" s="7" t="str">
        <f t="shared" si="26"/>
        <v/>
      </c>
      <c r="BG83" s="7" t="str">
        <f>_xlfn.IFNA(IF(VLOOKUP($T83,技能模板!$B:$BA,2*BG$1,FALSE)&lt;&gt;"",VLOOKUP($T83,技能模板!$B:$BA,2*BG$1,FALSE),""),"")</f>
        <v/>
      </c>
      <c r="BI83" s="7" t="str">
        <f>_xlfn.IFNA(VLOOKUP($T83,技能模板!$B:$BA,2*BG$1+1,FALSE),"")</f>
        <v/>
      </c>
      <c r="BJ83" s="7" t="str">
        <f t="shared" si="27"/>
        <v/>
      </c>
      <c r="BK83" s="7" t="str">
        <f>_xlfn.IFNA(IF(VLOOKUP($T83,技能模板!$B:$BA,2*BK$1,FALSE)&lt;&gt;"",VLOOKUP($T83,技能模板!$B:$BA,2*BK$1,FALSE),""),"")</f>
        <v/>
      </c>
      <c r="BM83" s="7" t="str">
        <f>_xlfn.IFNA(VLOOKUP($T83,技能模板!$B:$BA,2*BK$1+1,FALSE),"")</f>
        <v/>
      </c>
      <c r="BN83" s="7" t="str">
        <f t="shared" si="28"/>
        <v/>
      </c>
      <c r="BO83" s="7" t="str">
        <f>_xlfn.IFNA(IF(VLOOKUP($T83,技能模板!$B:$BA,2*BO$1,FALSE)&lt;&gt;"",VLOOKUP($T83,技能模板!$B:$BA,2*BO$1,FALSE),""),"")</f>
        <v/>
      </c>
      <c r="BQ83" s="7" t="str">
        <f>_xlfn.IFNA(VLOOKUP($T83,技能模板!$B:$BA,2*BO$1+1,FALSE),"")</f>
        <v/>
      </c>
      <c r="BR83" s="7" t="str">
        <f t="shared" si="29"/>
        <v/>
      </c>
      <c r="BS83" s="7" t="str">
        <f>_xlfn.IFNA(IF(VLOOKUP($T83,技能模板!$B:$BA,2*BS$1,FALSE)&lt;&gt;"",VLOOKUP($T83,技能模板!$B:$BA,2*BS$1,FALSE),""),"")</f>
        <v/>
      </c>
      <c r="BU83" s="7" t="str">
        <f>_xlfn.IFNA(VLOOKUP($T83,技能模板!$B:$BA,2*BS$1+1,FALSE),"")</f>
        <v/>
      </c>
      <c r="BV83" s="7" t="str">
        <f t="shared" si="30"/>
        <v/>
      </c>
      <c r="BW83" s="7" t="str">
        <f>_xlfn.IFNA(IF(VLOOKUP($T83,技能模板!$B:$BA,2*BW$1,FALSE)&lt;&gt;"",VLOOKUP($T83,技能模板!$B:$BA,2*BW$1,FALSE),""),"")</f>
        <v/>
      </c>
      <c r="BY83" s="7" t="str">
        <f>_xlfn.IFNA(VLOOKUP($T83,技能模板!$B:$BA,2*BW$1+1,FALSE),"")</f>
        <v/>
      </c>
      <c r="BZ83" s="7" t="str">
        <f t="shared" si="31"/>
        <v/>
      </c>
      <c r="CA83" s="7" t="str">
        <f>_xlfn.IFNA(IF(VLOOKUP($T83,技能模板!$B:$BA,2*CA$1,FALSE)&lt;&gt;"",VLOOKUP($T83,技能模板!$B:$BA,2*CA$1,FALSE),""),"")</f>
        <v/>
      </c>
      <c r="CC83" s="7" t="str">
        <f>_xlfn.IFNA(VLOOKUP($T83,技能模板!$B:$BA,2*CA$1+1,FALSE),"")</f>
        <v/>
      </c>
    </row>
    <row r="84" spans="1:81">
      <c r="A84" s="4">
        <v>38186363</v>
      </c>
      <c r="B84" s="4" t="s">
        <v>341</v>
      </c>
      <c r="C84" s="9" t="s">
        <v>342</v>
      </c>
      <c r="D84" s="4" t="str">
        <f t="shared" si="32"/>
        <v>精准投射</v>
      </c>
      <c r="E84" s="4" t="s">
        <v>343</v>
      </c>
      <c r="F84" s="4">
        <v>134276814</v>
      </c>
      <c r="G84" s="4" t="s">
        <v>46</v>
      </c>
      <c r="H84" s="4">
        <v>5</v>
      </c>
      <c r="I84" s="4">
        <v>0</v>
      </c>
      <c r="K84" s="5" t="b">
        <v>0</v>
      </c>
      <c r="L84" s="5" t="b">
        <v>0</v>
      </c>
      <c r="M84" s="5" t="b">
        <v>0</v>
      </c>
      <c r="N84" s="5" t="b">
        <v>0</v>
      </c>
      <c r="O84" s="5" t="b">
        <v>1</v>
      </c>
      <c r="P84" s="4">
        <v>0</v>
      </c>
      <c r="Q84" s="4">
        <v>0</v>
      </c>
      <c r="T84" s="4">
        <f t="shared" si="33"/>
        <v>38186363</v>
      </c>
      <c r="U84" s="6" t="str">
        <f t="shared" si="34"/>
        <v/>
      </c>
      <c r="V84" s="7" t="str">
        <f t="shared" si="35"/>
        <v/>
      </c>
      <c r="W84" s="7" t="str">
        <f>_xlfn.IFNA(IF(VLOOKUP($T84,技能模板!$B:$BA,2*W$1,FALSE)&lt;&gt;"",VLOOKUP($T84,技能模板!$B:$BA,2*W$1,FALSE),""),"")</f>
        <v/>
      </c>
      <c r="Y84" s="7" t="str">
        <f>_xlfn.IFNA(VLOOKUP($T84,技能模板!$B:$BA,2*W$1+1,FALSE),"")</f>
        <v/>
      </c>
      <c r="Z84" s="7" t="str">
        <f t="shared" si="18"/>
        <v/>
      </c>
      <c r="AA84" s="7" t="str">
        <f>_xlfn.IFNA(IF(VLOOKUP($T84,技能模板!$B:$BA,2*AA$1,FALSE)&lt;&gt;"",VLOOKUP($T84,技能模板!$B:$BA,2*AA$1,FALSE),""),"")</f>
        <v/>
      </c>
      <c r="AC84" s="7" t="str">
        <f>_xlfn.IFNA(VLOOKUP($T84,技能模板!$B:$BA,2*AA$1+1,FALSE),"")</f>
        <v/>
      </c>
      <c r="AD84" s="7" t="str">
        <f t="shared" si="19"/>
        <v/>
      </c>
      <c r="AE84" s="7" t="str">
        <f>_xlfn.IFNA(IF(VLOOKUP($T84,技能模板!$B:$BA,2*AE$1,FALSE)&lt;&gt;"",VLOOKUP($T84,技能模板!$B:$BA,2*AE$1,FALSE),""),"")</f>
        <v/>
      </c>
      <c r="AG84" s="7" t="str">
        <f>_xlfn.IFNA(VLOOKUP($T84,技能模板!$B:$BA,2*AE$1+1,FALSE),"")</f>
        <v/>
      </c>
      <c r="AH84" s="7" t="str">
        <f t="shared" si="20"/>
        <v/>
      </c>
      <c r="AI84" s="7" t="str">
        <f>_xlfn.IFNA(IF(VLOOKUP($T84,技能模板!$B:$BA,2*AI$1,FALSE)&lt;&gt;"",VLOOKUP($T84,技能模板!$B:$BA,2*AI$1,FALSE),""),"")</f>
        <v/>
      </c>
      <c r="AK84" s="7" t="str">
        <f>_xlfn.IFNA(VLOOKUP($T84,技能模板!$B:$BA,2*AI$1+1,FALSE),"")</f>
        <v/>
      </c>
      <c r="AL84" s="7" t="str">
        <f t="shared" si="21"/>
        <v/>
      </c>
      <c r="AM84" s="7" t="str">
        <f>_xlfn.IFNA(IF(VLOOKUP($T84,技能模板!$B:$BA,2*AM$1,FALSE)&lt;&gt;"",VLOOKUP($T84,技能模板!$B:$BA,2*AM$1,FALSE),""),"")</f>
        <v/>
      </c>
      <c r="AO84" s="7" t="str">
        <f>_xlfn.IFNA(VLOOKUP($T84,技能模板!$B:$BA,2*AM$1+1,FALSE),"")</f>
        <v/>
      </c>
      <c r="AP84" s="7" t="str">
        <f t="shared" si="22"/>
        <v/>
      </c>
      <c r="AQ84" s="7" t="str">
        <f>_xlfn.IFNA(IF(VLOOKUP($T84,技能模板!$B:$BA,2*AQ$1,FALSE)&lt;&gt;"",VLOOKUP($T84,技能模板!$B:$BA,2*AQ$1,FALSE),""),"")</f>
        <v/>
      </c>
      <c r="AS84" s="7" t="str">
        <f>_xlfn.IFNA(VLOOKUP($T84,技能模板!$B:$BA,2*AQ$1+1,FALSE),"")</f>
        <v/>
      </c>
      <c r="AT84" s="7" t="str">
        <f t="shared" si="23"/>
        <v/>
      </c>
      <c r="AU84" s="7" t="str">
        <f>_xlfn.IFNA(IF(VLOOKUP($T84,技能模板!$B:$BA,2*AU$1,FALSE)&lt;&gt;"",VLOOKUP($T84,技能模板!$B:$BA,2*AU$1,FALSE),""),"")</f>
        <v/>
      </c>
      <c r="AW84" s="7" t="str">
        <f>_xlfn.IFNA(VLOOKUP($T84,技能模板!$B:$BA,2*AU$1+1,FALSE),"")</f>
        <v/>
      </c>
      <c r="AX84" s="7" t="str">
        <f t="shared" si="24"/>
        <v/>
      </c>
      <c r="AY84" s="7" t="str">
        <f>_xlfn.IFNA(IF(VLOOKUP($T84,技能模板!$B:$BA,2*AY$1,FALSE)&lt;&gt;"",VLOOKUP($T84,技能模板!$B:$BA,2*AY$1,FALSE),""),"")</f>
        <v/>
      </c>
      <c r="BA84" s="7" t="str">
        <f>_xlfn.IFNA(VLOOKUP($T84,技能模板!$B:$BA,2*AY$1+1,FALSE),"")</f>
        <v/>
      </c>
      <c r="BB84" s="7" t="str">
        <f t="shared" si="25"/>
        <v/>
      </c>
      <c r="BC84" s="7" t="str">
        <f>_xlfn.IFNA(IF(VLOOKUP($T84,技能模板!$B:$BA,2*BC$1,FALSE)&lt;&gt;"",VLOOKUP($T84,技能模板!$B:$BA,2*BC$1,FALSE),""),"")</f>
        <v/>
      </c>
      <c r="BE84" s="7" t="str">
        <f>_xlfn.IFNA(VLOOKUP($T84,技能模板!$B:$BA,2*BC$1+1,FALSE),"")</f>
        <v/>
      </c>
      <c r="BF84" s="7" t="str">
        <f t="shared" si="26"/>
        <v/>
      </c>
      <c r="BG84" s="7" t="str">
        <f>_xlfn.IFNA(IF(VLOOKUP($T84,技能模板!$B:$BA,2*BG$1,FALSE)&lt;&gt;"",VLOOKUP($T84,技能模板!$B:$BA,2*BG$1,FALSE),""),"")</f>
        <v/>
      </c>
      <c r="BI84" s="7" t="str">
        <f>_xlfn.IFNA(VLOOKUP($T84,技能模板!$B:$BA,2*BG$1+1,FALSE),"")</f>
        <v/>
      </c>
      <c r="BJ84" s="7" t="str">
        <f t="shared" si="27"/>
        <v/>
      </c>
      <c r="BK84" s="7" t="str">
        <f>_xlfn.IFNA(IF(VLOOKUP($T84,技能模板!$B:$BA,2*BK$1,FALSE)&lt;&gt;"",VLOOKUP($T84,技能模板!$B:$BA,2*BK$1,FALSE),""),"")</f>
        <v/>
      </c>
      <c r="BM84" s="7" t="str">
        <f>_xlfn.IFNA(VLOOKUP($T84,技能模板!$B:$BA,2*BK$1+1,FALSE),"")</f>
        <v/>
      </c>
      <c r="BN84" s="7" t="str">
        <f t="shared" si="28"/>
        <v/>
      </c>
      <c r="BO84" s="7" t="str">
        <f>_xlfn.IFNA(IF(VLOOKUP($T84,技能模板!$B:$BA,2*BO$1,FALSE)&lt;&gt;"",VLOOKUP($T84,技能模板!$B:$BA,2*BO$1,FALSE),""),"")</f>
        <v/>
      </c>
      <c r="BQ84" s="7" t="str">
        <f>_xlfn.IFNA(VLOOKUP($T84,技能模板!$B:$BA,2*BO$1+1,FALSE),"")</f>
        <v/>
      </c>
      <c r="BR84" s="7" t="str">
        <f t="shared" si="29"/>
        <v/>
      </c>
      <c r="BS84" s="7" t="str">
        <f>_xlfn.IFNA(IF(VLOOKUP($T84,技能模板!$B:$BA,2*BS$1,FALSE)&lt;&gt;"",VLOOKUP($T84,技能模板!$B:$BA,2*BS$1,FALSE),""),"")</f>
        <v/>
      </c>
      <c r="BU84" s="7" t="str">
        <f>_xlfn.IFNA(VLOOKUP($T84,技能模板!$B:$BA,2*BS$1+1,FALSE),"")</f>
        <v/>
      </c>
      <c r="BV84" s="7" t="str">
        <f t="shared" si="30"/>
        <v/>
      </c>
      <c r="BW84" s="7" t="str">
        <f>_xlfn.IFNA(IF(VLOOKUP($T84,技能模板!$B:$BA,2*BW$1,FALSE)&lt;&gt;"",VLOOKUP($T84,技能模板!$B:$BA,2*BW$1,FALSE),""),"")</f>
        <v/>
      </c>
      <c r="BY84" s="7" t="str">
        <f>_xlfn.IFNA(VLOOKUP($T84,技能模板!$B:$BA,2*BW$1+1,FALSE),"")</f>
        <v/>
      </c>
      <c r="BZ84" s="7" t="str">
        <f t="shared" si="31"/>
        <v/>
      </c>
      <c r="CA84" s="7" t="str">
        <f>_xlfn.IFNA(IF(VLOOKUP($T84,技能模板!$B:$BA,2*CA$1,FALSE)&lt;&gt;"",VLOOKUP($T84,技能模板!$B:$BA,2*CA$1,FALSE),""),"")</f>
        <v/>
      </c>
      <c r="CC84" s="7" t="str">
        <f>_xlfn.IFNA(VLOOKUP($T84,技能模板!$B:$BA,2*CA$1+1,FALSE),"")</f>
        <v/>
      </c>
    </row>
    <row r="85" spans="1:81">
      <c r="A85" s="4">
        <v>38186364</v>
      </c>
      <c r="B85" s="4" t="s">
        <v>344</v>
      </c>
      <c r="C85" s="9" t="s">
        <v>345</v>
      </c>
      <c r="D85" s="4" t="str">
        <f t="shared" si="32"/>
        <v>射击标记</v>
      </c>
      <c r="E85" s="4" t="s">
        <v>346</v>
      </c>
      <c r="F85" s="4">
        <v>134264256</v>
      </c>
      <c r="G85" s="4" t="s">
        <v>46</v>
      </c>
      <c r="H85" s="4">
        <v>5</v>
      </c>
      <c r="I85" s="4">
        <v>0</v>
      </c>
      <c r="K85" s="5" t="b">
        <v>0</v>
      </c>
      <c r="L85" s="5" t="b">
        <v>0</v>
      </c>
      <c r="M85" s="5" t="b">
        <v>0</v>
      </c>
      <c r="N85" s="5" t="b">
        <v>0</v>
      </c>
      <c r="O85" s="5" t="b">
        <v>1</v>
      </c>
      <c r="P85" s="4">
        <v>0</v>
      </c>
      <c r="Q85" s="4">
        <v>0</v>
      </c>
      <c r="T85" s="4">
        <f t="shared" si="33"/>
        <v>38186364</v>
      </c>
      <c r="U85" s="6" t="str">
        <f t="shared" si="34"/>
        <v/>
      </c>
      <c r="V85" s="7" t="str">
        <f t="shared" si="35"/>
        <v/>
      </c>
      <c r="W85" s="7" t="str">
        <f>_xlfn.IFNA(IF(VLOOKUP($T85,技能模板!$B:$BA,2*W$1,FALSE)&lt;&gt;"",VLOOKUP($T85,技能模板!$B:$BA,2*W$1,FALSE),""),"")</f>
        <v/>
      </c>
      <c r="Y85" s="7" t="str">
        <f>_xlfn.IFNA(VLOOKUP($T85,技能模板!$B:$BA,2*W$1+1,FALSE),"")</f>
        <v/>
      </c>
      <c r="Z85" s="7" t="str">
        <f t="shared" si="18"/>
        <v/>
      </c>
      <c r="AA85" s="7" t="str">
        <f>_xlfn.IFNA(IF(VLOOKUP($T85,技能模板!$B:$BA,2*AA$1,FALSE)&lt;&gt;"",VLOOKUP($T85,技能模板!$B:$BA,2*AA$1,FALSE),""),"")</f>
        <v/>
      </c>
      <c r="AC85" s="7" t="str">
        <f>_xlfn.IFNA(VLOOKUP($T85,技能模板!$B:$BA,2*AA$1+1,FALSE),"")</f>
        <v/>
      </c>
      <c r="AD85" s="7" t="str">
        <f t="shared" si="19"/>
        <v/>
      </c>
      <c r="AE85" s="7" t="str">
        <f>_xlfn.IFNA(IF(VLOOKUP($T85,技能模板!$B:$BA,2*AE$1,FALSE)&lt;&gt;"",VLOOKUP($T85,技能模板!$B:$BA,2*AE$1,FALSE),""),"")</f>
        <v/>
      </c>
      <c r="AG85" s="7" t="str">
        <f>_xlfn.IFNA(VLOOKUP($T85,技能模板!$B:$BA,2*AE$1+1,FALSE),"")</f>
        <v/>
      </c>
      <c r="AH85" s="7" t="str">
        <f t="shared" si="20"/>
        <v/>
      </c>
      <c r="AI85" s="7" t="str">
        <f>_xlfn.IFNA(IF(VLOOKUP($T85,技能模板!$B:$BA,2*AI$1,FALSE)&lt;&gt;"",VLOOKUP($T85,技能模板!$B:$BA,2*AI$1,FALSE),""),"")</f>
        <v/>
      </c>
      <c r="AK85" s="7" t="str">
        <f>_xlfn.IFNA(VLOOKUP($T85,技能模板!$B:$BA,2*AI$1+1,FALSE),"")</f>
        <v/>
      </c>
      <c r="AL85" s="7" t="str">
        <f t="shared" si="21"/>
        <v/>
      </c>
      <c r="AM85" s="7" t="str">
        <f>_xlfn.IFNA(IF(VLOOKUP($T85,技能模板!$B:$BA,2*AM$1,FALSE)&lt;&gt;"",VLOOKUP($T85,技能模板!$B:$BA,2*AM$1,FALSE),""),"")</f>
        <v/>
      </c>
      <c r="AO85" s="7" t="str">
        <f>_xlfn.IFNA(VLOOKUP($T85,技能模板!$B:$BA,2*AM$1+1,FALSE),"")</f>
        <v/>
      </c>
      <c r="AP85" s="7" t="str">
        <f t="shared" si="22"/>
        <v/>
      </c>
      <c r="AQ85" s="7" t="str">
        <f>_xlfn.IFNA(IF(VLOOKUP($T85,技能模板!$B:$BA,2*AQ$1,FALSE)&lt;&gt;"",VLOOKUP($T85,技能模板!$B:$BA,2*AQ$1,FALSE),""),"")</f>
        <v/>
      </c>
      <c r="AS85" s="7" t="str">
        <f>_xlfn.IFNA(VLOOKUP($T85,技能模板!$B:$BA,2*AQ$1+1,FALSE),"")</f>
        <v/>
      </c>
      <c r="AT85" s="7" t="str">
        <f t="shared" si="23"/>
        <v/>
      </c>
      <c r="AU85" s="7" t="str">
        <f>_xlfn.IFNA(IF(VLOOKUP($T85,技能模板!$B:$BA,2*AU$1,FALSE)&lt;&gt;"",VLOOKUP($T85,技能模板!$B:$BA,2*AU$1,FALSE),""),"")</f>
        <v/>
      </c>
      <c r="AW85" s="7" t="str">
        <f>_xlfn.IFNA(VLOOKUP($T85,技能模板!$B:$BA,2*AU$1+1,FALSE),"")</f>
        <v/>
      </c>
      <c r="AX85" s="7" t="str">
        <f t="shared" si="24"/>
        <v/>
      </c>
      <c r="AY85" s="7" t="str">
        <f>_xlfn.IFNA(IF(VLOOKUP($T85,技能模板!$B:$BA,2*AY$1,FALSE)&lt;&gt;"",VLOOKUP($T85,技能模板!$B:$BA,2*AY$1,FALSE),""),"")</f>
        <v/>
      </c>
      <c r="BA85" s="7" t="str">
        <f>_xlfn.IFNA(VLOOKUP($T85,技能模板!$B:$BA,2*AY$1+1,FALSE),"")</f>
        <v/>
      </c>
      <c r="BB85" s="7" t="str">
        <f t="shared" si="25"/>
        <v/>
      </c>
      <c r="BC85" s="7" t="str">
        <f>_xlfn.IFNA(IF(VLOOKUP($T85,技能模板!$B:$BA,2*BC$1,FALSE)&lt;&gt;"",VLOOKUP($T85,技能模板!$B:$BA,2*BC$1,FALSE),""),"")</f>
        <v/>
      </c>
      <c r="BE85" s="7" t="str">
        <f>_xlfn.IFNA(VLOOKUP($T85,技能模板!$B:$BA,2*BC$1+1,FALSE),"")</f>
        <v/>
      </c>
      <c r="BF85" s="7" t="str">
        <f t="shared" si="26"/>
        <v/>
      </c>
      <c r="BG85" s="7" t="str">
        <f>_xlfn.IFNA(IF(VLOOKUP($T85,技能模板!$B:$BA,2*BG$1,FALSE)&lt;&gt;"",VLOOKUP($T85,技能模板!$B:$BA,2*BG$1,FALSE),""),"")</f>
        <v/>
      </c>
      <c r="BI85" s="7" t="str">
        <f>_xlfn.IFNA(VLOOKUP($T85,技能模板!$B:$BA,2*BG$1+1,FALSE),"")</f>
        <v/>
      </c>
      <c r="BJ85" s="7" t="str">
        <f t="shared" si="27"/>
        <v/>
      </c>
      <c r="BK85" s="7" t="str">
        <f>_xlfn.IFNA(IF(VLOOKUP($T85,技能模板!$B:$BA,2*BK$1,FALSE)&lt;&gt;"",VLOOKUP($T85,技能模板!$B:$BA,2*BK$1,FALSE),""),"")</f>
        <v/>
      </c>
      <c r="BM85" s="7" t="str">
        <f>_xlfn.IFNA(VLOOKUP($T85,技能模板!$B:$BA,2*BK$1+1,FALSE),"")</f>
        <v/>
      </c>
      <c r="BN85" s="7" t="str">
        <f t="shared" si="28"/>
        <v/>
      </c>
      <c r="BO85" s="7" t="str">
        <f>_xlfn.IFNA(IF(VLOOKUP($T85,技能模板!$B:$BA,2*BO$1,FALSE)&lt;&gt;"",VLOOKUP($T85,技能模板!$B:$BA,2*BO$1,FALSE),""),"")</f>
        <v/>
      </c>
      <c r="BQ85" s="7" t="str">
        <f>_xlfn.IFNA(VLOOKUP($T85,技能模板!$B:$BA,2*BO$1+1,FALSE),"")</f>
        <v/>
      </c>
      <c r="BR85" s="7" t="str">
        <f t="shared" si="29"/>
        <v/>
      </c>
      <c r="BS85" s="7" t="str">
        <f>_xlfn.IFNA(IF(VLOOKUP($T85,技能模板!$B:$BA,2*BS$1,FALSE)&lt;&gt;"",VLOOKUP($T85,技能模板!$B:$BA,2*BS$1,FALSE),""),"")</f>
        <v/>
      </c>
      <c r="BU85" s="7" t="str">
        <f>_xlfn.IFNA(VLOOKUP($T85,技能模板!$B:$BA,2*BS$1+1,FALSE),"")</f>
        <v/>
      </c>
      <c r="BV85" s="7" t="str">
        <f t="shared" si="30"/>
        <v/>
      </c>
      <c r="BW85" s="7" t="str">
        <f>_xlfn.IFNA(IF(VLOOKUP($T85,技能模板!$B:$BA,2*BW$1,FALSE)&lt;&gt;"",VLOOKUP($T85,技能模板!$B:$BA,2*BW$1,FALSE),""),"")</f>
        <v/>
      </c>
      <c r="BY85" s="7" t="str">
        <f>_xlfn.IFNA(VLOOKUP($T85,技能模板!$B:$BA,2*BW$1+1,FALSE),"")</f>
        <v/>
      </c>
      <c r="BZ85" s="7" t="str">
        <f t="shared" si="31"/>
        <v/>
      </c>
      <c r="CA85" s="7" t="str">
        <f>_xlfn.IFNA(IF(VLOOKUP($T85,技能模板!$B:$BA,2*CA$1,FALSE)&lt;&gt;"",VLOOKUP($T85,技能模板!$B:$BA,2*CA$1,FALSE),""),"")</f>
        <v/>
      </c>
      <c r="CC85" s="7" t="str">
        <f>_xlfn.IFNA(VLOOKUP($T85,技能模板!$B:$BA,2*CA$1+1,FALSE),"")</f>
        <v/>
      </c>
    </row>
    <row r="86" spans="1:81">
      <c r="A86" s="4">
        <v>38186365</v>
      </c>
      <c r="B86" s="4" t="s">
        <v>347</v>
      </c>
      <c r="C86" s="9" t="s">
        <v>348</v>
      </c>
      <c r="D86" s="4" t="str">
        <f t="shared" si="32"/>
        <v>相位转换</v>
      </c>
      <c r="E86" s="4" t="s">
        <v>349</v>
      </c>
      <c r="F86" s="4">
        <v>134258663</v>
      </c>
      <c r="G86" s="4" t="s">
        <v>46</v>
      </c>
      <c r="H86" s="4">
        <v>5</v>
      </c>
      <c r="I86" s="4">
        <v>0</v>
      </c>
      <c r="K86" s="5" t="b">
        <v>0</v>
      </c>
      <c r="L86" s="5" t="b">
        <v>0</v>
      </c>
      <c r="M86" s="5" t="b">
        <v>0</v>
      </c>
      <c r="N86" s="5" t="b">
        <v>0</v>
      </c>
      <c r="O86" s="5" t="b">
        <v>1</v>
      </c>
      <c r="P86" s="4">
        <v>0</v>
      </c>
      <c r="Q86" s="4">
        <v>0</v>
      </c>
      <c r="T86" s="4">
        <f t="shared" si="33"/>
        <v>38186365</v>
      </c>
      <c r="U86" s="6" t="str">
        <f t="shared" si="34"/>
        <v/>
      </c>
      <c r="V86" s="7" t="str">
        <f t="shared" si="35"/>
        <v/>
      </c>
      <c r="W86" s="7" t="str">
        <f>_xlfn.IFNA(IF(VLOOKUP($T86,技能模板!$B:$BA,2*W$1,FALSE)&lt;&gt;"",VLOOKUP($T86,技能模板!$B:$BA,2*W$1,FALSE),""),"")</f>
        <v/>
      </c>
      <c r="Y86" s="7" t="str">
        <f>_xlfn.IFNA(VLOOKUP($T86,技能模板!$B:$BA,2*W$1+1,FALSE),"")</f>
        <v/>
      </c>
      <c r="Z86" s="7" t="str">
        <f t="shared" si="18"/>
        <v/>
      </c>
      <c r="AA86" s="7" t="str">
        <f>_xlfn.IFNA(IF(VLOOKUP($T86,技能模板!$B:$BA,2*AA$1,FALSE)&lt;&gt;"",VLOOKUP($T86,技能模板!$B:$BA,2*AA$1,FALSE),""),"")</f>
        <v/>
      </c>
      <c r="AC86" s="7" t="str">
        <f>_xlfn.IFNA(VLOOKUP($T86,技能模板!$B:$BA,2*AA$1+1,FALSE),"")</f>
        <v/>
      </c>
      <c r="AD86" s="7" t="str">
        <f t="shared" si="19"/>
        <v/>
      </c>
      <c r="AE86" s="7" t="str">
        <f>_xlfn.IFNA(IF(VLOOKUP($T86,技能模板!$B:$BA,2*AE$1,FALSE)&lt;&gt;"",VLOOKUP($T86,技能模板!$B:$BA,2*AE$1,FALSE),""),"")</f>
        <v/>
      </c>
      <c r="AG86" s="7" t="str">
        <f>_xlfn.IFNA(VLOOKUP($T86,技能模板!$B:$BA,2*AE$1+1,FALSE),"")</f>
        <v/>
      </c>
      <c r="AH86" s="7" t="str">
        <f t="shared" si="20"/>
        <v/>
      </c>
      <c r="AI86" s="7" t="str">
        <f>_xlfn.IFNA(IF(VLOOKUP($T86,技能模板!$B:$BA,2*AI$1,FALSE)&lt;&gt;"",VLOOKUP($T86,技能模板!$B:$BA,2*AI$1,FALSE),""),"")</f>
        <v/>
      </c>
      <c r="AK86" s="7" t="str">
        <f>_xlfn.IFNA(VLOOKUP($T86,技能模板!$B:$BA,2*AI$1+1,FALSE),"")</f>
        <v/>
      </c>
      <c r="AL86" s="7" t="str">
        <f t="shared" si="21"/>
        <v/>
      </c>
      <c r="AM86" s="7" t="str">
        <f>_xlfn.IFNA(IF(VLOOKUP($T86,技能模板!$B:$BA,2*AM$1,FALSE)&lt;&gt;"",VLOOKUP($T86,技能模板!$B:$BA,2*AM$1,FALSE),""),"")</f>
        <v/>
      </c>
      <c r="AO86" s="7" t="str">
        <f>_xlfn.IFNA(VLOOKUP($T86,技能模板!$B:$BA,2*AM$1+1,FALSE),"")</f>
        <v/>
      </c>
      <c r="AP86" s="7" t="str">
        <f t="shared" si="22"/>
        <v/>
      </c>
      <c r="AQ86" s="7" t="str">
        <f>_xlfn.IFNA(IF(VLOOKUP($T86,技能模板!$B:$BA,2*AQ$1,FALSE)&lt;&gt;"",VLOOKUP($T86,技能模板!$B:$BA,2*AQ$1,FALSE),""),"")</f>
        <v/>
      </c>
      <c r="AS86" s="7" t="str">
        <f>_xlfn.IFNA(VLOOKUP($T86,技能模板!$B:$BA,2*AQ$1+1,FALSE),"")</f>
        <v/>
      </c>
      <c r="AT86" s="7" t="str">
        <f t="shared" si="23"/>
        <v/>
      </c>
      <c r="AU86" s="7" t="str">
        <f>_xlfn.IFNA(IF(VLOOKUP($T86,技能模板!$B:$BA,2*AU$1,FALSE)&lt;&gt;"",VLOOKUP($T86,技能模板!$B:$BA,2*AU$1,FALSE),""),"")</f>
        <v/>
      </c>
      <c r="AW86" s="7" t="str">
        <f>_xlfn.IFNA(VLOOKUP($T86,技能模板!$B:$BA,2*AU$1+1,FALSE),"")</f>
        <v/>
      </c>
      <c r="AX86" s="7" t="str">
        <f t="shared" si="24"/>
        <v/>
      </c>
      <c r="AY86" s="7" t="str">
        <f>_xlfn.IFNA(IF(VLOOKUP($T86,技能模板!$B:$BA,2*AY$1,FALSE)&lt;&gt;"",VLOOKUP($T86,技能模板!$B:$BA,2*AY$1,FALSE),""),"")</f>
        <v/>
      </c>
      <c r="BA86" s="7" t="str">
        <f>_xlfn.IFNA(VLOOKUP($T86,技能模板!$B:$BA,2*AY$1+1,FALSE),"")</f>
        <v/>
      </c>
      <c r="BB86" s="7" t="str">
        <f t="shared" si="25"/>
        <v/>
      </c>
      <c r="BC86" s="7" t="str">
        <f>_xlfn.IFNA(IF(VLOOKUP($T86,技能模板!$B:$BA,2*BC$1,FALSE)&lt;&gt;"",VLOOKUP($T86,技能模板!$B:$BA,2*BC$1,FALSE),""),"")</f>
        <v/>
      </c>
      <c r="BE86" s="7" t="str">
        <f>_xlfn.IFNA(VLOOKUP($T86,技能模板!$B:$BA,2*BC$1+1,FALSE),"")</f>
        <v/>
      </c>
      <c r="BF86" s="7" t="str">
        <f t="shared" si="26"/>
        <v/>
      </c>
      <c r="BG86" s="7" t="str">
        <f>_xlfn.IFNA(IF(VLOOKUP($T86,技能模板!$B:$BA,2*BG$1,FALSE)&lt;&gt;"",VLOOKUP($T86,技能模板!$B:$BA,2*BG$1,FALSE),""),"")</f>
        <v/>
      </c>
      <c r="BI86" s="7" t="str">
        <f>_xlfn.IFNA(VLOOKUP($T86,技能模板!$B:$BA,2*BG$1+1,FALSE),"")</f>
        <v/>
      </c>
      <c r="BJ86" s="7" t="str">
        <f t="shared" si="27"/>
        <v/>
      </c>
      <c r="BK86" s="7" t="str">
        <f>_xlfn.IFNA(IF(VLOOKUP($T86,技能模板!$B:$BA,2*BK$1,FALSE)&lt;&gt;"",VLOOKUP($T86,技能模板!$B:$BA,2*BK$1,FALSE),""),"")</f>
        <v/>
      </c>
      <c r="BM86" s="7" t="str">
        <f>_xlfn.IFNA(VLOOKUP($T86,技能模板!$B:$BA,2*BK$1+1,FALSE),"")</f>
        <v/>
      </c>
      <c r="BN86" s="7" t="str">
        <f t="shared" si="28"/>
        <v/>
      </c>
      <c r="BO86" s="7" t="str">
        <f>_xlfn.IFNA(IF(VLOOKUP($T86,技能模板!$B:$BA,2*BO$1,FALSE)&lt;&gt;"",VLOOKUP($T86,技能模板!$B:$BA,2*BO$1,FALSE),""),"")</f>
        <v/>
      </c>
      <c r="BQ86" s="7" t="str">
        <f>_xlfn.IFNA(VLOOKUP($T86,技能模板!$B:$BA,2*BO$1+1,FALSE),"")</f>
        <v/>
      </c>
      <c r="BR86" s="7" t="str">
        <f t="shared" si="29"/>
        <v/>
      </c>
      <c r="BS86" s="7" t="str">
        <f>_xlfn.IFNA(IF(VLOOKUP($T86,技能模板!$B:$BA,2*BS$1,FALSE)&lt;&gt;"",VLOOKUP($T86,技能模板!$B:$BA,2*BS$1,FALSE),""),"")</f>
        <v/>
      </c>
      <c r="BU86" s="7" t="str">
        <f>_xlfn.IFNA(VLOOKUP($T86,技能模板!$B:$BA,2*BS$1+1,FALSE),"")</f>
        <v/>
      </c>
      <c r="BV86" s="7" t="str">
        <f t="shared" si="30"/>
        <v/>
      </c>
      <c r="BW86" s="7" t="str">
        <f>_xlfn.IFNA(IF(VLOOKUP($T86,技能模板!$B:$BA,2*BW$1,FALSE)&lt;&gt;"",VLOOKUP($T86,技能模板!$B:$BA,2*BW$1,FALSE),""),"")</f>
        <v/>
      </c>
      <c r="BY86" s="7" t="str">
        <f>_xlfn.IFNA(VLOOKUP($T86,技能模板!$B:$BA,2*BW$1+1,FALSE),"")</f>
        <v/>
      </c>
      <c r="BZ86" s="7" t="str">
        <f t="shared" si="31"/>
        <v/>
      </c>
      <c r="CA86" s="7" t="str">
        <f>_xlfn.IFNA(IF(VLOOKUP($T86,技能模板!$B:$BA,2*CA$1,FALSE)&lt;&gt;"",VLOOKUP($T86,技能模板!$B:$BA,2*CA$1,FALSE),""),"")</f>
        <v/>
      </c>
      <c r="CC86" s="7" t="str">
        <f>_xlfn.IFNA(VLOOKUP($T86,技能模板!$B:$BA,2*CA$1+1,FALSE),"")</f>
        <v/>
      </c>
    </row>
    <row r="87" spans="1:81">
      <c r="A87" s="4">
        <v>38186366</v>
      </c>
      <c r="B87" s="4" t="s">
        <v>350</v>
      </c>
      <c r="C87" s="9" t="s">
        <v>351</v>
      </c>
      <c r="D87" s="4" t="str">
        <f t="shared" si="32"/>
        <v>加速光环</v>
      </c>
      <c r="E87" s="4" t="s">
        <v>352</v>
      </c>
      <c r="F87" s="4">
        <v>134227217</v>
      </c>
      <c r="G87" s="4" t="s">
        <v>46</v>
      </c>
      <c r="H87" s="4">
        <v>5</v>
      </c>
      <c r="I87" s="4">
        <v>0</v>
      </c>
      <c r="K87" s="5" t="b">
        <v>0</v>
      </c>
      <c r="L87" s="5" t="b">
        <v>0</v>
      </c>
      <c r="M87" s="5" t="b">
        <v>0</v>
      </c>
      <c r="N87" s="5" t="b">
        <v>0</v>
      </c>
      <c r="O87" s="5" t="b">
        <v>1</v>
      </c>
      <c r="P87" s="4">
        <v>0</v>
      </c>
      <c r="Q87" s="4">
        <v>0</v>
      </c>
      <c r="T87" s="4">
        <f t="shared" si="33"/>
        <v>38186366</v>
      </c>
      <c r="U87" s="6" t="str">
        <f t="shared" si="34"/>
        <v/>
      </c>
      <c r="V87" s="7" t="str">
        <f t="shared" si="35"/>
        <v/>
      </c>
      <c r="W87" s="7" t="str">
        <f>_xlfn.IFNA(IF(VLOOKUP($T87,技能模板!$B:$BA,2*W$1,FALSE)&lt;&gt;"",VLOOKUP($T87,技能模板!$B:$BA,2*W$1,FALSE),""),"")</f>
        <v/>
      </c>
      <c r="Y87" s="7" t="str">
        <f>_xlfn.IFNA(VLOOKUP($T87,技能模板!$B:$BA,2*W$1+1,FALSE),"")</f>
        <v/>
      </c>
      <c r="Z87" s="7" t="str">
        <f t="shared" si="18"/>
        <v/>
      </c>
      <c r="AA87" s="7" t="str">
        <f>_xlfn.IFNA(IF(VLOOKUP($T87,技能模板!$B:$BA,2*AA$1,FALSE)&lt;&gt;"",VLOOKUP($T87,技能模板!$B:$BA,2*AA$1,FALSE),""),"")</f>
        <v/>
      </c>
      <c r="AC87" s="7" t="str">
        <f>_xlfn.IFNA(VLOOKUP($T87,技能模板!$B:$BA,2*AA$1+1,FALSE),"")</f>
        <v/>
      </c>
      <c r="AD87" s="7" t="str">
        <f t="shared" si="19"/>
        <v/>
      </c>
      <c r="AE87" s="7" t="str">
        <f>_xlfn.IFNA(IF(VLOOKUP($T87,技能模板!$B:$BA,2*AE$1,FALSE)&lt;&gt;"",VLOOKUP($T87,技能模板!$B:$BA,2*AE$1,FALSE),""),"")</f>
        <v/>
      </c>
      <c r="AG87" s="7" t="str">
        <f>_xlfn.IFNA(VLOOKUP($T87,技能模板!$B:$BA,2*AE$1+1,FALSE),"")</f>
        <v/>
      </c>
      <c r="AH87" s="7" t="str">
        <f t="shared" si="20"/>
        <v/>
      </c>
      <c r="AI87" s="7" t="str">
        <f>_xlfn.IFNA(IF(VLOOKUP($T87,技能模板!$B:$BA,2*AI$1,FALSE)&lt;&gt;"",VLOOKUP($T87,技能模板!$B:$BA,2*AI$1,FALSE),""),"")</f>
        <v/>
      </c>
      <c r="AK87" s="7" t="str">
        <f>_xlfn.IFNA(VLOOKUP($T87,技能模板!$B:$BA,2*AI$1+1,FALSE),"")</f>
        <v/>
      </c>
      <c r="AL87" s="7" t="str">
        <f t="shared" si="21"/>
        <v/>
      </c>
      <c r="AM87" s="7" t="str">
        <f>_xlfn.IFNA(IF(VLOOKUP($T87,技能模板!$B:$BA,2*AM$1,FALSE)&lt;&gt;"",VLOOKUP($T87,技能模板!$B:$BA,2*AM$1,FALSE),""),"")</f>
        <v/>
      </c>
      <c r="AO87" s="7" t="str">
        <f>_xlfn.IFNA(VLOOKUP($T87,技能模板!$B:$BA,2*AM$1+1,FALSE),"")</f>
        <v/>
      </c>
      <c r="AP87" s="7" t="str">
        <f t="shared" si="22"/>
        <v/>
      </c>
      <c r="AQ87" s="7" t="str">
        <f>_xlfn.IFNA(IF(VLOOKUP($T87,技能模板!$B:$BA,2*AQ$1,FALSE)&lt;&gt;"",VLOOKUP($T87,技能模板!$B:$BA,2*AQ$1,FALSE),""),"")</f>
        <v/>
      </c>
      <c r="AS87" s="7" t="str">
        <f>_xlfn.IFNA(VLOOKUP($T87,技能模板!$B:$BA,2*AQ$1+1,FALSE),"")</f>
        <v/>
      </c>
      <c r="AT87" s="7" t="str">
        <f t="shared" si="23"/>
        <v/>
      </c>
      <c r="AU87" s="7" t="str">
        <f>_xlfn.IFNA(IF(VLOOKUP($T87,技能模板!$B:$BA,2*AU$1,FALSE)&lt;&gt;"",VLOOKUP($T87,技能模板!$B:$BA,2*AU$1,FALSE),""),"")</f>
        <v/>
      </c>
      <c r="AW87" s="7" t="str">
        <f>_xlfn.IFNA(VLOOKUP($T87,技能模板!$B:$BA,2*AU$1+1,FALSE),"")</f>
        <v/>
      </c>
      <c r="AX87" s="7" t="str">
        <f t="shared" si="24"/>
        <v/>
      </c>
      <c r="AY87" s="7" t="str">
        <f>_xlfn.IFNA(IF(VLOOKUP($T87,技能模板!$B:$BA,2*AY$1,FALSE)&lt;&gt;"",VLOOKUP($T87,技能模板!$B:$BA,2*AY$1,FALSE),""),"")</f>
        <v/>
      </c>
      <c r="BA87" s="7" t="str">
        <f>_xlfn.IFNA(VLOOKUP($T87,技能模板!$B:$BA,2*AY$1+1,FALSE),"")</f>
        <v/>
      </c>
      <c r="BB87" s="7" t="str">
        <f t="shared" si="25"/>
        <v/>
      </c>
      <c r="BC87" s="7" t="str">
        <f>_xlfn.IFNA(IF(VLOOKUP($T87,技能模板!$B:$BA,2*BC$1,FALSE)&lt;&gt;"",VLOOKUP($T87,技能模板!$B:$BA,2*BC$1,FALSE),""),"")</f>
        <v/>
      </c>
      <c r="BE87" s="7" t="str">
        <f>_xlfn.IFNA(VLOOKUP($T87,技能模板!$B:$BA,2*BC$1+1,FALSE),"")</f>
        <v/>
      </c>
      <c r="BF87" s="7" t="str">
        <f t="shared" si="26"/>
        <v/>
      </c>
      <c r="BG87" s="7" t="str">
        <f>_xlfn.IFNA(IF(VLOOKUP($T87,技能模板!$B:$BA,2*BG$1,FALSE)&lt;&gt;"",VLOOKUP($T87,技能模板!$B:$BA,2*BG$1,FALSE),""),"")</f>
        <v/>
      </c>
      <c r="BI87" s="7" t="str">
        <f>_xlfn.IFNA(VLOOKUP($T87,技能模板!$B:$BA,2*BG$1+1,FALSE),"")</f>
        <v/>
      </c>
      <c r="BJ87" s="7" t="str">
        <f t="shared" si="27"/>
        <v/>
      </c>
      <c r="BK87" s="7" t="str">
        <f>_xlfn.IFNA(IF(VLOOKUP($T87,技能模板!$B:$BA,2*BK$1,FALSE)&lt;&gt;"",VLOOKUP($T87,技能模板!$B:$BA,2*BK$1,FALSE),""),"")</f>
        <v/>
      </c>
      <c r="BM87" s="7" t="str">
        <f>_xlfn.IFNA(VLOOKUP($T87,技能模板!$B:$BA,2*BK$1+1,FALSE),"")</f>
        <v/>
      </c>
      <c r="BN87" s="7" t="str">
        <f t="shared" si="28"/>
        <v/>
      </c>
      <c r="BO87" s="7" t="str">
        <f>_xlfn.IFNA(IF(VLOOKUP($T87,技能模板!$B:$BA,2*BO$1,FALSE)&lt;&gt;"",VLOOKUP($T87,技能模板!$B:$BA,2*BO$1,FALSE),""),"")</f>
        <v/>
      </c>
      <c r="BQ87" s="7" t="str">
        <f>_xlfn.IFNA(VLOOKUP($T87,技能模板!$B:$BA,2*BO$1+1,FALSE),"")</f>
        <v/>
      </c>
      <c r="BR87" s="7" t="str">
        <f t="shared" si="29"/>
        <v/>
      </c>
      <c r="BS87" s="7" t="str">
        <f>_xlfn.IFNA(IF(VLOOKUP($T87,技能模板!$B:$BA,2*BS$1,FALSE)&lt;&gt;"",VLOOKUP($T87,技能模板!$B:$BA,2*BS$1,FALSE),""),"")</f>
        <v/>
      </c>
      <c r="BU87" s="7" t="str">
        <f>_xlfn.IFNA(VLOOKUP($T87,技能模板!$B:$BA,2*BS$1+1,FALSE),"")</f>
        <v/>
      </c>
      <c r="BV87" s="7" t="str">
        <f t="shared" si="30"/>
        <v/>
      </c>
      <c r="BW87" s="7" t="str">
        <f>_xlfn.IFNA(IF(VLOOKUP($T87,技能模板!$B:$BA,2*BW$1,FALSE)&lt;&gt;"",VLOOKUP($T87,技能模板!$B:$BA,2*BW$1,FALSE),""),"")</f>
        <v/>
      </c>
      <c r="BY87" s="7" t="str">
        <f>_xlfn.IFNA(VLOOKUP($T87,技能模板!$B:$BA,2*BW$1+1,FALSE),"")</f>
        <v/>
      </c>
      <c r="BZ87" s="7" t="str">
        <f t="shared" si="31"/>
        <v/>
      </c>
      <c r="CA87" s="7" t="str">
        <f>_xlfn.IFNA(IF(VLOOKUP($T87,技能模板!$B:$BA,2*CA$1,FALSE)&lt;&gt;"",VLOOKUP($T87,技能模板!$B:$BA,2*CA$1,FALSE),""),"")</f>
        <v/>
      </c>
      <c r="CC87" s="7" t="str">
        <f>_xlfn.IFNA(VLOOKUP($T87,技能模板!$B:$BA,2*CA$1+1,FALSE),"")</f>
        <v/>
      </c>
    </row>
    <row r="88" spans="1:81">
      <c r="A88" s="4">
        <v>38186367</v>
      </c>
      <c r="B88" s="4" t="s">
        <v>353</v>
      </c>
      <c r="C88" s="9" t="s">
        <v>354</v>
      </c>
      <c r="D88" s="4" t="str">
        <f t="shared" si="32"/>
        <v>支持光环</v>
      </c>
      <c r="E88" s="4" t="s">
        <v>355</v>
      </c>
      <c r="F88" s="4">
        <v>134247448</v>
      </c>
      <c r="G88" s="4" t="s">
        <v>46</v>
      </c>
      <c r="H88" s="4">
        <v>5</v>
      </c>
      <c r="I88" s="4">
        <v>0</v>
      </c>
      <c r="K88" s="5" t="b">
        <v>0</v>
      </c>
      <c r="L88" s="5" t="b">
        <v>0</v>
      </c>
      <c r="M88" s="5" t="b">
        <v>0</v>
      </c>
      <c r="N88" s="5" t="b">
        <v>0</v>
      </c>
      <c r="O88" s="5" t="b">
        <v>1</v>
      </c>
      <c r="P88" s="4">
        <v>0</v>
      </c>
      <c r="Q88" s="4">
        <v>0</v>
      </c>
      <c r="T88" s="4">
        <f t="shared" si="33"/>
        <v>38186367</v>
      </c>
      <c r="U88" s="6" t="str">
        <f t="shared" si="34"/>
        <v/>
      </c>
      <c r="V88" s="7" t="str">
        <f t="shared" si="35"/>
        <v/>
      </c>
      <c r="W88" s="7" t="str">
        <f>_xlfn.IFNA(IF(VLOOKUP($T88,技能模板!$B:$BA,2*W$1,FALSE)&lt;&gt;"",VLOOKUP($T88,技能模板!$B:$BA,2*W$1,FALSE),""),"")</f>
        <v/>
      </c>
      <c r="Y88" s="7" t="str">
        <f>_xlfn.IFNA(VLOOKUP($T88,技能模板!$B:$BA,2*W$1+1,FALSE),"")</f>
        <v/>
      </c>
      <c r="Z88" s="7" t="str">
        <f t="shared" si="18"/>
        <v/>
      </c>
      <c r="AA88" s="7" t="str">
        <f>_xlfn.IFNA(IF(VLOOKUP($T88,技能模板!$B:$BA,2*AA$1,FALSE)&lt;&gt;"",VLOOKUP($T88,技能模板!$B:$BA,2*AA$1,FALSE),""),"")</f>
        <v/>
      </c>
      <c r="AC88" s="7" t="str">
        <f>_xlfn.IFNA(VLOOKUP($T88,技能模板!$B:$BA,2*AA$1+1,FALSE),"")</f>
        <v/>
      </c>
      <c r="AD88" s="7" t="str">
        <f t="shared" si="19"/>
        <v/>
      </c>
      <c r="AE88" s="7" t="str">
        <f>_xlfn.IFNA(IF(VLOOKUP($T88,技能模板!$B:$BA,2*AE$1,FALSE)&lt;&gt;"",VLOOKUP($T88,技能模板!$B:$BA,2*AE$1,FALSE),""),"")</f>
        <v/>
      </c>
      <c r="AG88" s="7" t="str">
        <f>_xlfn.IFNA(VLOOKUP($T88,技能模板!$B:$BA,2*AE$1+1,FALSE),"")</f>
        <v/>
      </c>
      <c r="AH88" s="7" t="str">
        <f t="shared" si="20"/>
        <v/>
      </c>
      <c r="AI88" s="7" t="str">
        <f>_xlfn.IFNA(IF(VLOOKUP($T88,技能模板!$B:$BA,2*AI$1,FALSE)&lt;&gt;"",VLOOKUP($T88,技能模板!$B:$BA,2*AI$1,FALSE),""),"")</f>
        <v/>
      </c>
      <c r="AK88" s="7" t="str">
        <f>_xlfn.IFNA(VLOOKUP($T88,技能模板!$B:$BA,2*AI$1+1,FALSE),"")</f>
        <v/>
      </c>
      <c r="AL88" s="7" t="str">
        <f t="shared" si="21"/>
        <v/>
      </c>
      <c r="AM88" s="7" t="str">
        <f>_xlfn.IFNA(IF(VLOOKUP($T88,技能模板!$B:$BA,2*AM$1,FALSE)&lt;&gt;"",VLOOKUP($T88,技能模板!$B:$BA,2*AM$1,FALSE),""),"")</f>
        <v/>
      </c>
      <c r="AO88" s="7" t="str">
        <f>_xlfn.IFNA(VLOOKUP($T88,技能模板!$B:$BA,2*AM$1+1,FALSE),"")</f>
        <v/>
      </c>
      <c r="AP88" s="7" t="str">
        <f t="shared" si="22"/>
        <v/>
      </c>
      <c r="AQ88" s="7" t="str">
        <f>_xlfn.IFNA(IF(VLOOKUP($T88,技能模板!$B:$BA,2*AQ$1,FALSE)&lt;&gt;"",VLOOKUP($T88,技能模板!$B:$BA,2*AQ$1,FALSE),""),"")</f>
        <v/>
      </c>
      <c r="AS88" s="7" t="str">
        <f>_xlfn.IFNA(VLOOKUP($T88,技能模板!$B:$BA,2*AQ$1+1,FALSE),"")</f>
        <v/>
      </c>
      <c r="AT88" s="7" t="str">
        <f t="shared" si="23"/>
        <v/>
      </c>
      <c r="AU88" s="7" t="str">
        <f>_xlfn.IFNA(IF(VLOOKUP($T88,技能模板!$B:$BA,2*AU$1,FALSE)&lt;&gt;"",VLOOKUP($T88,技能模板!$B:$BA,2*AU$1,FALSE),""),"")</f>
        <v/>
      </c>
      <c r="AW88" s="7" t="str">
        <f>_xlfn.IFNA(VLOOKUP($T88,技能模板!$B:$BA,2*AU$1+1,FALSE),"")</f>
        <v/>
      </c>
      <c r="AX88" s="7" t="str">
        <f t="shared" si="24"/>
        <v/>
      </c>
      <c r="AY88" s="7" t="str">
        <f>_xlfn.IFNA(IF(VLOOKUP($T88,技能模板!$B:$BA,2*AY$1,FALSE)&lt;&gt;"",VLOOKUP($T88,技能模板!$B:$BA,2*AY$1,FALSE),""),"")</f>
        <v/>
      </c>
      <c r="BA88" s="7" t="str">
        <f>_xlfn.IFNA(VLOOKUP($T88,技能模板!$B:$BA,2*AY$1+1,FALSE),"")</f>
        <v/>
      </c>
      <c r="BB88" s="7" t="str">
        <f t="shared" si="25"/>
        <v/>
      </c>
      <c r="BC88" s="7" t="str">
        <f>_xlfn.IFNA(IF(VLOOKUP($T88,技能模板!$B:$BA,2*BC$1,FALSE)&lt;&gt;"",VLOOKUP($T88,技能模板!$B:$BA,2*BC$1,FALSE),""),"")</f>
        <v/>
      </c>
      <c r="BE88" s="7" t="str">
        <f>_xlfn.IFNA(VLOOKUP($T88,技能模板!$B:$BA,2*BC$1+1,FALSE),"")</f>
        <v/>
      </c>
      <c r="BF88" s="7" t="str">
        <f t="shared" si="26"/>
        <v/>
      </c>
      <c r="BG88" s="7" t="str">
        <f>_xlfn.IFNA(IF(VLOOKUP($T88,技能模板!$B:$BA,2*BG$1,FALSE)&lt;&gt;"",VLOOKUP($T88,技能模板!$B:$BA,2*BG$1,FALSE),""),"")</f>
        <v/>
      </c>
      <c r="BI88" s="7" t="str">
        <f>_xlfn.IFNA(VLOOKUP($T88,技能模板!$B:$BA,2*BG$1+1,FALSE),"")</f>
        <v/>
      </c>
      <c r="BJ88" s="7" t="str">
        <f t="shared" si="27"/>
        <v/>
      </c>
      <c r="BK88" s="7" t="str">
        <f>_xlfn.IFNA(IF(VLOOKUP($T88,技能模板!$B:$BA,2*BK$1,FALSE)&lt;&gt;"",VLOOKUP($T88,技能模板!$B:$BA,2*BK$1,FALSE),""),"")</f>
        <v/>
      </c>
      <c r="BM88" s="7" t="str">
        <f>_xlfn.IFNA(VLOOKUP($T88,技能模板!$B:$BA,2*BK$1+1,FALSE),"")</f>
        <v/>
      </c>
      <c r="BN88" s="7" t="str">
        <f t="shared" si="28"/>
        <v/>
      </c>
      <c r="BO88" s="7" t="str">
        <f>_xlfn.IFNA(IF(VLOOKUP($T88,技能模板!$B:$BA,2*BO$1,FALSE)&lt;&gt;"",VLOOKUP($T88,技能模板!$B:$BA,2*BO$1,FALSE),""),"")</f>
        <v/>
      </c>
      <c r="BQ88" s="7" t="str">
        <f>_xlfn.IFNA(VLOOKUP($T88,技能模板!$B:$BA,2*BO$1+1,FALSE),"")</f>
        <v/>
      </c>
      <c r="BR88" s="7" t="str">
        <f t="shared" si="29"/>
        <v/>
      </c>
      <c r="BS88" s="7" t="str">
        <f>_xlfn.IFNA(IF(VLOOKUP($T88,技能模板!$B:$BA,2*BS$1,FALSE)&lt;&gt;"",VLOOKUP($T88,技能模板!$B:$BA,2*BS$1,FALSE),""),"")</f>
        <v/>
      </c>
      <c r="BU88" s="7" t="str">
        <f>_xlfn.IFNA(VLOOKUP($T88,技能模板!$B:$BA,2*BS$1+1,FALSE),"")</f>
        <v/>
      </c>
      <c r="BV88" s="7" t="str">
        <f t="shared" si="30"/>
        <v/>
      </c>
      <c r="BW88" s="7" t="str">
        <f>_xlfn.IFNA(IF(VLOOKUP($T88,技能模板!$B:$BA,2*BW$1,FALSE)&lt;&gt;"",VLOOKUP($T88,技能模板!$B:$BA,2*BW$1,FALSE),""),"")</f>
        <v/>
      </c>
      <c r="BY88" s="7" t="str">
        <f>_xlfn.IFNA(VLOOKUP($T88,技能模板!$B:$BA,2*BW$1+1,FALSE),"")</f>
        <v/>
      </c>
      <c r="BZ88" s="7" t="str">
        <f t="shared" si="31"/>
        <v/>
      </c>
      <c r="CA88" s="7" t="str">
        <f>_xlfn.IFNA(IF(VLOOKUP($T88,技能模板!$B:$BA,2*CA$1,FALSE)&lt;&gt;"",VLOOKUP($T88,技能模板!$B:$BA,2*CA$1,FALSE),""),"")</f>
        <v/>
      </c>
      <c r="CC88" s="7" t="str">
        <f>_xlfn.IFNA(VLOOKUP($T88,技能模板!$B:$BA,2*CA$1+1,FALSE),"")</f>
        <v/>
      </c>
    </row>
    <row r="89" spans="1:81">
      <c r="A89" s="4">
        <v>38186368</v>
      </c>
      <c r="B89" s="4" t="s">
        <v>356</v>
      </c>
      <c r="C89" s="9" t="s">
        <v>357</v>
      </c>
      <c r="D89" s="4" t="str">
        <f t="shared" si="32"/>
        <v>自然外壳</v>
      </c>
      <c r="E89" s="4" t="s">
        <v>358</v>
      </c>
      <c r="F89" s="4">
        <v>134250078</v>
      </c>
      <c r="G89" s="4" t="s">
        <v>46</v>
      </c>
      <c r="H89" s="4">
        <v>5</v>
      </c>
      <c r="I89" s="4">
        <v>0</v>
      </c>
      <c r="K89" s="5" t="b">
        <v>0</v>
      </c>
      <c r="L89" s="5" t="b">
        <v>0</v>
      </c>
      <c r="M89" s="5" t="b">
        <v>0</v>
      </c>
      <c r="N89" s="5" t="b">
        <v>0</v>
      </c>
      <c r="O89" s="5" t="b">
        <v>1</v>
      </c>
      <c r="P89" s="4">
        <v>0</v>
      </c>
      <c r="Q89" s="4">
        <v>0</v>
      </c>
      <c r="T89" s="4">
        <f t="shared" si="33"/>
        <v>38186368</v>
      </c>
      <c r="U89" s="6" t="str">
        <f t="shared" si="34"/>
        <v/>
      </c>
      <c r="V89" s="7" t="str">
        <f t="shared" si="35"/>
        <v/>
      </c>
      <c r="W89" s="7" t="str">
        <f>_xlfn.IFNA(IF(VLOOKUP($T89,技能模板!$B:$BA,2*W$1,FALSE)&lt;&gt;"",VLOOKUP($T89,技能模板!$B:$BA,2*W$1,FALSE),""),"")</f>
        <v/>
      </c>
      <c r="Y89" s="7" t="str">
        <f>_xlfn.IFNA(VLOOKUP($T89,技能模板!$B:$BA,2*W$1+1,FALSE),"")</f>
        <v/>
      </c>
      <c r="Z89" s="7" t="str">
        <f t="shared" si="18"/>
        <v/>
      </c>
      <c r="AA89" s="7" t="str">
        <f>_xlfn.IFNA(IF(VLOOKUP($T89,技能模板!$B:$BA,2*AA$1,FALSE)&lt;&gt;"",VLOOKUP($T89,技能模板!$B:$BA,2*AA$1,FALSE),""),"")</f>
        <v/>
      </c>
      <c r="AC89" s="7" t="str">
        <f>_xlfn.IFNA(VLOOKUP($T89,技能模板!$B:$BA,2*AA$1+1,FALSE),"")</f>
        <v/>
      </c>
      <c r="AD89" s="7" t="str">
        <f t="shared" si="19"/>
        <v/>
      </c>
      <c r="AE89" s="7" t="str">
        <f>_xlfn.IFNA(IF(VLOOKUP($T89,技能模板!$B:$BA,2*AE$1,FALSE)&lt;&gt;"",VLOOKUP($T89,技能模板!$B:$BA,2*AE$1,FALSE),""),"")</f>
        <v/>
      </c>
      <c r="AG89" s="7" t="str">
        <f>_xlfn.IFNA(VLOOKUP($T89,技能模板!$B:$BA,2*AE$1+1,FALSE),"")</f>
        <v/>
      </c>
      <c r="AH89" s="7" t="str">
        <f t="shared" si="20"/>
        <v/>
      </c>
      <c r="AI89" s="7" t="str">
        <f>_xlfn.IFNA(IF(VLOOKUP($T89,技能模板!$B:$BA,2*AI$1,FALSE)&lt;&gt;"",VLOOKUP($T89,技能模板!$B:$BA,2*AI$1,FALSE),""),"")</f>
        <v/>
      </c>
      <c r="AK89" s="7" t="str">
        <f>_xlfn.IFNA(VLOOKUP($T89,技能模板!$B:$BA,2*AI$1+1,FALSE),"")</f>
        <v/>
      </c>
      <c r="AL89" s="7" t="str">
        <f t="shared" si="21"/>
        <v/>
      </c>
      <c r="AM89" s="7" t="str">
        <f>_xlfn.IFNA(IF(VLOOKUP($T89,技能模板!$B:$BA,2*AM$1,FALSE)&lt;&gt;"",VLOOKUP($T89,技能模板!$B:$BA,2*AM$1,FALSE),""),"")</f>
        <v/>
      </c>
      <c r="AO89" s="7" t="str">
        <f>_xlfn.IFNA(VLOOKUP($T89,技能模板!$B:$BA,2*AM$1+1,FALSE),"")</f>
        <v/>
      </c>
      <c r="AP89" s="7" t="str">
        <f t="shared" si="22"/>
        <v/>
      </c>
      <c r="AQ89" s="7" t="str">
        <f>_xlfn.IFNA(IF(VLOOKUP($T89,技能模板!$B:$BA,2*AQ$1,FALSE)&lt;&gt;"",VLOOKUP($T89,技能模板!$B:$BA,2*AQ$1,FALSE),""),"")</f>
        <v/>
      </c>
      <c r="AS89" s="7" t="str">
        <f>_xlfn.IFNA(VLOOKUP($T89,技能模板!$B:$BA,2*AQ$1+1,FALSE),"")</f>
        <v/>
      </c>
      <c r="AT89" s="7" t="str">
        <f t="shared" si="23"/>
        <v/>
      </c>
      <c r="AU89" s="7" t="str">
        <f>_xlfn.IFNA(IF(VLOOKUP($T89,技能模板!$B:$BA,2*AU$1,FALSE)&lt;&gt;"",VLOOKUP($T89,技能模板!$B:$BA,2*AU$1,FALSE),""),"")</f>
        <v/>
      </c>
      <c r="AW89" s="7" t="str">
        <f>_xlfn.IFNA(VLOOKUP($T89,技能模板!$B:$BA,2*AU$1+1,FALSE),"")</f>
        <v/>
      </c>
      <c r="AX89" s="7" t="str">
        <f t="shared" si="24"/>
        <v/>
      </c>
      <c r="AY89" s="7" t="str">
        <f>_xlfn.IFNA(IF(VLOOKUP($T89,技能模板!$B:$BA,2*AY$1,FALSE)&lt;&gt;"",VLOOKUP($T89,技能模板!$B:$BA,2*AY$1,FALSE),""),"")</f>
        <v/>
      </c>
      <c r="BA89" s="7" t="str">
        <f>_xlfn.IFNA(VLOOKUP($T89,技能模板!$B:$BA,2*AY$1+1,FALSE),"")</f>
        <v/>
      </c>
      <c r="BB89" s="7" t="str">
        <f t="shared" si="25"/>
        <v/>
      </c>
      <c r="BC89" s="7" t="str">
        <f>_xlfn.IFNA(IF(VLOOKUP($T89,技能模板!$B:$BA,2*BC$1,FALSE)&lt;&gt;"",VLOOKUP($T89,技能模板!$B:$BA,2*BC$1,FALSE),""),"")</f>
        <v/>
      </c>
      <c r="BE89" s="7" t="str">
        <f>_xlfn.IFNA(VLOOKUP($T89,技能模板!$B:$BA,2*BC$1+1,FALSE),"")</f>
        <v/>
      </c>
      <c r="BF89" s="7" t="str">
        <f t="shared" si="26"/>
        <v/>
      </c>
      <c r="BG89" s="7" t="str">
        <f>_xlfn.IFNA(IF(VLOOKUP($T89,技能模板!$B:$BA,2*BG$1,FALSE)&lt;&gt;"",VLOOKUP($T89,技能模板!$B:$BA,2*BG$1,FALSE),""),"")</f>
        <v/>
      </c>
      <c r="BI89" s="7" t="str">
        <f>_xlfn.IFNA(VLOOKUP($T89,技能模板!$B:$BA,2*BG$1+1,FALSE),"")</f>
        <v/>
      </c>
      <c r="BJ89" s="7" t="str">
        <f t="shared" si="27"/>
        <v/>
      </c>
      <c r="BK89" s="7" t="str">
        <f>_xlfn.IFNA(IF(VLOOKUP($T89,技能模板!$B:$BA,2*BK$1,FALSE)&lt;&gt;"",VLOOKUP($T89,技能模板!$B:$BA,2*BK$1,FALSE),""),"")</f>
        <v/>
      </c>
      <c r="BM89" s="7" t="str">
        <f>_xlfn.IFNA(VLOOKUP($T89,技能模板!$B:$BA,2*BK$1+1,FALSE),"")</f>
        <v/>
      </c>
      <c r="BN89" s="7" t="str">
        <f t="shared" si="28"/>
        <v/>
      </c>
      <c r="BO89" s="7" t="str">
        <f>_xlfn.IFNA(IF(VLOOKUP($T89,技能模板!$B:$BA,2*BO$1,FALSE)&lt;&gt;"",VLOOKUP($T89,技能模板!$B:$BA,2*BO$1,FALSE),""),"")</f>
        <v/>
      </c>
      <c r="BQ89" s="7" t="str">
        <f>_xlfn.IFNA(VLOOKUP($T89,技能模板!$B:$BA,2*BO$1+1,FALSE),"")</f>
        <v/>
      </c>
      <c r="BR89" s="7" t="str">
        <f t="shared" si="29"/>
        <v/>
      </c>
      <c r="BS89" s="7" t="str">
        <f>_xlfn.IFNA(IF(VLOOKUP($T89,技能模板!$B:$BA,2*BS$1,FALSE)&lt;&gt;"",VLOOKUP($T89,技能模板!$B:$BA,2*BS$1,FALSE),""),"")</f>
        <v/>
      </c>
      <c r="BU89" s="7" t="str">
        <f>_xlfn.IFNA(VLOOKUP($T89,技能模板!$B:$BA,2*BS$1+1,FALSE),"")</f>
        <v/>
      </c>
      <c r="BV89" s="7" t="str">
        <f t="shared" si="30"/>
        <v/>
      </c>
      <c r="BW89" s="7" t="str">
        <f>_xlfn.IFNA(IF(VLOOKUP($T89,技能模板!$B:$BA,2*BW$1,FALSE)&lt;&gt;"",VLOOKUP($T89,技能模板!$B:$BA,2*BW$1,FALSE),""),"")</f>
        <v/>
      </c>
      <c r="BY89" s="7" t="str">
        <f>_xlfn.IFNA(VLOOKUP($T89,技能模板!$B:$BA,2*BW$1+1,FALSE),"")</f>
        <v/>
      </c>
      <c r="BZ89" s="7" t="str">
        <f t="shared" si="31"/>
        <v/>
      </c>
      <c r="CA89" s="7" t="str">
        <f>_xlfn.IFNA(IF(VLOOKUP($T89,技能模板!$B:$BA,2*CA$1,FALSE)&lt;&gt;"",VLOOKUP($T89,技能模板!$B:$BA,2*CA$1,FALSE),""),"")</f>
        <v/>
      </c>
      <c r="CC89" s="7" t="str">
        <f>_xlfn.IFNA(VLOOKUP($T89,技能模板!$B:$BA,2*CA$1+1,FALSE),"")</f>
        <v/>
      </c>
    </row>
    <row r="90" spans="1:81">
      <c r="A90" s="4">
        <v>38186369</v>
      </c>
      <c r="B90" s="4" t="s">
        <v>359</v>
      </c>
      <c r="C90" s="9" t="s">
        <v>360</v>
      </c>
      <c r="D90" s="4" t="str">
        <f t="shared" si="32"/>
        <v>生命甘露</v>
      </c>
      <c r="E90" s="4" t="s">
        <v>361</v>
      </c>
      <c r="F90" s="4">
        <v>134275345</v>
      </c>
      <c r="G90" s="4" t="s">
        <v>46</v>
      </c>
      <c r="H90" s="4">
        <v>5</v>
      </c>
      <c r="I90" s="4">
        <v>0</v>
      </c>
      <c r="K90" s="5" t="b">
        <v>0</v>
      </c>
      <c r="L90" s="5" t="b">
        <v>0</v>
      </c>
      <c r="M90" s="5" t="b">
        <v>0</v>
      </c>
      <c r="N90" s="5" t="b">
        <v>0</v>
      </c>
      <c r="O90" s="5" t="b">
        <v>1</v>
      </c>
      <c r="P90" s="4">
        <v>0</v>
      </c>
      <c r="Q90" s="4">
        <v>0</v>
      </c>
      <c r="T90" s="4">
        <f t="shared" si="33"/>
        <v>38186369</v>
      </c>
      <c r="U90" s="6" t="str">
        <f t="shared" si="34"/>
        <v/>
      </c>
      <c r="V90" s="7" t="str">
        <f t="shared" si="35"/>
        <v/>
      </c>
      <c r="W90" s="7" t="str">
        <f>_xlfn.IFNA(IF(VLOOKUP($T90,技能模板!$B:$BA,2*W$1,FALSE)&lt;&gt;"",VLOOKUP($T90,技能模板!$B:$BA,2*W$1,FALSE),""),"")</f>
        <v/>
      </c>
      <c r="Y90" s="7" t="str">
        <f>_xlfn.IFNA(VLOOKUP($T90,技能模板!$B:$BA,2*W$1+1,FALSE),"")</f>
        <v/>
      </c>
      <c r="Z90" s="7" t="str">
        <f t="shared" si="18"/>
        <v/>
      </c>
      <c r="AA90" s="7" t="str">
        <f>_xlfn.IFNA(IF(VLOOKUP($T90,技能模板!$B:$BA,2*AA$1,FALSE)&lt;&gt;"",VLOOKUP($T90,技能模板!$B:$BA,2*AA$1,FALSE),""),"")</f>
        <v/>
      </c>
      <c r="AC90" s="7" t="str">
        <f>_xlfn.IFNA(VLOOKUP($T90,技能模板!$B:$BA,2*AA$1+1,FALSE),"")</f>
        <v/>
      </c>
      <c r="AD90" s="7" t="str">
        <f t="shared" si="19"/>
        <v/>
      </c>
      <c r="AE90" s="7" t="str">
        <f>_xlfn.IFNA(IF(VLOOKUP($T90,技能模板!$B:$BA,2*AE$1,FALSE)&lt;&gt;"",VLOOKUP($T90,技能模板!$B:$BA,2*AE$1,FALSE),""),"")</f>
        <v/>
      </c>
      <c r="AG90" s="7" t="str">
        <f>_xlfn.IFNA(VLOOKUP($T90,技能模板!$B:$BA,2*AE$1+1,FALSE),"")</f>
        <v/>
      </c>
      <c r="AH90" s="7" t="str">
        <f t="shared" si="20"/>
        <v/>
      </c>
      <c r="AI90" s="7" t="str">
        <f>_xlfn.IFNA(IF(VLOOKUP($T90,技能模板!$B:$BA,2*AI$1,FALSE)&lt;&gt;"",VLOOKUP($T90,技能模板!$B:$BA,2*AI$1,FALSE),""),"")</f>
        <v/>
      </c>
      <c r="AK90" s="7" t="str">
        <f>_xlfn.IFNA(VLOOKUP($T90,技能模板!$B:$BA,2*AI$1+1,FALSE),"")</f>
        <v/>
      </c>
      <c r="AL90" s="7" t="str">
        <f t="shared" si="21"/>
        <v/>
      </c>
      <c r="AM90" s="7" t="str">
        <f>_xlfn.IFNA(IF(VLOOKUP($T90,技能模板!$B:$BA,2*AM$1,FALSE)&lt;&gt;"",VLOOKUP($T90,技能模板!$B:$BA,2*AM$1,FALSE),""),"")</f>
        <v/>
      </c>
      <c r="AO90" s="7" t="str">
        <f>_xlfn.IFNA(VLOOKUP($T90,技能模板!$B:$BA,2*AM$1+1,FALSE),"")</f>
        <v/>
      </c>
      <c r="AP90" s="7" t="str">
        <f t="shared" si="22"/>
        <v/>
      </c>
      <c r="AQ90" s="7" t="str">
        <f>_xlfn.IFNA(IF(VLOOKUP($T90,技能模板!$B:$BA,2*AQ$1,FALSE)&lt;&gt;"",VLOOKUP($T90,技能模板!$B:$BA,2*AQ$1,FALSE),""),"")</f>
        <v/>
      </c>
      <c r="AS90" s="7" t="str">
        <f>_xlfn.IFNA(VLOOKUP($T90,技能模板!$B:$BA,2*AQ$1+1,FALSE),"")</f>
        <v/>
      </c>
      <c r="AT90" s="7" t="str">
        <f t="shared" si="23"/>
        <v/>
      </c>
      <c r="AU90" s="7" t="str">
        <f>_xlfn.IFNA(IF(VLOOKUP($T90,技能模板!$B:$BA,2*AU$1,FALSE)&lt;&gt;"",VLOOKUP($T90,技能模板!$B:$BA,2*AU$1,FALSE),""),"")</f>
        <v/>
      </c>
      <c r="AW90" s="7" t="str">
        <f>_xlfn.IFNA(VLOOKUP($T90,技能模板!$B:$BA,2*AU$1+1,FALSE),"")</f>
        <v/>
      </c>
      <c r="AX90" s="7" t="str">
        <f t="shared" si="24"/>
        <v/>
      </c>
      <c r="AY90" s="7" t="str">
        <f>_xlfn.IFNA(IF(VLOOKUP($T90,技能模板!$B:$BA,2*AY$1,FALSE)&lt;&gt;"",VLOOKUP($T90,技能模板!$B:$BA,2*AY$1,FALSE),""),"")</f>
        <v/>
      </c>
      <c r="BA90" s="7" t="str">
        <f>_xlfn.IFNA(VLOOKUP($T90,技能模板!$B:$BA,2*AY$1+1,FALSE),"")</f>
        <v/>
      </c>
      <c r="BB90" s="7" t="str">
        <f t="shared" si="25"/>
        <v/>
      </c>
      <c r="BC90" s="7" t="str">
        <f>_xlfn.IFNA(IF(VLOOKUP($T90,技能模板!$B:$BA,2*BC$1,FALSE)&lt;&gt;"",VLOOKUP($T90,技能模板!$B:$BA,2*BC$1,FALSE),""),"")</f>
        <v/>
      </c>
      <c r="BE90" s="7" t="str">
        <f>_xlfn.IFNA(VLOOKUP($T90,技能模板!$B:$BA,2*BC$1+1,FALSE),"")</f>
        <v/>
      </c>
      <c r="BF90" s="7" t="str">
        <f t="shared" si="26"/>
        <v/>
      </c>
      <c r="BG90" s="7" t="str">
        <f>_xlfn.IFNA(IF(VLOOKUP($T90,技能模板!$B:$BA,2*BG$1,FALSE)&lt;&gt;"",VLOOKUP($T90,技能模板!$B:$BA,2*BG$1,FALSE),""),"")</f>
        <v/>
      </c>
      <c r="BI90" s="7" t="str">
        <f>_xlfn.IFNA(VLOOKUP($T90,技能模板!$B:$BA,2*BG$1+1,FALSE),"")</f>
        <v/>
      </c>
      <c r="BJ90" s="7" t="str">
        <f t="shared" si="27"/>
        <v/>
      </c>
      <c r="BK90" s="7" t="str">
        <f>_xlfn.IFNA(IF(VLOOKUP($T90,技能模板!$B:$BA,2*BK$1,FALSE)&lt;&gt;"",VLOOKUP($T90,技能模板!$B:$BA,2*BK$1,FALSE),""),"")</f>
        <v/>
      </c>
      <c r="BM90" s="7" t="str">
        <f>_xlfn.IFNA(VLOOKUP($T90,技能模板!$B:$BA,2*BK$1+1,FALSE),"")</f>
        <v/>
      </c>
      <c r="BN90" s="7" t="str">
        <f t="shared" si="28"/>
        <v/>
      </c>
      <c r="BO90" s="7" t="str">
        <f>_xlfn.IFNA(IF(VLOOKUP($T90,技能模板!$B:$BA,2*BO$1,FALSE)&lt;&gt;"",VLOOKUP($T90,技能模板!$B:$BA,2*BO$1,FALSE),""),"")</f>
        <v/>
      </c>
      <c r="BQ90" s="7" t="str">
        <f>_xlfn.IFNA(VLOOKUP($T90,技能模板!$B:$BA,2*BO$1+1,FALSE),"")</f>
        <v/>
      </c>
      <c r="BR90" s="7" t="str">
        <f t="shared" si="29"/>
        <v/>
      </c>
      <c r="BS90" s="7" t="str">
        <f>_xlfn.IFNA(IF(VLOOKUP($T90,技能模板!$B:$BA,2*BS$1,FALSE)&lt;&gt;"",VLOOKUP($T90,技能模板!$B:$BA,2*BS$1,FALSE),""),"")</f>
        <v/>
      </c>
      <c r="BU90" s="7" t="str">
        <f>_xlfn.IFNA(VLOOKUP($T90,技能模板!$B:$BA,2*BS$1+1,FALSE),"")</f>
        <v/>
      </c>
      <c r="BV90" s="7" t="str">
        <f t="shared" si="30"/>
        <v/>
      </c>
      <c r="BW90" s="7" t="str">
        <f>_xlfn.IFNA(IF(VLOOKUP($T90,技能模板!$B:$BA,2*BW$1,FALSE)&lt;&gt;"",VLOOKUP($T90,技能模板!$B:$BA,2*BW$1,FALSE),""),"")</f>
        <v/>
      </c>
      <c r="BY90" s="7" t="str">
        <f>_xlfn.IFNA(VLOOKUP($T90,技能模板!$B:$BA,2*BW$1+1,FALSE),"")</f>
        <v/>
      </c>
      <c r="BZ90" s="7" t="str">
        <f t="shared" si="31"/>
        <v/>
      </c>
      <c r="CA90" s="7" t="str">
        <f>_xlfn.IFNA(IF(VLOOKUP($T90,技能模板!$B:$BA,2*CA$1,FALSE)&lt;&gt;"",VLOOKUP($T90,技能模板!$B:$BA,2*CA$1,FALSE),""),"")</f>
        <v/>
      </c>
      <c r="CC90" s="7" t="str">
        <f>_xlfn.IFNA(VLOOKUP($T90,技能模板!$B:$BA,2*CA$1+1,FALSE),"")</f>
        <v/>
      </c>
    </row>
    <row r="91" spans="1:81">
      <c r="A91" s="4">
        <v>38186370</v>
      </c>
      <c r="B91" s="4" t="s">
        <v>362</v>
      </c>
      <c r="C91" s="9" t="s">
        <v>363</v>
      </c>
      <c r="D91" s="4" t="str">
        <f t="shared" si="32"/>
        <v>禁果</v>
      </c>
      <c r="E91" s="4" t="s">
        <v>364</v>
      </c>
      <c r="F91" s="4">
        <v>134274381</v>
      </c>
      <c r="G91" s="4" t="s">
        <v>46</v>
      </c>
      <c r="H91" s="4">
        <v>5</v>
      </c>
      <c r="I91" s="4">
        <v>0</v>
      </c>
      <c r="K91" s="5" t="b">
        <v>0</v>
      </c>
      <c r="L91" s="5" t="b">
        <v>0</v>
      </c>
      <c r="M91" s="5" t="b">
        <v>0</v>
      </c>
      <c r="N91" s="5" t="b">
        <v>0</v>
      </c>
      <c r="O91" s="5" t="b">
        <v>1</v>
      </c>
      <c r="P91" s="4">
        <v>0</v>
      </c>
      <c r="Q91" s="4">
        <v>0</v>
      </c>
      <c r="T91" s="4">
        <f t="shared" si="33"/>
        <v>38186370</v>
      </c>
      <c r="U91" s="6" t="str">
        <f t="shared" si="34"/>
        <v/>
      </c>
      <c r="V91" s="7" t="str">
        <f t="shared" si="35"/>
        <v/>
      </c>
      <c r="W91" s="7" t="str">
        <f>_xlfn.IFNA(IF(VLOOKUP($T91,技能模板!$B:$BA,2*W$1,FALSE)&lt;&gt;"",VLOOKUP($T91,技能模板!$B:$BA,2*W$1,FALSE),""),"")</f>
        <v/>
      </c>
      <c r="Y91" s="7" t="str">
        <f>_xlfn.IFNA(VLOOKUP($T91,技能模板!$B:$BA,2*W$1+1,FALSE),"")</f>
        <v/>
      </c>
      <c r="Z91" s="7" t="str">
        <f t="shared" si="18"/>
        <v/>
      </c>
      <c r="AA91" s="7" t="str">
        <f>_xlfn.IFNA(IF(VLOOKUP($T91,技能模板!$B:$BA,2*AA$1,FALSE)&lt;&gt;"",VLOOKUP($T91,技能模板!$B:$BA,2*AA$1,FALSE),""),"")</f>
        <v/>
      </c>
      <c r="AC91" s="7" t="str">
        <f>_xlfn.IFNA(VLOOKUP($T91,技能模板!$B:$BA,2*AA$1+1,FALSE),"")</f>
        <v/>
      </c>
      <c r="AD91" s="7" t="str">
        <f t="shared" si="19"/>
        <v/>
      </c>
      <c r="AE91" s="7" t="str">
        <f>_xlfn.IFNA(IF(VLOOKUP($T91,技能模板!$B:$BA,2*AE$1,FALSE)&lt;&gt;"",VLOOKUP($T91,技能模板!$B:$BA,2*AE$1,FALSE),""),"")</f>
        <v/>
      </c>
      <c r="AG91" s="7" t="str">
        <f>_xlfn.IFNA(VLOOKUP($T91,技能模板!$B:$BA,2*AE$1+1,FALSE),"")</f>
        <v/>
      </c>
      <c r="AH91" s="7" t="str">
        <f t="shared" si="20"/>
        <v/>
      </c>
      <c r="AI91" s="7" t="str">
        <f>_xlfn.IFNA(IF(VLOOKUP($T91,技能模板!$B:$BA,2*AI$1,FALSE)&lt;&gt;"",VLOOKUP($T91,技能模板!$B:$BA,2*AI$1,FALSE),""),"")</f>
        <v/>
      </c>
      <c r="AK91" s="7" t="str">
        <f>_xlfn.IFNA(VLOOKUP($T91,技能模板!$B:$BA,2*AI$1+1,FALSE),"")</f>
        <v/>
      </c>
      <c r="AL91" s="7" t="str">
        <f t="shared" si="21"/>
        <v/>
      </c>
      <c r="AM91" s="7" t="str">
        <f>_xlfn.IFNA(IF(VLOOKUP($T91,技能模板!$B:$BA,2*AM$1,FALSE)&lt;&gt;"",VLOOKUP($T91,技能模板!$B:$BA,2*AM$1,FALSE),""),"")</f>
        <v/>
      </c>
      <c r="AO91" s="7" t="str">
        <f>_xlfn.IFNA(VLOOKUP($T91,技能模板!$B:$BA,2*AM$1+1,FALSE),"")</f>
        <v/>
      </c>
      <c r="AP91" s="7" t="str">
        <f t="shared" si="22"/>
        <v/>
      </c>
      <c r="AQ91" s="7" t="str">
        <f>_xlfn.IFNA(IF(VLOOKUP($T91,技能模板!$B:$BA,2*AQ$1,FALSE)&lt;&gt;"",VLOOKUP($T91,技能模板!$B:$BA,2*AQ$1,FALSE),""),"")</f>
        <v/>
      </c>
      <c r="AS91" s="7" t="str">
        <f>_xlfn.IFNA(VLOOKUP($T91,技能模板!$B:$BA,2*AQ$1+1,FALSE),"")</f>
        <v/>
      </c>
      <c r="AT91" s="7" t="str">
        <f t="shared" si="23"/>
        <v/>
      </c>
      <c r="AU91" s="7" t="str">
        <f>_xlfn.IFNA(IF(VLOOKUP($T91,技能模板!$B:$BA,2*AU$1,FALSE)&lt;&gt;"",VLOOKUP($T91,技能模板!$B:$BA,2*AU$1,FALSE),""),"")</f>
        <v/>
      </c>
      <c r="AW91" s="7" t="str">
        <f>_xlfn.IFNA(VLOOKUP($T91,技能模板!$B:$BA,2*AU$1+1,FALSE),"")</f>
        <v/>
      </c>
      <c r="AX91" s="7" t="str">
        <f t="shared" si="24"/>
        <v/>
      </c>
      <c r="AY91" s="7" t="str">
        <f>_xlfn.IFNA(IF(VLOOKUP($T91,技能模板!$B:$BA,2*AY$1,FALSE)&lt;&gt;"",VLOOKUP($T91,技能模板!$B:$BA,2*AY$1,FALSE),""),"")</f>
        <v/>
      </c>
      <c r="BA91" s="7" t="str">
        <f>_xlfn.IFNA(VLOOKUP($T91,技能模板!$B:$BA,2*AY$1+1,FALSE),"")</f>
        <v/>
      </c>
      <c r="BB91" s="7" t="str">
        <f t="shared" si="25"/>
        <v/>
      </c>
      <c r="BC91" s="7" t="str">
        <f>_xlfn.IFNA(IF(VLOOKUP($T91,技能模板!$B:$BA,2*BC$1,FALSE)&lt;&gt;"",VLOOKUP($T91,技能模板!$B:$BA,2*BC$1,FALSE),""),"")</f>
        <v/>
      </c>
      <c r="BE91" s="7" t="str">
        <f>_xlfn.IFNA(VLOOKUP($T91,技能模板!$B:$BA,2*BC$1+1,FALSE),"")</f>
        <v/>
      </c>
      <c r="BF91" s="7" t="str">
        <f t="shared" si="26"/>
        <v/>
      </c>
      <c r="BG91" s="7" t="str">
        <f>_xlfn.IFNA(IF(VLOOKUP($T91,技能模板!$B:$BA,2*BG$1,FALSE)&lt;&gt;"",VLOOKUP($T91,技能模板!$B:$BA,2*BG$1,FALSE),""),"")</f>
        <v/>
      </c>
      <c r="BI91" s="7" t="str">
        <f>_xlfn.IFNA(VLOOKUP($T91,技能模板!$B:$BA,2*BG$1+1,FALSE),"")</f>
        <v/>
      </c>
      <c r="BJ91" s="7" t="str">
        <f t="shared" si="27"/>
        <v/>
      </c>
      <c r="BK91" s="7" t="str">
        <f>_xlfn.IFNA(IF(VLOOKUP($T91,技能模板!$B:$BA,2*BK$1,FALSE)&lt;&gt;"",VLOOKUP($T91,技能模板!$B:$BA,2*BK$1,FALSE),""),"")</f>
        <v/>
      </c>
      <c r="BM91" s="7" t="str">
        <f>_xlfn.IFNA(VLOOKUP($T91,技能模板!$B:$BA,2*BK$1+1,FALSE),"")</f>
        <v/>
      </c>
      <c r="BN91" s="7" t="str">
        <f t="shared" si="28"/>
        <v/>
      </c>
      <c r="BO91" s="7" t="str">
        <f>_xlfn.IFNA(IF(VLOOKUP($T91,技能模板!$B:$BA,2*BO$1,FALSE)&lt;&gt;"",VLOOKUP($T91,技能模板!$B:$BA,2*BO$1,FALSE),""),"")</f>
        <v/>
      </c>
      <c r="BQ91" s="7" t="str">
        <f>_xlfn.IFNA(VLOOKUP($T91,技能模板!$B:$BA,2*BO$1+1,FALSE),"")</f>
        <v/>
      </c>
      <c r="BR91" s="7" t="str">
        <f t="shared" si="29"/>
        <v/>
      </c>
      <c r="BS91" s="7" t="str">
        <f>_xlfn.IFNA(IF(VLOOKUP($T91,技能模板!$B:$BA,2*BS$1,FALSE)&lt;&gt;"",VLOOKUP($T91,技能模板!$B:$BA,2*BS$1,FALSE),""),"")</f>
        <v/>
      </c>
      <c r="BU91" s="7" t="str">
        <f>_xlfn.IFNA(VLOOKUP($T91,技能模板!$B:$BA,2*BS$1+1,FALSE),"")</f>
        <v/>
      </c>
      <c r="BV91" s="7" t="str">
        <f t="shared" si="30"/>
        <v/>
      </c>
      <c r="BW91" s="7" t="str">
        <f>_xlfn.IFNA(IF(VLOOKUP($T91,技能模板!$B:$BA,2*BW$1,FALSE)&lt;&gt;"",VLOOKUP($T91,技能模板!$B:$BA,2*BW$1,FALSE),""),"")</f>
        <v/>
      </c>
      <c r="BY91" s="7" t="str">
        <f>_xlfn.IFNA(VLOOKUP($T91,技能模板!$B:$BA,2*BW$1+1,FALSE),"")</f>
        <v/>
      </c>
      <c r="BZ91" s="7" t="str">
        <f t="shared" si="31"/>
        <v/>
      </c>
      <c r="CA91" s="7" t="str">
        <f>_xlfn.IFNA(IF(VLOOKUP($T91,技能模板!$B:$BA,2*CA$1,FALSE)&lt;&gt;"",VLOOKUP($T91,技能模板!$B:$BA,2*CA$1,FALSE),""),"")</f>
        <v/>
      </c>
      <c r="CC91" s="7" t="str">
        <f>_xlfn.IFNA(VLOOKUP($T91,技能模板!$B:$BA,2*CA$1+1,FALSE),"")</f>
        <v/>
      </c>
    </row>
    <row r="92" spans="1:81">
      <c r="A92" s="4">
        <v>38186371</v>
      </c>
      <c r="B92" s="4" t="s">
        <v>365</v>
      </c>
      <c r="C92" s="9" t="s">
        <v>366</v>
      </c>
      <c r="D92" s="4" t="str">
        <f t="shared" si="32"/>
        <v>电雷</v>
      </c>
      <c r="E92" s="4" t="s">
        <v>367</v>
      </c>
      <c r="F92" s="4">
        <v>134277243</v>
      </c>
      <c r="G92" s="4" t="s">
        <v>46</v>
      </c>
      <c r="H92" s="4">
        <v>5</v>
      </c>
      <c r="I92" s="4">
        <v>0</v>
      </c>
      <c r="K92" s="5" t="b">
        <v>0</v>
      </c>
      <c r="L92" s="5" t="b">
        <v>0</v>
      </c>
      <c r="M92" s="5" t="b">
        <v>0</v>
      </c>
      <c r="N92" s="5" t="b">
        <v>0</v>
      </c>
      <c r="O92" s="5" t="b">
        <v>1</v>
      </c>
      <c r="P92" s="4">
        <v>0</v>
      </c>
      <c r="Q92" s="4">
        <v>0</v>
      </c>
      <c r="T92" s="4">
        <f t="shared" si="33"/>
        <v>38186371</v>
      </c>
      <c r="U92" s="6" t="str">
        <f t="shared" si="34"/>
        <v/>
      </c>
      <c r="V92" s="7" t="str">
        <f t="shared" si="35"/>
        <v/>
      </c>
      <c r="W92" s="7" t="str">
        <f>_xlfn.IFNA(IF(VLOOKUP($T92,技能模板!$B:$BA,2*W$1,FALSE)&lt;&gt;"",VLOOKUP($T92,技能模板!$B:$BA,2*W$1,FALSE),""),"")</f>
        <v/>
      </c>
      <c r="Y92" s="7" t="str">
        <f>_xlfn.IFNA(VLOOKUP($T92,技能模板!$B:$BA,2*W$1+1,FALSE),"")</f>
        <v/>
      </c>
      <c r="Z92" s="7" t="str">
        <f t="shared" si="18"/>
        <v/>
      </c>
      <c r="AA92" s="7" t="str">
        <f>_xlfn.IFNA(IF(VLOOKUP($T92,技能模板!$B:$BA,2*AA$1,FALSE)&lt;&gt;"",VLOOKUP($T92,技能模板!$B:$BA,2*AA$1,FALSE),""),"")</f>
        <v/>
      </c>
      <c r="AC92" s="7" t="str">
        <f>_xlfn.IFNA(VLOOKUP($T92,技能模板!$B:$BA,2*AA$1+1,FALSE),"")</f>
        <v/>
      </c>
      <c r="AD92" s="7" t="str">
        <f t="shared" si="19"/>
        <v/>
      </c>
      <c r="AE92" s="7" t="str">
        <f>_xlfn.IFNA(IF(VLOOKUP($T92,技能模板!$B:$BA,2*AE$1,FALSE)&lt;&gt;"",VLOOKUP($T92,技能模板!$B:$BA,2*AE$1,FALSE),""),"")</f>
        <v/>
      </c>
      <c r="AG92" s="7" t="str">
        <f>_xlfn.IFNA(VLOOKUP($T92,技能模板!$B:$BA,2*AE$1+1,FALSE),"")</f>
        <v/>
      </c>
      <c r="AH92" s="7" t="str">
        <f t="shared" si="20"/>
        <v/>
      </c>
      <c r="AI92" s="7" t="str">
        <f>_xlfn.IFNA(IF(VLOOKUP($T92,技能模板!$B:$BA,2*AI$1,FALSE)&lt;&gt;"",VLOOKUP($T92,技能模板!$B:$BA,2*AI$1,FALSE),""),"")</f>
        <v/>
      </c>
      <c r="AK92" s="7" t="str">
        <f>_xlfn.IFNA(VLOOKUP($T92,技能模板!$B:$BA,2*AI$1+1,FALSE),"")</f>
        <v/>
      </c>
      <c r="AL92" s="7" t="str">
        <f t="shared" si="21"/>
        <v/>
      </c>
      <c r="AM92" s="7" t="str">
        <f>_xlfn.IFNA(IF(VLOOKUP($T92,技能模板!$B:$BA,2*AM$1,FALSE)&lt;&gt;"",VLOOKUP($T92,技能模板!$B:$BA,2*AM$1,FALSE),""),"")</f>
        <v/>
      </c>
      <c r="AO92" s="7" t="str">
        <f>_xlfn.IFNA(VLOOKUP($T92,技能模板!$B:$BA,2*AM$1+1,FALSE),"")</f>
        <v/>
      </c>
      <c r="AP92" s="7" t="str">
        <f t="shared" si="22"/>
        <v/>
      </c>
      <c r="AQ92" s="7" t="str">
        <f>_xlfn.IFNA(IF(VLOOKUP($T92,技能模板!$B:$BA,2*AQ$1,FALSE)&lt;&gt;"",VLOOKUP($T92,技能模板!$B:$BA,2*AQ$1,FALSE),""),"")</f>
        <v/>
      </c>
      <c r="AS92" s="7" t="str">
        <f>_xlfn.IFNA(VLOOKUP($T92,技能模板!$B:$BA,2*AQ$1+1,FALSE),"")</f>
        <v/>
      </c>
      <c r="AT92" s="7" t="str">
        <f t="shared" si="23"/>
        <v/>
      </c>
      <c r="AU92" s="7" t="str">
        <f>_xlfn.IFNA(IF(VLOOKUP($T92,技能模板!$B:$BA,2*AU$1,FALSE)&lt;&gt;"",VLOOKUP($T92,技能模板!$B:$BA,2*AU$1,FALSE),""),"")</f>
        <v/>
      </c>
      <c r="AW92" s="7" t="str">
        <f>_xlfn.IFNA(VLOOKUP($T92,技能模板!$B:$BA,2*AU$1+1,FALSE),"")</f>
        <v/>
      </c>
      <c r="AX92" s="7" t="str">
        <f t="shared" si="24"/>
        <v/>
      </c>
      <c r="AY92" s="7" t="str">
        <f>_xlfn.IFNA(IF(VLOOKUP($T92,技能模板!$B:$BA,2*AY$1,FALSE)&lt;&gt;"",VLOOKUP($T92,技能模板!$B:$BA,2*AY$1,FALSE),""),"")</f>
        <v/>
      </c>
      <c r="BA92" s="7" t="str">
        <f>_xlfn.IFNA(VLOOKUP($T92,技能模板!$B:$BA,2*AY$1+1,FALSE),"")</f>
        <v/>
      </c>
      <c r="BB92" s="7" t="str">
        <f t="shared" si="25"/>
        <v/>
      </c>
      <c r="BC92" s="7" t="str">
        <f>_xlfn.IFNA(IF(VLOOKUP($T92,技能模板!$B:$BA,2*BC$1,FALSE)&lt;&gt;"",VLOOKUP($T92,技能模板!$B:$BA,2*BC$1,FALSE),""),"")</f>
        <v/>
      </c>
      <c r="BE92" s="7" t="str">
        <f>_xlfn.IFNA(VLOOKUP($T92,技能模板!$B:$BA,2*BC$1+1,FALSE),"")</f>
        <v/>
      </c>
      <c r="BF92" s="7" t="str">
        <f t="shared" si="26"/>
        <v/>
      </c>
      <c r="BG92" s="7" t="str">
        <f>_xlfn.IFNA(IF(VLOOKUP($T92,技能模板!$B:$BA,2*BG$1,FALSE)&lt;&gt;"",VLOOKUP($T92,技能模板!$B:$BA,2*BG$1,FALSE),""),"")</f>
        <v/>
      </c>
      <c r="BI92" s="7" t="str">
        <f>_xlfn.IFNA(VLOOKUP($T92,技能模板!$B:$BA,2*BG$1+1,FALSE),"")</f>
        <v/>
      </c>
      <c r="BJ92" s="7" t="str">
        <f t="shared" si="27"/>
        <v/>
      </c>
      <c r="BK92" s="7" t="str">
        <f>_xlfn.IFNA(IF(VLOOKUP($T92,技能模板!$B:$BA,2*BK$1,FALSE)&lt;&gt;"",VLOOKUP($T92,技能模板!$B:$BA,2*BK$1,FALSE),""),"")</f>
        <v/>
      </c>
      <c r="BM92" s="7" t="str">
        <f>_xlfn.IFNA(VLOOKUP($T92,技能模板!$B:$BA,2*BK$1+1,FALSE),"")</f>
        <v/>
      </c>
      <c r="BN92" s="7" t="str">
        <f t="shared" si="28"/>
        <v/>
      </c>
      <c r="BO92" s="7" t="str">
        <f>_xlfn.IFNA(IF(VLOOKUP($T92,技能模板!$B:$BA,2*BO$1,FALSE)&lt;&gt;"",VLOOKUP($T92,技能模板!$B:$BA,2*BO$1,FALSE),""),"")</f>
        <v/>
      </c>
      <c r="BQ92" s="7" t="str">
        <f>_xlfn.IFNA(VLOOKUP($T92,技能模板!$B:$BA,2*BO$1+1,FALSE),"")</f>
        <v/>
      </c>
      <c r="BR92" s="7" t="str">
        <f t="shared" si="29"/>
        <v/>
      </c>
      <c r="BS92" s="7" t="str">
        <f>_xlfn.IFNA(IF(VLOOKUP($T92,技能模板!$B:$BA,2*BS$1,FALSE)&lt;&gt;"",VLOOKUP($T92,技能模板!$B:$BA,2*BS$1,FALSE),""),"")</f>
        <v/>
      </c>
      <c r="BU92" s="7" t="str">
        <f>_xlfn.IFNA(VLOOKUP($T92,技能模板!$B:$BA,2*BS$1+1,FALSE),"")</f>
        <v/>
      </c>
      <c r="BV92" s="7" t="str">
        <f t="shared" si="30"/>
        <v/>
      </c>
      <c r="BW92" s="7" t="str">
        <f>_xlfn.IFNA(IF(VLOOKUP($T92,技能模板!$B:$BA,2*BW$1,FALSE)&lt;&gt;"",VLOOKUP($T92,技能模板!$B:$BA,2*BW$1,FALSE),""),"")</f>
        <v/>
      </c>
      <c r="BY92" s="7" t="str">
        <f>_xlfn.IFNA(VLOOKUP($T92,技能模板!$B:$BA,2*BW$1+1,FALSE),"")</f>
        <v/>
      </c>
      <c r="BZ92" s="7" t="str">
        <f t="shared" si="31"/>
        <v/>
      </c>
      <c r="CA92" s="7" t="str">
        <f>_xlfn.IFNA(IF(VLOOKUP($T92,技能模板!$B:$BA,2*CA$1,FALSE)&lt;&gt;"",VLOOKUP($T92,技能模板!$B:$BA,2*CA$1,FALSE),""),"")</f>
        <v/>
      </c>
      <c r="CC92" s="7" t="str">
        <f>_xlfn.IFNA(VLOOKUP($T92,技能模板!$B:$BA,2*CA$1+1,FALSE),"")</f>
        <v/>
      </c>
    </row>
    <row r="93" spans="1:81">
      <c r="A93" s="4">
        <v>38186372</v>
      </c>
      <c r="B93" s="4" t="s">
        <v>368</v>
      </c>
      <c r="C93" s="9" t="s">
        <v>369</v>
      </c>
      <c r="D93" s="4" t="str">
        <f t="shared" si="32"/>
        <v>复苏与生长</v>
      </c>
      <c r="E93" s="4" t="s">
        <v>370</v>
      </c>
      <c r="F93" s="4">
        <v>134230577</v>
      </c>
      <c r="G93" s="4" t="s">
        <v>46</v>
      </c>
      <c r="H93" s="4">
        <v>5</v>
      </c>
      <c r="I93" s="4">
        <v>0</v>
      </c>
      <c r="K93" s="5" t="b">
        <v>0</v>
      </c>
      <c r="L93" s="5" t="b">
        <v>0</v>
      </c>
      <c r="M93" s="5" t="b">
        <v>0</v>
      </c>
      <c r="N93" s="5" t="b">
        <v>0</v>
      </c>
      <c r="O93" s="5" t="b">
        <v>1</v>
      </c>
      <c r="P93" s="4">
        <v>0</v>
      </c>
      <c r="Q93" s="4">
        <v>0</v>
      </c>
      <c r="T93" s="4">
        <f t="shared" si="33"/>
        <v>38186372</v>
      </c>
      <c r="U93" s="6" t="str">
        <f t="shared" si="34"/>
        <v/>
      </c>
      <c r="V93" s="7" t="str">
        <f t="shared" si="35"/>
        <v/>
      </c>
      <c r="W93" s="7" t="str">
        <f>_xlfn.IFNA(IF(VLOOKUP($T93,技能模板!$B:$BA,2*W$1,FALSE)&lt;&gt;"",VLOOKUP($T93,技能模板!$B:$BA,2*W$1,FALSE),""),"")</f>
        <v/>
      </c>
      <c r="Y93" s="7" t="str">
        <f>_xlfn.IFNA(VLOOKUP($T93,技能模板!$B:$BA,2*W$1+1,FALSE),"")</f>
        <v/>
      </c>
      <c r="Z93" s="7" t="str">
        <f t="shared" si="18"/>
        <v/>
      </c>
      <c r="AA93" s="7" t="str">
        <f>_xlfn.IFNA(IF(VLOOKUP($T93,技能模板!$B:$BA,2*AA$1,FALSE)&lt;&gt;"",VLOOKUP($T93,技能模板!$B:$BA,2*AA$1,FALSE),""),"")</f>
        <v/>
      </c>
      <c r="AC93" s="7" t="str">
        <f>_xlfn.IFNA(VLOOKUP($T93,技能模板!$B:$BA,2*AA$1+1,FALSE),"")</f>
        <v/>
      </c>
      <c r="AD93" s="7" t="str">
        <f t="shared" si="19"/>
        <v/>
      </c>
      <c r="AE93" s="7" t="str">
        <f>_xlfn.IFNA(IF(VLOOKUP($T93,技能模板!$B:$BA,2*AE$1,FALSE)&lt;&gt;"",VLOOKUP($T93,技能模板!$B:$BA,2*AE$1,FALSE),""),"")</f>
        <v/>
      </c>
      <c r="AG93" s="7" t="str">
        <f>_xlfn.IFNA(VLOOKUP($T93,技能模板!$B:$BA,2*AE$1+1,FALSE),"")</f>
        <v/>
      </c>
      <c r="AH93" s="7" t="str">
        <f t="shared" si="20"/>
        <v/>
      </c>
      <c r="AI93" s="7" t="str">
        <f>_xlfn.IFNA(IF(VLOOKUP($T93,技能模板!$B:$BA,2*AI$1,FALSE)&lt;&gt;"",VLOOKUP($T93,技能模板!$B:$BA,2*AI$1,FALSE),""),"")</f>
        <v/>
      </c>
      <c r="AK93" s="7" t="str">
        <f>_xlfn.IFNA(VLOOKUP($T93,技能模板!$B:$BA,2*AI$1+1,FALSE),"")</f>
        <v/>
      </c>
      <c r="AL93" s="7" t="str">
        <f t="shared" si="21"/>
        <v/>
      </c>
      <c r="AM93" s="7" t="str">
        <f>_xlfn.IFNA(IF(VLOOKUP($T93,技能模板!$B:$BA,2*AM$1,FALSE)&lt;&gt;"",VLOOKUP($T93,技能模板!$B:$BA,2*AM$1,FALSE),""),"")</f>
        <v/>
      </c>
      <c r="AO93" s="7" t="str">
        <f>_xlfn.IFNA(VLOOKUP($T93,技能模板!$B:$BA,2*AM$1+1,FALSE),"")</f>
        <v/>
      </c>
      <c r="AP93" s="7" t="str">
        <f t="shared" si="22"/>
        <v/>
      </c>
      <c r="AQ93" s="7" t="str">
        <f>_xlfn.IFNA(IF(VLOOKUP($T93,技能模板!$B:$BA,2*AQ$1,FALSE)&lt;&gt;"",VLOOKUP($T93,技能模板!$B:$BA,2*AQ$1,FALSE),""),"")</f>
        <v/>
      </c>
      <c r="AS93" s="7" t="str">
        <f>_xlfn.IFNA(VLOOKUP($T93,技能模板!$B:$BA,2*AQ$1+1,FALSE),"")</f>
        <v/>
      </c>
      <c r="AT93" s="7" t="str">
        <f t="shared" si="23"/>
        <v/>
      </c>
      <c r="AU93" s="7" t="str">
        <f>_xlfn.IFNA(IF(VLOOKUP($T93,技能模板!$B:$BA,2*AU$1,FALSE)&lt;&gt;"",VLOOKUP($T93,技能模板!$B:$BA,2*AU$1,FALSE),""),"")</f>
        <v/>
      </c>
      <c r="AW93" s="7" t="str">
        <f>_xlfn.IFNA(VLOOKUP($T93,技能模板!$B:$BA,2*AU$1+1,FALSE),"")</f>
        <v/>
      </c>
      <c r="AX93" s="7" t="str">
        <f t="shared" si="24"/>
        <v/>
      </c>
      <c r="AY93" s="7" t="str">
        <f>_xlfn.IFNA(IF(VLOOKUP($T93,技能模板!$B:$BA,2*AY$1,FALSE)&lt;&gt;"",VLOOKUP($T93,技能模板!$B:$BA,2*AY$1,FALSE),""),"")</f>
        <v/>
      </c>
      <c r="BA93" s="7" t="str">
        <f>_xlfn.IFNA(VLOOKUP($T93,技能模板!$B:$BA,2*AY$1+1,FALSE),"")</f>
        <v/>
      </c>
      <c r="BB93" s="7" t="str">
        <f t="shared" si="25"/>
        <v/>
      </c>
      <c r="BC93" s="7" t="str">
        <f>_xlfn.IFNA(IF(VLOOKUP($T93,技能模板!$B:$BA,2*BC$1,FALSE)&lt;&gt;"",VLOOKUP($T93,技能模板!$B:$BA,2*BC$1,FALSE),""),"")</f>
        <v/>
      </c>
      <c r="BE93" s="7" t="str">
        <f>_xlfn.IFNA(VLOOKUP($T93,技能模板!$B:$BA,2*BC$1+1,FALSE),"")</f>
        <v/>
      </c>
      <c r="BF93" s="7" t="str">
        <f t="shared" si="26"/>
        <v/>
      </c>
      <c r="BG93" s="7" t="str">
        <f>_xlfn.IFNA(IF(VLOOKUP($T93,技能模板!$B:$BA,2*BG$1,FALSE)&lt;&gt;"",VLOOKUP($T93,技能模板!$B:$BA,2*BG$1,FALSE),""),"")</f>
        <v/>
      </c>
      <c r="BI93" s="7" t="str">
        <f>_xlfn.IFNA(VLOOKUP($T93,技能模板!$B:$BA,2*BG$1+1,FALSE),"")</f>
        <v/>
      </c>
      <c r="BJ93" s="7" t="str">
        <f t="shared" si="27"/>
        <v/>
      </c>
      <c r="BK93" s="7" t="str">
        <f>_xlfn.IFNA(IF(VLOOKUP($T93,技能模板!$B:$BA,2*BK$1,FALSE)&lt;&gt;"",VLOOKUP($T93,技能模板!$B:$BA,2*BK$1,FALSE),""),"")</f>
        <v/>
      </c>
      <c r="BM93" s="7" t="str">
        <f>_xlfn.IFNA(VLOOKUP($T93,技能模板!$B:$BA,2*BK$1+1,FALSE),"")</f>
        <v/>
      </c>
      <c r="BN93" s="7" t="str">
        <f t="shared" si="28"/>
        <v/>
      </c>
      <c r="BO93" s="7" t="str">
        <f>_xlfn.IFNA(IF(VLOOKUP($T93,技能模板!$B:$BA,2*BO$1,FALSE)&lt;&gt;"",VLOOKUP($T93,技能模板!$B:$BA,2*BO$1,FALSE),""),"")</f>
        <v/>
      </c>
      <c r="BQ93" s="7" t="str">
        <f>_xlfn.IFNA(VLOOKUP($T93,技能模板!$B:$BA,2*BO$1+1,FALSE),"")</f>
        <v/>
      </c>
      <c r="BR93" s="7" t="str">
        <f t="shared" si="29"/>
        <v/>
      </c>
      <c r="BS93" s="7" t="str">
        <f>_xlfn.IFNA(IF(VLOOKUP($T93,技能模板!$B:$BA,2*BS$1,FALSE)&lt;&gt;"",VLOOKUP($T93,技能模板!$B:$BA,2*BS$1,FALSE),""),"")</f>
        <v/>
      </c>
      <c r="BU93" s="7" t="str">
        <f>_xlfn.IFNA(VLOOKUP($T93,技能模板!$B:$BA,2*BS$1+1,FALSE),"")</f>
        <v/>
      </c>
      <c r="BV93" s="7" t="str">
        <f t="shared" si="30"/>
        <v/>
      </c>
      <c r="BW93" s="7" t="str">
        <f>_xlfn.IFNA(IF(VLOOKUP($T93,技能模板!$B:$BA,2*BW$1,FALSE)&lt;&gt;"",VLOOKUP($T93,技能模板!$B:$BA,2*BW$1,FALSE),""),"")</f>
        <v/>
      </c>
      <c r="BY93" s="7" t="str">
        <f>_xlfn.IFNA(VLOOKUP($T93,技能模板!$B:$BA,2*BW$1+1,FALSE),"")</f>
        <v/>
      </c>
      <c r="BZ93" s="7" t="str">
        <f t="shared" si="31"/>
        <v/>
      </c>
      <c r="CA93" s="7" t="str">
        <f>_xlfn.IFNA(IF(VLOOKUP($T93,技能模板!$B:$BA,2*CA$1,FALSE)&lt;&gt;"",VLOOKUP($T93,技能模板!$B:$BA,2*CA$1,FALSE),""),"")</f>
        <v/>
      </c>
      <c r="CC93" s="7" t="str">
        <f>_xlfn.IFNA(VLOOKUP($T93,技能模板!$B:$BA,2*CA$1+1,FALSE),"")</f>
        <v/>
      </c>
    </row>
    <row r="94" spans="1:81">
      <c r="A94" s="4">
        <v>38186373</v>
      </c>
      <c r="B94" s="4" t="s">
        <v>371</v>
      </c>
      <c r="C94" s="9" t="s">
        <v>372</v>
      </c>
      <c r="D94" s="4" t="str">
        <f t="shared" si="32"/>
        <v>时空扭曲</v>
      </c>
      <c r="E94" s="4" t="s">
        <v>373</v>
      </c>
      <c r="F94" s="4">
        <v>134243108</v>
      </c>
      <c r="G94" s="4" t="s">
        <v>46</v>
      </c>
      <c r="H94" s="4">
        <v>5</v>
      </c>
      <c r="I94" s="4">
        <v>0</v>
      </c>
      <c r="K94" s="5" t="b">
        <v>0</v>
      </c>
      <c r="L94" s="5" t="b">
        <v>1</v>
      </c>
      <c r="M94" s="5" t="b">
        <v>0</v>
      </c>
      <c r="N94" s="5" t="b">
        <v>0</v>
      </c>
      <c r="O94" s="5" t="b">
        <v>1</v>
      </c>
      <c r="P94" s="4">
        <v>0</v>
      </c>
      <c r="Q94" s="4">
        <v>0</v>
      </c>
      <c r="T94" s="4">
        <f t="shared" si="33"/>
        <v>38186373</v>
      </c>
      <c r="U94" s="6" t="str">
        <f t="shared" si="34"/>
        <v/>
      </c>
      <c r="V94" s="7" t="str">
        <f t="shared" si="35"/>
        <v/>
      </c>
      <c r="W94" s="7" t="str">
        <f>_xlfn.IFNA(IF(VLOOKUP($T94,技能模板!$B:$BA,2*W$1,FALSE)&lt;&gt;"",VLOOKUP($T94,技能模板!$B:$BA,2*W$1,FALSE),""),"")</f>
        <v/>
      </c>
      <c r="Y94" s="7" t="str">
        <f>_xlfn.IFNA(VLOOKUP($T94,技能模板!$B:$BA,2*W$1+1,FALSE),"")</f>
        <v/>
      </c>
      <c r="Z94" s="7" t="str">
        <f t="shared" si="18"/>
        <v/>
      </c>
      <c r="AA94" s="7" t="str">
        <f>_xlfn.IFNA(IF(VLOOKUP($T94,技能模板!$B:$BA,2*AA$1,FALSE)&lt;&gt;"",VLOOKUP($T94,技能模板!$B:$BA,2*AA$1,FALSE),""),"")</f>
        <v/>
      </c>
      <c r="AC94" s="7" t="str">
        <f>_xlfn.IFNA(VLOOKUP($T94,技能模板!$B:$BA,2*AA$1+1,FALSE),"")</f>
        <v/>
      </c>
      <c r="AD94" s="7" t="str">
        <f t="shared" si="19"/>
        <v/>
      </c>
      <c r="AE94" s="7" t="str">
        <f>_xlfn.IFNA(IF(VLOOKUP($T94,技能模板!$B:$BA,2*AE$1,FALSE)&lt;&gt;"",VLOOKUP($T94,技能模板!$B:$BA,2*AE$1,FALSE),""),"")</f>
        <v/>
      </c>
      <c r="AG94" s="7" t="str">
        <f>_xlfn.IFNA(VLOOKUP($T94,技能模板!$B:$BA,2*AE$1+1,FALSE),"")</f>
        <v/>
      </c>
      <c r="AH94" s="7" t="str">
        <f t="shared" si="20"/>
        <v/>
      </c>
      <c r="AI94" s="7" t="str">
        <f>_xlfn.IFNA(IF(VLOOKUP($T94,技能模板!$B:$BA,2*AI$1,FALSE)&lt;&gt;"",VLOOKUP($T94,技能模板!$B:$BA,2*AI$1,FALSE),""),"")</f>
        <v/>
      </c>
      <c r="AK94" s="7" t="str">
        <f>_xlfn.IFNA(VLOOKUP($T94,技能模板!$B:$BA,2*AI$1+1,FALSE),"")</f>
        <v/>
      </c>
      <c r="AL94" s="7" t="str">
        <f t="shared" si="21"/>
        <v/>
      </c>
      <c r="AM94" s="7" t="str">
        <f>_xlfn.IFNA(IF(VLOOKUP($T94,技能模板!$B:$BA,2*AM$1,FALSE)&lt;&gt;"",VLOOKUP($T94,技能模板!$B:$BA,2*AM$1,FALSE),""),"")</f>
        <v/>
      </c>
      <c r="AO94" s="7" t="str">
        <f>_xlfn.IFNA(VLOOKUP($T94,技能模板!$B:$BA,2*AM$1+1,FALSE),"")</f>
        <v/>
      </c>
      <c r="AP94" s="7" t="str">
        <f t="shared" si="22"/>
        <v/>
      </c>
      <c r="AQ94" s="7" t="str">
        <f>_xlfn.IFNA(IF(VLOOKUP($T94,技能模板!$B:$BA,2*AQ$1,FALSE)&lt;&gt;"",VLOOKUP($T94,技能模板!$B:$BA,2*AQ$1,FALSE),""),"")</f>
        <v/>
      </c>
      <c r="AS94" s="7" t="str">
        <f>_xlfn.IFNA(VLOOKUP($T94,技能模板!$B:$BA,2*AQ$1+1,FALSE),"")</f>
        <v/>
      </c>
      <c r="AT94" s="7" t="str">
        <f t="shared" si="23"/>
        <v/>
      </c>
      <c r="AU94" s="7" t="str">
        <f>_xlfn.IFNA(IF(VLOOKUP($T94,技能模板!$B:$BA,2*AU$1,FALSE)&lt;&gt;"",VLOOKUP($T94,技能模板!$B:$BA,2*AU$1,FALSE),""),"")</f>
        <v/>
      </c>
      <c r="AW94" s="7" t="str">
        <f>_xlfn.IFNA(VLOOKUP($T94,技能模板!$B:$BA,2*AU$1+1,FALSE),"")</f>
        <v/>
      </c>
      <c r="AX94" s="7" t="str">
        <f t="shared" si="24"/>
        <v/>
      </c>
      <c r="AY94" s="7" t="str">
        <f>_xlfn.IFNA(IF(VLOOKUP($T94,技能模板!$B:$BA,2*AY$1,FALSE)&lt;&gt;"",VLOOKUP($T94,技能模板!$B:$BA,2*AY$1,FALSE),""),"")</f>
        <v/>
      </c>
      <c r="BA94" s="7" t="str">
        <f>_xlfn.IFNA(VLOOKUP($T94,技能模板!$B:$BA,2*AY$1+1,FALSE),"")</f>
        <v/>
      </c>
      <c r="BB94" s="7" t="str">
        <f t="shared" si="25"/>
        <v/>
      </c>
      <c r="BC94" s="7" t="str">
        <f>_xlfn.IFNA(IF(VLOOKUP($T94,技能模板!$B:$BA,2*BC$1,FALSE)&lt;&gt;"",VLOOKUP($T94,技能模板!$B:$BA,2*BC$1,FALSE),""),"")</f>
        <v/>
      </c>
      <c r="BE94" s="7" t="str">
        <f>_xlfn.IFNA(VLOOKUP($T94,技能模板!$B:$BA,2*BC$1+1,FALSE),"")</f>
        <v/>
      </c>
      <c r="BF94" s="7" t="str">
        <f t="shared" si="26"/>
        <v/>
      </c>
      <c r="BG94" s="7" t="str">
        <f>_xlfn.IFNA(IF(VLOOKUP($T94,技能模板!$B:$BA,2*BG$1,FALSE)&lt;&gt;"",VLOOKUP($T94,技能模板!$B:$BA,2*BG$1,FALSE),""),"")</f>
        <v/>
      </c>
      <c r="BI94" s="7" t="str">
        <f>_xlfn.IFNA(VLOOKUP($T94,技能模板!$B:$BA,2*BG$1+1,FALSE),"")</f>
        <v/>
      </c>
      <c r="BJ94" s="7" t="str">
        <f t="shared" si="27"/>
        <v/>
      </c>
      <c r="BK94" s="7" t="str">
        <f>_xlfn.IFNA(IF(VLOOKUP($T94,技能模板!$B:$BA,2*BK$1,FALSE)&lt;&gt;"",VLOOKUP($T94,技能模板!$B:$BA,2*BK$1,FALSE),""),"")</f>
        <v/>
      </c>
      <c r="BM94" s="7" t="str">
        <f>_xlfn.IFNA(VLOOKUP($T94,技能模板!$B:$BA,2*BK$1+1,FALSE),"")</f>
        <v/>
      </c>
      <c r="BN94" s="7" t="str">
        <f t="shared" si="28"/>
        <v/>
      </c>
      <c r="BO94" s="7" t="str">
        <f>_xlfn.IFNA(IF(VLOOKUP($T94,技能模板!$B:$BA,2*BO$1,FALSE)&lt;&gt;"",VLOOKUP($T94,技能模板!$B:$BA,2*BO$1,FALSE),""),"")</f>
        <v/>
      </c>
      <c r="BQ94" s="7" t="str">
        <f>_xlfn.IFNA(VLOOKUP($T94,技能模板!$B:$BA,2*BO$1+1,FALSE),"")</f>
        <v/>
      </c>
      <c r="BR94" s="7" t="str">
        <f t="shared" si="29"/>
        <v/>
      </c>
      <c r="BS94" s="7" t="str">
        <f>_xlfn.IFNA(IF(VLOOKUP($T94,技能模板!$B:$BA,2*BS$1,FALSE)&lt;&gt;"",VLOOKUP($T94,技能模板!$B:$BA,2*BS$1,FALSE),""),"")</f>
        <v/>
      </c>
      <c r="BU94" s="7" t="str">
        <f>_xlfn.IFNA(VLOOKUP($T94,技能模板!$B:$BA,2*BS$1+1,FALSE),"")</f>
        <v/>
      </c>
      <c r="BV94" s="7" t="str">
        <f t="shared" si="30"/>
        <v/>
      </c>
      <c r="BW94" s="7" t="str">
        <f>_xlfn.IFNA(IF(VLOOKUP($T94,技能模板!$B:$BA,2*BW$1,FALSE)&lt;&gt;"",VLOOKUP($T94,技能模板!$B:$BA,2*BW$1,FALSE),""),"")</f>
        <v/>
      </c>
      <c r="BY94" s="7" t="str">
        <f>_xlfn.IFNA(VLOOKUP($T94,技能模板!$B:$BA,2*BW$1+1,FALSE),"")</f>
        <v/>
      </c>
      <c r="BZ94" s="7" t="str">
        <f t="shared" si="31"/>
        <v/>
      </c>
      <c r="CA94" s="7" t="str">
        <f>_xlfn.IFNA(IF(VLOOKUP($T94,技能模板!$B:$BA,2*CA$1,FALSE)&lt;&gt;"",VLOOKUP($T94,技能模板!$B:$BA,2*CA$1,FALSE),""),"")</f>
        <v/>
      </c>
      <c r="CC94" s="7" t="str">
        <f>_xlfn.IFNA(VLOOKUP($T94,技能模板!$B:$BA,2*CA$1+1,FALSE),"")</f>
        <v/>
      </c>
    </row>
    <row r="95" spans="1:81">
      <c r="A95" s="4">
        <v>38186374</v>
      </c>
      <c r="B95" s="4" t="s">
        <v>374</v>
      </c>
      <c r="C95" s="9" t="s">
        <v>375</v>
      </c>
      <c r="D95" s="4" t="str">
        <f t="shared" si="32"/>
        <v>治愈之叶</v>
      </c>
      <c r="E95" s="4" t="s">
        <v>376</v>
      </c>
      <c r="F95" s="4">
        <v>134258959</v>
      </c>
      <c r="G95" s="4" t="s">
        <v>46</v>
      </c>
      <c r="H95" s="4">
        <v>5</v>
      </c>
      <c r="I95" s="4">
        <v>0</v>
      </c>
      <c r="K95" s="5" t="b">
        <v>0</v>
      </c>
      <c r="L95" s="5" t="b">
        <v>0</v>
      </c>
      <c r="M95" s="5" t="b">
        <v>0</v>
      </c>
      <c r="N95" s="5" t="b">
        <v>0</v>
      </c>
      <c r="O95" s="5" t="b">
        <v>1</v>
      </c>
      <c r="P95" s="4">
        <v>0</v>
      </c>
      <c r="Q95" s="4">
        <v>0</v>
      </c>
      <c r="T95" s="4">
        <f t="shared" si="33"/>
        <v>38186374</v>
      </c>
      <c r="U95" s="6" t="str">
        <f t="shared" si="34"/>
        <v/>
      </c>
      <c r="V95" s="7" t="str">
        <f t="shared" si="35"/>
        <v/>
      </c>
      <c r="W95" s="7" t="str">
        <f>_xlfn.IFNA(IF(VLOOKUP($T95,技能模板!$B:$BA,2*W$1,FALSE)&lt;&gt;"",VLOOKUP($T95,技能模板!$B:$BA,2*W$1,FALSE),""),"")</f>
        <v/>
      </c>
      <c r="Y95" s="7" t="str">
        <f>_xlfn.IFNA(VLOOKUP($T95,技能模板!$B:$BA,2*W$1+1,FALSE),"")</f>
        <v/>
      </c>
      <c r="Z95" s="7" t="str">
        <f t="shared" si="18"/>
        <v/>
      </c>
      <c r="AA95" s="7" t="str">
        <f>_xlfn.IFNA(IF(VLOOKUP($T95,技能模板!$B:$BA,2*AA$1,FALSE)&lt;&gt;"",VLOOKUP($T95,技能模板!$B:$BA,2*AA$1,FALSE),""),"")</f>
        <v/>
      </c>
      <c r="AC95" s="7" t="str">
        <f>_xlfn.IFNA(VLOOKUP($T95,技能模板!$B:$BA,2*AA$1+1,FALSE),"")</f>
        <v/>
      </c>
      <c r="AD95" s="7" t="str">
        <f t="shared" si="19"/>
        <v/>
      </c>
      <c r="AE95" s="7" t="str">
        <f>_xlfn.IFNA(IF(VLOOKUP($T95,技能模板!$B:$BA,2*AE$1,FALSE)&lt;&gt;"",VLOOKUP($T95,技能模板!$B:$BA,2*AE$1,FALSE),""),"")</f>
        <v/>
      </c>
      <c r="AG95" s="7" t="str">
        <f>_xlfn.IFNA(VLOOKUP($T95,技能模板!$B:$BA,2*AE$1+1,FALSE),"")</f>
        <v/>
      </c>
      <c r="AH95" s="7" t="str">
        <f t="shared" si="20"/>
        <v/>
      </c>
      <c r="AI95" s="7" t="str">
        <f>_xlfn.IFNA(IF(VLOOKUP($T95,技能模板!$B:$BA,2*AI$1,FALSE)&lt;&gt;"",VLOOKUP($T95,技能模板!$B:$BA,2*AI$1,FALSE),""),"")</f>
        <v/>
      </c>
      <c r="AK95" s="7" t="str">
        <f>_xlfn.IFNA(VLOOKUP($T95,技能模板!$B:$BA,2*AI$1+1,FALSE),"")</f>
        <v/>
      </c>
      <c r="AL95" s="7" t="str">
        <f t="shared" si="21"/>
        <v/>
      </c>
      <c r="AM95" s="7" t="str">
        <f>_xlfn.IFNA(IF(VLOOKUP($T95,技能模板!$B:$BA,2*AM$1,FALSE)&lt;&gt;"",VLOOKUP($T95,技能模板!$B:$BA,2*AM$1,FALSE),""),"")</f>
        <v/>
      </c>
      <c r="AO95" s="7" t="str">
        <f>_xlfn.IFNA(VLOOKUP($T95,技能模板!$B:$BA,2*AM$1+1,FALSE),"")</f>
        <v/>
      </c>
      <c r="AP95" s="7" t="str">
        <f t="shared" si="22"/>
        <v/>
      </c>
      <c r="AQ95" s="7" t="str">
        <f>_xlfn.IFNA(IF(VLOOKUP($T95,技能模板!$B:$BA,2*AQ$1,FALSE)&lt;&gt;"",VLOOKUP($T95,技能模板!$B:$BA,2*AQ$1,FALSE),""),"")</f>
        <v/>
      </c>
      <c r="AS95" s="7" t="str">
        <f>_xlfn.IFNA(VLOOKUP($T95,技能模板!$B:$BA,2*AQ$1+1,FALSE),"")</f>
        <v/>
      </c>
      <c r="AT95" s="7" t="str">
        <f t="shared" si="23"/>
        <v/>
      </c>
      <c r="AU95" s="7" t="str">
        <f>_xlfn.IFNA(IF(VLOOKUP($T95,技能模板!$B:$BA,2*AU$1,FALSE)&lt;&gt;"",VLOOKUP($T95,技能模板!$B:$BA,2*AU$1,FALSE),""),"")</f>
        <v/>
      </c>
      <c r="AW95" s="7" t="str">
        <f>_xlfn.IFNA(VLOOKUP($T95,技能模板!$B:$BA,2*AU$1+1,FALSE),"")</f>
        <v/>
      </c>
      <c r="AX95" s="7" t="str">
        <f t="shared" si="24"/>
        <v/>
      </c>
      <c r="AY95" s="7" t="str">
        <f>_xlfn.IFNA(IF(VLOOKUP($T95,技能模板!$B:$BA,2*AY$1,FALSE)&lt;&gt;"",VLOOKUP($T95,技能模板!$B:$BA,2*AY$1,FALSE),""),"")</f>
        <v/>
      </c>
      <c r="BA95" s="7" t="str">
        <f>_xlfn.IFNA(VLOOKUP($T95,技能模板!$B:$BA,2*AY$1+1,FALSE),"")</f>
        <v/>
      </c>
      <c r="BB95" s="7" t="str">
        <f t="shared" si="25"/>
        <v/>
      </c>
      <c r="BC95" s="7" t="str">
        <f>_xlfn.IFNA(IF(VLOOKUP($T95,技能模板!$B:$BA,2*BC$1,FALSE)&lt;&gt;"",VLOOKUP($T95,技能模板!$B:$BA,2*BC$1,FALSE),""),"")</f>
        <v/>
      </c>
      <c r="BE95" s="7" t="str">
        <f>_xlfn.IFNA(VLOOKUP($T95,技能模板!$B:$BA,2*BC$1+1,FALSE),"")</f>
        <v/>
      </c>
      <c r="BF95" s="7" t="str">
        <f t="shared" si="26"/>
        <v/>
      </c>
      <c r="BG95" s="7" t="str">
        <f>_xlfn.IFNA(IF(VLOOKUP($T95,技能模板!$B:$BA,2*BG$1,FALSE)&lt;&gt;"",VLOOKUP($T95,技能模板!$B:$BA,2*BG$1,FALSE),""),"")</f>
        <v/>
      </c>
      <c r="BI95" s="7" t="str">
        <f>_xlfn.IFNA(VLOOKUP($T95,技能模板!$B:$BA,2*BG$1+1,FALSE),"")</f>
        <v/>
      </c>
      <c r="BJ95" s="7" t="str">
        <f t="shared" si="27"/>
        <v/>
      </c>
      <c r="BK95" s="7" t="str">
        <f>_xlfn.IFNA(IF(VLOOKUP($T95,技能模板!$B:$BA,2*BK$1,FALSE)&lt;&gt;"",VLOOKUP($T95,技能模板!$B:$BA,2*BK$1,FALSE),""),"")</f>
        <v/>
      </c>
      <c r="BM95" s="7" t="str">
        <f>_xlfn.IFNA(VLOOKUP($T95,技能模板!$B:$BA,2*BK$1+1,FALSE),"")</f>
        <v/>
      </c>
      <c r="BN95" s="7" t="str">
        <f t="shared" si="28"/>
        <v/>
      </c>
      <c r="BO95" s="7" t="str">
        <f>_xlfn.IFNA(IF(VLOOKUP($T95,技能模板!$B:$BA,2*BO$1,FALSE)&lt;&gt;"",VLOOKUP($T95,技能模板!$B:$BA,2*BO$1,FALSE),""),"")</f>
        <v/>
      </c>
      <c r="BQ95" s="7" t="str">
        <f>_xlfn.IFNA(VLOOKUP($T95,技能模板!$B:$BA,2*BO$1+1,FALSE),"")</f>
        <v/>
      </c>
      <c r="BR95" s="7" t="str">
        <f t="shared" si="29"/>
        <v/>
      </c>
      <c r="BS95" s="7" t="str">
        <f>_xlfn.IFNA(IF(VLOOKUP($T95,技能模板!$B:$BA,2*BS$1,FALSE)&lt;&gt;"",VLOOKUP($T95,技能模板!$B:$BA,2*BS$1,FALSE),""),"")</f>
        <v/>
      </c>
      <c r="BU95" s="7" t="str">
        <f>_xlfn.IFNA(VLOOKUP($T95,技能模板!$B:$BA,2*BS$1+1,FALSE),"")</f>
        <v/>
      </c>
      <c r="BV95" s="7" t="str">
        <f t="shared" si="30"/>
        <v/>
      </c>
      <c r="BW95" s="7" t="str">
        <f>_xlfn.IFNA(IF(VLOOKUP($T95,技能模板!$B:$BA,2*BW$1,FALSE)&lt;&gt;"",VLOOKUP($T95,技能模板!$B:$BA,2*BW$1,FALSE),""),"")</f>
        <v/>
      </c>
      <c r="BY95" s="7" t="str">
        <f>_xlfn.IFNA(VLOOKUP($T95,技能模板!$B:$BA,2*BW$1+1,FALSE),"")</f>
        <v/>
      </c>
      <c r="BZ95" s="7" t="str">
        <f t="shared" si="31"/>
        <v/>
      </c>
      <c r="CA95" s="7" t="str">
        <f>_xlfn.IFNA(IF(VLOOKUP($T95,技能模板!$B:$BA,2*CA$1,FALSE)&lt;&gt;"",VLOOKUP($T95,技能模板!$B:$BA,2*CA$1,FALSE),""),"")</f>
        <v/>
      </c>
      <c r="CC95" s="7" t="str">
        <f>_xlfn.IFNA(VLOOKUP($T95,技能模板!$B:$BA,2*CA$1+1,FALSE),"")</f>
        <v/>
      </c>
    </row>
    <row r="96" spans="1:81">
      <c r="A96" s="4">
        <v>38186375</v>
      </c>
      <c r="B96" s="4" t="s">
        <v>377</v>
      </c>
      <c r="C96" s="9" t="s">
        <v>378</v>
      </c>
      <c r="D96" s="4" t="str">
        <f t="shared" si="32"/>
        <v>枯萎之露</v>
      </c>
      <c r="E96" s="4" t="s">
        <v>379</v>
      </c>
      <c r="F96" s="4">
        <v>134240533</v>
      </c>
      <c r="G96" s="4" t="s">
        <v>46</v>
      </c>
      <c r="H96" s="4">
        <v>5</v>
      </c>
      <c r="I96" s="4">
        <v>0</v>
      </c>
      <c r="K96" s="5" t="b">
        <v>0</v>
      </c>
      <c r="L96" s="5" t="b">
        <v>0</v>
      </c>
      <c r="M96" s="5" t="b">
        <v>0</v>
      </c>
      <c r="N96" s="5" t="b">
        <v>0</v>
      </c>
      <c r="O96" s="5" t="b">
        <v>1</v>
      </c>
      <c r="P96" s="4">
        <v>0</v>
      </c>
      <c r="Q96" s="4">
        <v>0</v>
      </c>
      <c r="T96" s="4">
        <f t="shared" si="33"/>
        <v>38186375</v>
      </c>
      <c r="U96" s="6" t="str">
        <f t="shared" si="34"/>
        <v/>
      </c>
      <c r="V96" s="7" t="str">
        <f t="shared" si="35"/>
        <v/>
      </c>
      <c r="W96" s="7" t="str">
        <f>_xlfn.IFNA(IF(VLOOKUP($T96,技能模板!$B:$BA,2*W$1,FALSE)&lt;&gt;"",VLOOKUP($T96,技能模板!$B:$BA,2*W$1,FALSE),""),"")</f>
        <v/>
      </c>
      <c r="Y96" s="7" t="str">
        <f>_xlfn.IFNA(VLOOKUP($T96,技能模板!$B:$BA,2*W$1+1,FALSE),"")</f>
        <v/>
      </c>
      <c r="Z96" s="7" t="str">
        <f t="shared" si="18"/>
        <v/>
      </c>
      <c r="AA96" s="7" t="str">
        <f>_xlfn.IFNA(IF(VLOOKUP($T96,技能模板!$B:$BA,2*AA$1,FALSE)&lt;&gt;"",VLOOKUP($T96,技能模板!$B:$BA,2*AA$1,FALSE),""),"")</f>
        <v/>
      </c>
      <c r="AC96" s="7" t="str">
        <f>_xlfn.IFNA(VLOOKUP($T96,技能模板!$B:$BA,2*AA$1+1,FALSE),"")</f>
        <v/>
      </c>
      <c r="AD96" s="7" t="str">
        <f t="shared" si="19"/>
        <v/>
      </c>
      <c r="AE96" s="7" t="str">
        <f>_xlfn.IFNA(IF(VLOOKUP($T96,技能模板!$B:$BA,2*AE$1,FALSE)&lt;&gt;"",VLOOKUP($T96,技能模板!$B:$BA,2*AE$1,FALSE),""),"")</f>
        <v/>
      </c>
      <c r="AG96" s="7" t="str">
        <f>_xlfn.IFNA(VLOOKUP($T96,技能模板!$B:$BA,2*AE$1+1,FALSE),"")</f>
        <v/>
      </c>
      <c r="AH96" s="7" t="str">
        <f t="shared" si="20"/>
        <v/>
      </c>
      <c r="AI96" s="7" t="str">
        <f>_xlfn.IFNA(IF(VLOOKUP($T96,技能模板!$B:$BA,2*AI$1,FALSE)&lt;&gt;"",VLOOKUP($T96,技能模板!$B:$BA,2*AI$1,FALSE),""),"")</f>
        <v/>
      </c>
      <c r="AK96" s="7" t="str">
        <f>_xlfn.IFNA(VLOOKUP($T96,技能模板!$B:$BA,2*AI$1+1,FALSE),"")</f>
        <v/>
      </c>
      <c r="AL96" s="7" t="str">
        <f t="shared" si="21"/>
        <v/>
      </c>
      <c r="AM96" s="7" t="str">
        <f>_xlfn.IFNA(IF(VLOOKUP($T96,技能模板!$B:$BA,2*AM$1,FALSE)&lt;&gt;"",VLOOKUP($T96,技能模板!$B:$BA,2*AM$1,FALSE),""),"")</f>
        <v/>
      </c>
      <c r="AO96" s="7" t="str">
        <f>_xlfn.IFNA(VLOOKUP($T96,技能模板!$B:$BA,2*AM$1+1,FALSE),"")</f>
        <v/>
      </c>
      <c r="AP96" s="7" t="str">
        <f t="shared" si="22"/>
        <v/>
      </c>
      <c r="AQ96" s="7" t="str">
        <f>_xlfn.IFNA(IF(VLOOKUP($T96,技能模板!$B:$BA,2*AQ$1,FALSE)&lt;&gt;"",VLOOKUP($T96,技能模板!$B:$BA,2*AQ$1,FALSE),""),"")</f>
        <v/>
      </c>
      <c r="AS96" s="7" t="str">
        <f>_xlfn.IFNA(VLOOKUP($T96,技能模板!$B:$BA,2*AQ$1+1,FALSE),"")</f>
        <v/>
      </c>
      <c r="AT96" s="7" t="str">
        <f t="shared" si="23"/>
        <v/>
      </c>
      <c r="AU96" s="7" t="str">
        <f>_xlfn.IFNA(IF(VLOOKUP($T96,技能模板!$B:$BA,2*AU$1,FALSE)&lt;&gt;"",VLOOKUP($T96,技能模板!$B:$BA,2*AU$1,FALSE),""),"")</f>
        <v/>
      </c>
      <c r="AW96" s="7" t="str">
        <f>_xlfn.IFNA(VLOOKUP($T96,技能模板!$B:$BA,2*AU$1+1,FALSE),"")</f>
        <v/>
      </c>
      <c r="AX96" s="7" t="str">
        <f t="shared" si="24"/>
        <v/>
      </c>
      <c r="AY96" s="7" t="str">
        <f>_xlfn.IFNA(IF(VLOOKUP($T96,技能模板!$B:$BA,2*AY$1,FALSE)&lt;&gt;"",VLOOKUP($T96,技能模板!$B:$BA,2*AY$1,FALSE),""),"")</f>
        <v/>
      </c>
      <c r="BA96" s="7" t="str">
        <f>_xlfn.IFNA(VLOOKUP($T96,技能模板!$B:$BA,2*AY$1+1,FALSE),"")</f>
        <v/>
      </c>
      <c r="BB96" s="7" t="str">
        <f t="shared" si="25"/>
        <v/>
      </c>
      <c r="BC96" s="7" t="str">
        <f>_xlfn.IFNA(IF(VLOOKUP($T96,技能模板!$B:$BA,2*BC$1,FALSE)&lt;&gt;"",VLOOKUP($T96,技能模板!$B:$BA,2*BC$1,FALSE),""),"")</f>
        <v/>
      </c>
      <c r="BE96" s="7" t="str">
        <f>_xlfn.IFNA(VLOOKUP($T96,技能模板!$B:$BA,2*BC$1+1,FALSE),"")</f>
        <v/>
      </c>
      <c r="BF96" s="7" t="str">
        <f t="shared" si="26"/>
        <v/>
      </c>
      <c r="BG96" s="7" t="str">
        <f>_xlfn.IFNA(IF(VLOOKUP($T96,技能模板!$B:$BA,2*BG$1,FALSE)&lt;&gt;"",VLOOKUP($T96,技能模板!$B:$BA,2*BG$1,FALSE),""),"")</f>
        <v/>
      </c>
      <c r="BI96" s="7" t="str">
        <f>_xlfn.IFNA(VLOOKUP($T96,技能模板!$B:$BA,2*BG$1+1,FALSE),"")</f>
        <v/>
      </c>
      <c r="BJ96" s="7" t="str">
        <f t="shared" si="27"/>
        <v/>
      </c>
      <c r="BK96" s="7" t="str">
        <f>_xlfn.IFNA(IF(VLOOKUP($T96,技能模板!$B:$BA,2*BK$1,FALSE)&lt;&gt;"",VLOOKUP($T96,技能模板!$B:$BA,2*BK$1,FALSE),""),"")</f>
        <v/>
      </c>
      <c r="BM96" s="7" t="str">
        <f>_xlfn.IFNA(VLOOKUP($T96,技能模板!$B:$BA,2*BK$1+1,FALSE),"")</f>
        <v/>
      </c>
      <c r="BN96" s="7" t="str">
        <f t="shared" si="28"/>
        <v/>
      </c>
      <c r="BO96" s="7" t="str">
        <f>_xlfn.IFNA(IF(VLOOKUP($T96,技能模板!$B:$BA,2*BO$1,FALSE)&lt;&gt;"",VLOOKUP($T96,技能模板!$B:$BA,2*BO$1,FALSE),""),"")</f>
        <v/>
      </c>
      <c r="BQ96" s="7" t="str">
        <f>_xlfn.IFNA(VLOOKUP($T96,技能模板!$B:$BA,2*BO$1+1,FALSE),"")</f>
        <v/>
      </c>
      <c r="BR96" s="7" t="str">
        <f t="shared" si="29"/>
        <v/>
      </c>
      <c r="BS96" s="7" t="str">
        <f>_xlfn.IFNA(IF(VLOOKUP($T96,技能模板!$B:$BA,2*BS$1,FALSE)&lt;&gt;"",VLOOKUP($T96,技能模板!$B:$BA,2*BS$1,FALSE),""),"")</f>
        <v/>
      </c>
      <c r="BU96" s="7" t="str">
        <f>_xlfn.IFNA(VLOOKUP($T96,技能模板!$B:$BA,2*BS$1+1,FALSE),"")</f>
        <v/>
      </c>
      <c r="BV96" s="7" t="str">
        <f t="shared" si="30"/>
        <v/>
      </c>
      <c r="BW96" s="7" t="str">
        <f>_xlfn.IFNA(IF(VLOOKUP($T96,技能模板!$B:$BA,2*BW$1,FALSE)&lt;&gt;"",VLOOKUP($T96,技能模板!$B:$BA,2*BW$1,FALSE),""),"")</f>
        <v/>
      </c>
      <c r="BY96" s="7" t="str">
        <f>_xlfn.IFNA(VLOOKUP($T96,技能模板!$B:$BA,2*BW$1+1,FALSE),"")</f>
        <v/>
      </c>
      <c r="BZ96" s="7" t="str">
        <f t="shared" si="31"/>
        <v/>
      </c>
      <c r="CA96" s="7" t="str">
        <f>_xlfn.IFNA(IF(VLOOKUP($T96,技能模板!$B:$BA,2*CA$1,FALSE)&lt;&gt;"",VLOOKUP($T96,技能模板!$B:$BA,2*CA$1,FALSE),""),"")</f>
        <v/>
      </c>
      <c r="CC96" s="7" t="str">
        <f>_xlfn.IFNA(VLOOKUP($T96,技能模板!$B:$BA,2*CA$1+1,FALSE),"")</f>
        <v/>
      </c>
    </row>
    <row r="97" spans="1:81">
      <c r="A97" s="4">
        <v>38186420</v>
      </c>
      <c r="B97" s="4" t="s">
        <v>380</v>
      </c>
      <c r="C97" s="9" t="s">
        <v>381</v>
      </c>
      <c r="D97" s="4" t="str">
        <f t="shared" si="32"/>
        <v>猎鹰射手</v>
      </c>
      <c r="E97" s="4" t="s">
        <v>382</v>
      </c>
      <c r="F97" s="4">
        <v>134245043</v>
      </c>
      <c r="G97" s="4" t="s">
        <v>46</v>
      </c>
      <c r="H97" s="4">
        <v>5</v>
      </c>
      <c r="I97" s="4">
        <v>0</v>
      </c>
      <c r="K97" s="5" t="b">
        <v>0</v>
      </c>
      <c r="L97" s="5" t="b">
        <v>0</v>
      </c>
      <c r="M97" s="5" t="b">
        <v>0</v>
      </c>
      <c r="N97" s="5" t="b">
        <v>0</v>
      </c>
      <c r="O97" s="5" t="b">
        <v>1</v>
      </c>
      <c r="P97" s="4">
        <v>0</v>
      </c>
      <c r="Q97" s="4">
        <v>0</v>
      </c>
      <c r="T97" s="4">
        <f t="shared" si="33"/>
        <v>38186420</v>
      </c>
      <c r="U97" s="6" t="str">
        <f t="shared" si="34"/>
        <v/>
      </c>
      <c r="V97" s="7" t="str">
        <f t="shared" si="35"/>
        <v/>
      </c>
      <c r="W97" s="7" t="str">
        <f>_xlfn.IFNA(IF(VLOOKUP($T97,技能模板!$B:$BA,2*W$1,FALSE)&lt;&gt;"",VLOOKUP($T97,技能模板!$B:$BA,2*W$1,FALSE),""),"")</f>
        <v/>
      </c>
      <c r="Y97" s="7" t="str">
        <f>_xlfn.IFNA(VLOOKUP($T97,技能模板!$B:$BA,2*W$1+1,FALSE),"")</f>
        <v/>
      </c>
      <c r="Z97" s="7" t="str">
        <f t="shared" si="18"/>
        <v/>
      </c>
      <c r="AA97" s="7" t="str">
        <f>_xlfn.IFNA(IF(VLOOKUP($T97,技能模板!$B:$BA,2*AA$1,FALSE)&lt;&gt;"",VLOOKUP($T97,技能模板!$B:$BA,2*AA$1,FALSE),""),"")</f>
        <v/>
      </c>
      <c r="AC97" s="7" t="str">
        <f>_xlfn.IFNA(VLOOKUP($T97,技能模板!$B:$BA,2*AA$1+1,FALSE),"")</f>
        <v/>
      </c>
      <c r="AD97" s="7" t="str">
        <f t="shared" si="19"/>
        <v/>
      </c>
      <c r="AE97" s="7" t="str">
        <f>_xlfn.IFNA(IF(VLOOKUP($T97,技能模板!$B:$BA,2*AE$1,FALSE)&lt;&gt;"",VLOOKUP($T97,技能模板!$B:$BA,2*AE$1,FALSE),""),"")</f>
        <v/>
      </c>
      <c r="AG97" s="7" t="str">
        <f>_xlfn.IFNA(VLOOKUP($T97,技能模板!$B:$BA,2*AE$1+1,FALSE),"")</f>
        <v/>
      </c>
      <c r="AH97" s="7" t="str">
        <f t="shared" si="20"/>
        <v/>
      </c>
      <c r="AI97" s="7" t="str">
        <f>_xlfn.IFNA(IF(VLOOKUP($T97,技能模板!$B:$BA,2*AI$1,FALSE)&lt;&gt;"",VLOOKUP($T97,技能模板!$B:$BA,2*AI$1,FALSE),""),"")</f>
        <v/>
      </c>
      <c r="AK97" s="7" t="str">
        <f>_xlfn.IFNA(VLOOKUP($T97,技能模板!$B:$BA,2*AI$1+1,FALSE),"")</f>
        <v/>
      </c>
      <c r="AL97" s="7" t="str">
        <f t="shared" si="21"/>
        <v/>
      </c>
      <c r="AM97" s="7" t="str">
        <f>_xlfn.IFNA(IF(VLOOKUP($T97,技能模板!$B:$BA,2*AM$1,FALSE)&lt;&gt;"",VLOOKUP($T97,技能模板!$B:$BA,2*AM$1,FALSE),""),"")</f>
        <v/>
      </c>
      <c r="AO97" s="7" t="str">
        <f>_xlfn.IFNA(VLOOKUP($T97,技能模板!$B:$BA,2*AM$1+1,FALSE),"")</f>
        <v/>
      </c>
      <c r="AP97" s="7" t="str">
        <f t="shared" si="22"/>
        <v/>
      </c>
      <c r="AQ97" s="7" t="str">
        <f>_xlfn.IFNA(IF(VLOOKUP($T97,技能模板!$B:$BA,2*AQ$1,FALSE)&lt;&gt;"",VLOOKUP($T97,技能模板!$B:$BA,2*AQ$1,FALSE),""),"")</f>
        <v/>
      </c>
      <c r="AS97" s="7" t="str">
        <f>_xlfn.IFNA(VLOOKUP($T97,技能模板!$B:$BA,2*AQ$1+1,FALSE),"")</f>
        <v/>
      </c>
      <c r="AT97" s="7" t="str">
        <f t="shared" si="23"/>
        <v/>
      </c>
      <c r="AU97" s="7" t="str">
        <f>_xlfn.IFNA(IF(VLOOKUP($T97,技能模板!$B:$BA,2*AU$1,FALSE)&lt;&gt;"",VLOOKUP($T97,技能模板!$B:$BA,2*AU$1,FALSE),""),"")</f>
        <v/>
      </c>
      <c r="AW97" s="7" t="str">
        <f>_xlfn.IFNA(VLOOKUP($T97,技能模板!$B:$BA,2*AU$1+1,FALSE),"")</f>
        <v/>
      </c>
      <c r="AX97" s="7" t="str">
        <f t="shared" si="24"/>
        <v/>
      </c>
      <c r="AY97" s="7" t="str">
        <f>_xlfn.IFNA(IF(VLOOKUP($T97,技能模板!$B:$BA,2*AY$1,FALSE)&lt;&gt;"",VLOOKUP($T97,技能模板!$B:$BA,2*AY$1,FALSE),""),"")</f>
        <v/>
      </c>
      <c r="BA97" s="7" t="str">
        <f>_xlfn.IFNA(VLOOKUP($T97,技能模板!$B:$BA,2*AY$1+1,FALSE),"")</f>
        <v/>
      </c>
      <c r="BB97" s="7" t="str">
        <f t="shared" si="25"/>
        <v/>
      </c>
      <c r="BC97" s="7" t="str">
        <f>_xlfn.IFNA(IF(VLOOKUP($T97,技能模板!$B:$BA,2*BC$1,FALSE)&lt;&gt;"",VLOOKUP($T97,技能模板!$B:$BA,2*BC$1,FALSE),""),"")</f>
        <v/>
      </c>
      <c r="BE97" s="7" t="str">
        <f>_xlfn.IFNA(VLOOKUP($T97,技能模板!$B:$BA,2*BC$1+1,FALSE),"")</f>
        <v/>
      </c>
      <c r="BF97" s="7" t="str">
        <f t="shared" si="26"/>
        <v/>
      </c>
      <c r="BG97" s="7" t="str">
        <f>_xlfn.IFNA(IF(VLOOKUP($T97,技能模板!$B:$BA,2*BG$1,FALSE)&lt;&gt;"",VLOOKUP($T97,技能模板!$B:$BA,2*BG$1,FALSE),""),"")</f>
        <v/>
      </c>
      <c r="BI97" s="7" t="str">
        <f>_xlfn.IFNA(VLOOKUP($T97,技能模板!$B:$BA,2*BG$1+1,FALSE),"")</f>
        <v/>
      </c>
      <c r="BJ97" s="7" t="str">
        <f t="shared" si="27"/>
        <v/>
      </c>
      <c r="BK97" s="7" t="str">
        <f>_xlfn.IFNA(IF(VLOOKUP($T97,技能模板!$B:$BA,2*BK$1,FALSE)&lt;&gt;"",VLOOKUP($T97,技能模板!$B:$BA,2*BK$1,FALSE),""),"")</f>
        <v/>
      </c>
      <c r="BM97" s="7" t="str">
        <f>_xlfn.IFNA(VLOOKUP($T97,技能模板!$B:$BA,2*BK$1+1,FALSE),"")</f>
        <v/>
      </c>
      <c r="BN97" s="7" t="str">
        <f t="shared" si="28"/>
        <v/>
      </c>
      <c r="BO97" s="7" t="str">
        <f>_xlfn.IFNA(IF(VLOOKUP($T97,技能模板!$B:$BA,2*BO$1,FALSE)&lt;&gt;"",VLOOKUP($T97,技能模板!$B:$BA,2*BO$1,FALSE),""),"")</f>
        <v/>
      </c>
      <c r="BQ97" s="7" t="str">
        <f>_xlfn.IFNA(VLOOKUP($T97,技能模板!$B:$BA,2*BO$1+1,FALSE),"")</f>
        <v/>
      </c>
      <c r="BR97" s="7" t="str">
        <f t="shared" si="29"/>
        <v/>
      </c>
      <c r="BS97" s="7" t="str">
        <f>_xlfn.IFNA(IF(VLOOKUP($T97,技能模板!$B:$BA,2*BS$1,FALSE)&lt;&gt;"",VLOOKUP($T97,技能模板!$B:$BA,2*BS$1,FALSE),""),"")</f>
        <v/>
      </c>
      <c r="BU97" s="7" t="str">
        <f>_xlfn.IFNA(VLOOKUP($T97,技能模板!$B:$BA,2*BS$1+1,FALSE),"")</f>
        <v/>
      </c>
      <c r="BV97" s="7" t="str">
        <f t="shared" si="30"/>
        <v/>
      </c>
      <c r="BW97" s="7" t="str">
        <f>_xlfn.IFNA(IF(VLOOKUP($T97,技能模板!$B:$BA,2*BW$1,FALSE)&lt;&gt;"",VLOOKUP($T97,技能模板!$B:$BA,2*BW$1,FALSE),""),"")</f>
        <v/>
      </c>
      <c r="BY97" s="7" t="str">
        <f>_xlfn.IFNA(VLOOKUP($T97,技能模板!$B:$BA,2*BW$1+1,FALSE),"")</f>
        <v/>
      </c>
      <c r="BZ97" s="7" t="str">
        <f t="shared" si="31"/>
        <v/>
      </c>
      <c r="CA97" s="7" t="str">
        <f>_xlfn.IFNA(IF(VLOOKUP($T97,技能模板!$B:$BA,2*CA$1,FALSE)&lt;&gt;"",VLOOKUP($T97,技能模板!$B:$BA,2*CA$1,FALSE),""),"")</f>
        <v/>
      </c>
      <c r="CC97" s="7" t="str">
        <f>_xlfn.IFNA(VLOOKUP($T97,技能模板!$B:$BA,2*CA$1+1,FALSE),"")</f>
        <v/>
      </c>
    </row>
    <row r="98" spans="1:81">
      <c r="A98" s="4">
        <v>38186421</v>
      </c>
      <c r="B98" s="4" t="s">
        <v>383</v>
      </c>
      <c r="C98" s="9" t="s">
        <v>384</v>
      </c>
      <c r="D98" s="4" t="str">
        <f t="shared" si="32"/>
        <v>涅槃</v>
      </c>
      <c r="E98" s="4" t="s">
        <v>385</v>
      </c>
      <c r="F98" s="4">
        <v>134261986</v>
      </c>
      <c r="G98" s="4" t="s">
        <v>46</v>
      </c>
      <c r="H98" s="4">
        <v>5</v>
      </c>
      <c r="I98" s="4">
        <v>0</v>
      </c>
      <c r="K98" s="5" t="b">
        <v>0</v>
      </c>
      <c r="L98" s="5" t="b">
        <v>0</v>
      </c>
      <c r="M98" s="5" t="b">
        <v>0</v>
      </c>
      <c r="N98" s="5" t="b">
        <v>0</v>
      </c>
      <c r="O98" s="5" t="b">
        <v>1</v>
      </c>
      <c r="P98" s="4">
        <v>0</v>
      </c>
      <c r="Q98" s="4">
        <v>0</v>
      </c>
      <c r="T98" s="4">
        <f t="shared" si="33"/>
        <v>38186421</v>
      </c>
      <c r="U98" s="6" t="str">
        <f t="shared" si="34"/>
        <v/>
      </c>
      <c r="V98" s="7" t="str">
        <f t="shared" si="35"/>
        <v/>
      </c>
      <c r="W98" s="7" t="str">
        <f>_xlfn.IFNA(IF(VLOOKUP($T98,技能模板!$B:$BA,2*W$1,FALSE)&lt;&gt;"",VLOOKUP($T98,技能模板!$B:$BA,2*W$1,FALSE),""),"")</f>
        <v/>
      </c>
      <c r="Y98" s="7" t="str">
        <f>_xlfn.IFNA(VLOOKUP($T98,技能模板!$B:$BA,2*W$1+1,FALSE),"")</f>
        <v/>
      </c>
      <c r="Z98" s="7" t="str">
        <f t="shared" si="18"/>
        <v/>
      </c>
      <c r="AA98" s="7" t="str">
        <f>_xlfn.IFNA(IF(VLOOKUP($T98,技能模板!$B:$BA,2*AA$1,FALSE)&lt;&gt;"",VLOOKUP($T98,技能模板!$B:$BA,2*AA$1,FALSE),""),"")</f>
        <v/>
      </c>
      <c r="AC98" s="7" t="str">
        <f>_xlfn.IFNA(VLOOKUP($T98,技能模板!$B:$BA,2*AA$1+1,FALSE),"")</f>
        <v/>
      </c>
      <c r="AD98" s="7" t="str">
        <f t="shared" si="19"/>
        <v/>
      </c>
      <c r="AE98" s="7" t="str">
        <f>_xlfn.IFNA(IF(VLOOKUP($T98,技能模板!$B:$BA,2*AE$1,FALSE)&lt;&gt;"",VLOOKUP($T98,技能模板!$B:$BA,2*AE$1,FALSE),""),"")</f>
        <v/>
      </c>
      <c r="AG98" s="7" t="str">
        <f>_xlfn.IFNA(VLOOKUP($T98,技能模板!$B:$BA,2*AE$1+1,FALSE),"")</f>
        <v/>
      </c>
      <c r="AH98" s="7" t="str">
        <f t="shared" si="20"/>
        <v/>
      </c>
      <c r="AI98" s="7" t="str">
        <f>_xlfn.IFNA(IF(VLOOKUP($T98,技能模板!$B:$BA,2*AI$1,FALSE)&lt;&gt;"",VLOOKUP($T98,技能模板!$B:$BA,2*AI$1,FALSE),""),"")</f>
        <v/>
      </c>
      <c r="AK98" s="7" t="str">
        <f>_xlfn.IFNA(VLOOKUP($T98,技能模板!$B:$BA,2*AI$1+1,FALSE),"")</f>
        <v/>
      </c>
      <c r="AL98" s="7" t="str">
        <f t="shared" si="21"/>
        <v/>
      </c>
      <c r="AM98" s="7" t="str">
        <f>_xlfn.IFNA(IF(VLOOKUP($T98,技能模板!$B:$BA,2*AM$1,FALSE)&lt;&gt;"",VLOOKUP($T98,技能模板!$B:$BA,2*AM$1,FALSE),""),"")</f>
        <v/>
      </c>
      <c r="AO98" s="7" t="str">
        <f>_xlfn.IFNA(VLOOKUP($T98,技能模板!$B:$BA,2*AM$1+1,FALSE),"")</f>
        <v/>
      </c>
      <c r="AP98" s="7" t="str">
        <f t="shared" si="22"/>
        <v/>
      </c>
      <c r="AQ98" s="7" t="str">
        <f>_xlfn.IFNA(IF(VLOOKUP($T98,技能模板!$B:$BA,2*AQ$1,FALSE)&lt;&gt;"",VLOOKUP($T98,技能模板!$B:$BA,2*AQ$1,FALSE),""),"")</f>
        <v/>
      </c>
      <c r="AS98" s="7" t="str">
        <f>_xlfn.IFNA(VLOOKUP($T98,技能模板!$B:$BA,2*AQ$1+1,FALSE),"")</f>
        <v/>
      </c>
      <c r="AT98" s="7" t="str">
        <f t="shared" si="23"/>
        <v/>
      </c>
      <c r="AU98" s="7" t="str">
        <f>_xlfn.IFNA(IF(VLOOKUP($T98,技能模板!$B:$BA,2*AU$1,FALSE)&lt;&gt;"",VLOOKUP($T98,技能模板!$B:$BA,2*AU$1,FALSE),""),"")</f>
        <v/>
      </c>
      <c r="AW98" s="7" t="str">
        <f>_xlfn.IFNA(VLOOKUP($T98,技能模板!$B:$BA,2*AU$1+1,FALSE),"")</f>
        <v/>
      </c>
      <c r="AX98" s="7" t="str">
        <f t="shared" si="24"/>
        <v/>
      </c>
      <c r="AY98" s="7" t="str">
        <f>_xlfn.IFNA(IF(VLOOKUP($T98,技能模板!$B:$BA,2*AY$1,FALSE)&lt;&gt;"",VLOOKUP($T98,技能模板!$B:$BA,2*AY$1,FALSE),""),"")</f>
        <v/>
      </c>
      <c r="BA98" s="7" t="str">
        <f>_xlfn.IFNA(VLOOKUP($T98,技能模板!$B:$BA,2*AY$1+1,FALSE),"")</f>
        <v/>
      </c>
      <c r="BB98" s="7" t="str">
        <f t="shared" si="25"/>
        <v/>
      </c>
      <c r="BC98" s="7" t="str">
        <f>_xlfn.IFNA(IF(VLOOKUP($T98,技能模板!$B:$BA,2*BC$1,FALSE)&lt;&gt;"",VLOOKUP($T98,技能模板!$B:$BA,2*BC$1,FALSE),""),"")</f>
        <v/>
      </c>
      <c r="BE98" s="7" t="str">
        <f>_xlfn.IFNA(VLOOKUP($T98,技能模板!$B:$BA,2*BC$1+1,FALSE),"")</f>
        <v/>
      </c>
      <c r="BF98" s="7" t="str">
        <f t="shared" si="26"/>
        <v/>
      </c>
      <c r="BG98" s="7" t="str">
        <f>_xlfn.IFNA(IF(VLOOKUP($T98,技能模板!$B:$BA,2*BG$1,FALSE)&lt;&gt;"",VLOOKUP($T98,技能模板!$B:$BA,2*BG$1,FALSE),""),"")</f>
        <v/>
      </c>
      <c r="BI98" s="7" t="str">
        <f>_xlfn.IFNA(VLOOKUP($T98,技能模板!$B:$BA,2*BG$1+1,FALSE),"")</f>
        <v/>
      </c>
      <c r="BJ98" s="7" t="str">
        <f t="shared" si="27"/>
        <v/>
      </c>
      <c r="BK98" s="7" t="str">
        <f>_xlfn.IFNA(IF(VLOOKUP($T98,技能模板!$B:$BA,2*BK$1,FALSE)&lt;&gt;"",VLOOKUP($T98,技能模板!$B:$BA,2*BK$1,FALSE),""),"")</f>
        <v/>
      </c>
      <c r="BM98" s="7" t="str">
        <f>_xlfn.IFNA(VLOOKUP($T98,技能模板!$B:$BA,2*BK$1+1,FALSE),"")</f>
        <v/>
      </c>
      <c r="BN98" s="7" t="str">
        <f t="shared" si="28"/>
        <v/>
      </c>
      <c r="BO98" s="7" t="str">
        <f>_xlfn.IFNA(IF(VLOOKUP($T98,技能模板!$B:$BA,2*BO$1,FALSE)&lt;&gt;"",VLOOKUP($T98,技能模板!$B:$BA,2*BO$1,FALSE),""),"")</f>
        <v/>
      </c>
      <c r="BQ98" s="7" t="str">
        <f>_xlfn.IFNA(VLOOKUP($T98,技能模板!$B:$BA,2*BO$1+1,FALSE),"")</f>
        <v/>
      </c>
      <c r="BR98" s="7" t="str">
        <f t="shared" si="29"/>
        <v/>
      </c>
      <c r="BS98" s="7" t="str">
        <f>_xlfn.IFNA(IF(VLOOKUP($T98,技能模板!$B:$BA,2*BS$1,FALSE)&lt;&gt;"",VLOOKUP($T98,技能模板!$B:$BA,2*BS$1,FALSE),""),"")</f>
        <v/>
      </c>
      <c r="BU98" s="7" t="str">
        <f>_xlfn.IFNA(VLOOKUP($T98,技能模板!$B:$BA,2*BS$1+1,FALSE),"")</f>
        <v/>
      </c>
      <c r="BV98" s="7" t="str">
        <f t="shared" si="30"/>
        <v/>
      </c>
      <c r="BW98" s="7" t="str">
        <f>_xlfn.IFNA(IF(VLOOKUP($T98,技能模板!$B:$BA,2*BW$1,FALSE)&lt;&gt;"",VLOOKUP($T98,技能模板!$B:$BA,2*BW$1,FALSE),""),"")</f>
        <v/>
      </c>
      <c r="BY98" s="7" t="str">
        <f>_xlfn.IFNA(VLOOKUP($T98,技能模板!$B:$BA,2*BW$1+1,FALSE),"")</f>
        <v/>
      </c>
      <c r="BZ98" s="7" t="str">
        <f t="shared" si="31"/>
        <v/>
      </c>
      <c r="CA98" s="7" t="str">
        <f>_xlfn.IFNA(IF(VLOOKUP($T98,技能模板!$B:$BA,2*CA$1,FALSE)&lt;&gt;"",VLOOKUP($T98,技能模板!$B:$BA,2*CA$1,FALSE),""),"")</f>
        <v/>
      </c>
      <c r="CC98" s="7" t="str">
        <f>_xlfn.IFNA(VLOOKUP($T98,技能模板!$B:$BA,2*CA$1+1,FALSE),"")</f>
        <v/>
      </c>
    </row>
    <row r="99" spans="1:81">
      <c r="A99" s="4">
        <v>38186422</v>
      </c>
      <c r="B99" s="4" t="s">
        <v>386</v>
      </c>
      <c r="C99" s="9" t="s">
        <v>387</v>
      </c>
      <c r="D99" s="4" t="str">
        <f t="shared" si="32"/>
        <v>红焰</v>
      </c>
      <c r="E99" s="4" t="s">
        <v>388</v>
      </c>
      <c r="F99" s="4">
        <v>134261617</v>
      </c>
      <c r="G99" s="4" t="s">
        <v>46</v>
      </c>
      <c r="H99" s="4">
        <v>5</v>
      </c>
      <c r="I99" s="4">
        <v>0</v>
      </c>
      <c r="K99" s="5" t="b">
        <v>0</v>
      </c>
      <c r="L99" s="5" t="b">
        <v>0</v>
      </c>
      <c r="M99" s="5" t="b">
        <v>0</v>
      </c>
      <c r="N99" s="5" t="b">
        <v>0</v>
      </c>
      <c r="O99" s="5" t="b">
        <v>1</v>
      </c>
      <c r="P99" s="4">
        <v>0</v>
      </c>
      <c r="Q99" s="4">
        <v>0</v>
      </c>
      <c r="T99" s="4">
        <f t="shared" si="33"/>
        <v>38186422</v>
      </c>
      <c r="U99" s="6" t="str">
        <f t="shared" si="34"/>
        <v/>
      </c>
      <c r="V99" s="7" t="str">
        <f t="shared" si="35"/>
        <v/>
      </c>
      <c r="W99" s="7" t="str">
        <f>_xlfn.IFNA(IF(VLOOKUP($T99,技能模板!$B:$BA,2*W$1,FALSE)&lt;&gt;"",VLOOKUP($T99,技能模板!$B:$BA,2*W$1,FALSE),""),"")</f>
        <v/>
      </c>
      <c r="Y99" s="7" t="str">
        <f>_xlfn.IFNA(VLOOKUP($T99,技能模板!$B:$BA,2*W$1+1,FALSE),"")</f>
        <v/>
      </c>
      <c r="Z99" s="7" t="str">
        <f t="shared" si="18"/>
        <v/>
      </c>
      <c r="AA99" s="7" t="str">
        <f>_xlfn.IFNA(IF(VLOOKUP($T99,技能模板!$B:$BA,2*AA$1,FALSE)&lt;&gt;"",VLOOKUP($T99,技能模板!$B:$BA,2*AA$1,FALSE),""),"")</f>
        <v/>
      </c>
      <c r="AC99" s="7" t="str">
        <f>_xlfn.IFNA(VLOOKUP($T99,技能模板!$B:$BA,2*AA$1+1,FALSE),"")</f>
        <v/>
      </c>
      <c r="AD99" s="7" t="str">
        <f t="shared" si="19"/>
        <v/>
      </c>
      <c r="AE99" s="7" t="str">
        <f>_xlfn.IFNA(IF(VLOOKUP($T99,技能模板!$B:$BA,2*AE$1,FALSE)&lt;&gt;"",VLOOKUP($T99,技能模板!$B:$BA,2*AE$1,FALSE),""),"")</f>
        <v/>
      </c>
      <c r="AG99" s="7" t="str">
        <f>_xlfn.IFNA(VLOOKUP($T99,技能模板!$B:$BA,2*AE$1+1,FALSE),"")</f>
        <v/>
      </c>
      <c r="AH99" s="7" t="str">
        <f t="shared" si="20"/>
        <v/>
      </c>
      <c r="AI99" s="7" t="str">
        <f>_xlfn.IFNA(IF(VLOOKUP($T99,技能模板!$B:$BA,2*AI$1,FALSE)&lt;&gt;"",VLOOKUP($T99,技能模板!$B:$BA,2*AI$1,FALSE),""),"")</f>
        <v/>
      </c>
      <c r="AK99" s="7" t="str">
        <f>_xlfn.IFNA(VLOOKUP($T99,技能模板!$B:$BA,2*AI$1+1,FALSE),"")</f>
        <v/>
      </c>
      <c r="AL99" s="7" t="str">
        <f t="shared" si="21"/>
        <v/>
      </c>
      <c r="AM99" s="7" t="str">
        <f>_xlfn.IFNA(IF(VLOOKUP($T99,技能模板!$B:$BA,2*AM$1,FALSE)&lt;&gt;"",VLOOKUP($T99,技能模板!$B:$BA,2*AM$1,FALSE),""),"")</f>
        <v/>
      </c>
      <c r="AO99" s="7" t="str">
        <f>_xlfn.IFNA(VLOOKUP($T99,技能模板!$B:$BA,2*AM$1+1,FALSE),"")</f>
        <v/>
      </c>
      <c r="AP99" s="7" t="str">
        <f t="shared" si="22"/>
        <v/>
      </c>
      <c r="AQ99" s="7" t="str">
        <f>_xlfn.IFNA(IF(VLOOKUP($T99,技能模板!$B:$BA,2*AQ$1,FALSE)&lt;&gt;"",VLOOKUP($T99,技能模板!$B:$BA,2*AQ$1,FALSE),""),"")</f>
        <v/>
      </c>
      <c r="AS99" s="7" t="str">
        <f>_xlfn.IFNA(VLOOKUP($T99,技能模板!$B:$BA,2*AQ$1+1,FALSE),"")</f>
        <v/>
      </c>
      <c r="AT99" s="7" t="str">
        <f t="shared" si="23"/>
        <v/>
      </c>
      <c r="AU99" s="7" t="str">
        <f>_xlfn.IFNA(IF(VLOOKUP($T99,技能模板!$B:$BA,2*AU$1,FALSE)&lt;&gt;"",VLOOKUP($T99,技能模板!$B:$BA,2*AU$1,FALSE),""),"")</f>
        <v/>
      </c>
      <c r="AW99" s="7" t="str">
        <f>_xlfn.IFNA(VLOOKUP($T99,技能模板!$B:$BA,2*AU$1+1,FALSE),"")</f>
        <v/>
      </c>
      <c r="AX99" s="7" t="str">
        <f t="shared" si="24"/>
        <v/>
      </c>
      <c r="AY99" s="7" t="str">
        <f>_xlfn.IFNA(IF(VLOOKUP($T99,技能模板!$B:$BA,2*AY$1,FALSE)&lt;&gt;"",VLOOKUP($T99,技能模板!$B:$BA,2*AY$1,FALSE),""),"")</f>
        <v/>
      </c>
      <c r="BA99" s="7" t="str">
        <f>_xlfn.IFNA(VLOOKUP($T99,技能模板!$B:$BA,2*AY$1+1,FALSE),"")</f>
        <v/>
      </c>
      <c r="BB99" s="7" t="str">
        <f t="shared" si="25"/>
        <v/>
      </c>
      <c r="BC99" s="7" t="str">
        <f>_xlfn.IFNA(IF(VLOOKUP($T99,技能模板!$B:$BA,2*BC$1,FALSE)&lt;&gt;"",VLOOKUP($T99,技能模板!$B:$BA,2*BC$1,FALSE),""),"")</f>
        <v/>
      </c>
      <c r="BE99" s="7" t="str">
        <f>_xlfn.IFNA(VLOOKUP($T99,技能模板!$B:$BA,2*BC$1+1,FALSE),"")</f>
        <v/>
      </c>
      <c r="BF99" s="7" t="str">
        <f t="shared" si="26"/>
        <v/>
      </c>
      <c r="BG99" s="7" t="str">
        <f>_xlfn.IFNA(IF(VLOOKUP($T99,技能模板!$B:$BA,2*BG$1,FALSE)&lt;&gt;"",VLOOKUP($T99,技能模板!$B:$BA,2*BG$1,FALSE),""),"")</f>
        <v/>
      </c>
      <c r="BI99" s="7" t="str">
        <f>_xlfn.IFNA(VLOOKUP($T99,技能模板!$B:$BA,2*BG$1+1,FALSE),"")</f>
        <v/>
      </c>
      <c r="BJ99" s="7" t="str">
        <f t="shared" si="27"/>
        <v/>
      </c>
      <c r="BK99" s="7" t="str">
        <f>_xlfn.IFNA(IF(VLOOKUP($T99,技能模板!$B:$BA,2*BK$1,FALSE)&lt;&gt;"",VLOOKUP($T99,技能模板!$B:$BA,2*BK$1,FALSE),""),"")</f>
        <v/>
      </c>
      <c r="BM99" s="7" t="str">
        <f>_xlfn.IFNA(VLOOKUP($T99,技能模板!$B:$BA,2*BK$1+1,FALSE),"")</f>
        <v/>
      </c>
      <c r="BN99" s="7" t="str">
        <f t="shared" si="28"/>
        <v/>
      </c>
      <c r="BO99" s="7" t="str">
        <f>_xlfn.IFNA(IF(VLOOKUP($T99,技能模板!$B:$BA,2*BO$1,FALSE)&lt;&gt;"",VLOOKUP($T99,技能模板!$B:$BA,2*BO$1,FALSE),""),"")</f>
        <v/>
      </c>
      <c r="BQ99" s="7" t="str">
        <f>_xlfn.IFNA(VLOOKUP($T99,技能模板!$B:$BA,2*BO$1+1,FALSE),"")</f>
        <v/>
      </c>
      <c r="BR99" s="7" t="str">
        <f t="shared" si="29"/>
        <v/>
      </c>
      <c r="BS99" s="7" t="str">
        <f>_xlfn.IFNA(IF(VLOOKUP($T99,技能模板!$B:$BA,2*BS$1,FALSE)&lt;&gt;"",VLOOKUP($T99,技能模板!$B:$BA,2*BS$1,FALSE),""),"")</f>
        <v/>
      </c>
      <c r="BU99" s="7" t="str">
        <f>_xlfn.IFNA(VLOOKUP($T99,技能模板!$B:$BA,2*BS$1+1,FALSE),"")</f>
        <v/>
      </c>
      <c r="BV99" s="7" t="str">
        <f t="shared" si="30"/>
        <v/>
      </c>
      <c r="BW99" s="7" t="str">
        <f>_xlfn.IFNA(IF(VLOOKUP($T99,技能模板!$B:$BA,2*BW$1,FALSE)&lt;&gt;"",VLOOKUP($T99,技能模板!$B:$BA,2*BW$1,FALSE),""),"")</f>
        <v/>
      </c>
      <c r="BY99" s="7" t="str">
        <f>_xlfn.IFNA(VLOOKUP($T99,技能模板!$B:$BA,2*BW$1+1,FALSE),"")</f>
        <v/>
      </c>
      <c r="BZ99" s="7" t="str">
        <f t="shared" si="31"/>
        <v/>
      </c>
      <c r="CA99" s="7" t="str">
        <f>_xlfn.IFNA(IF(VLOOKUP($T99,技能模板!$B:$BA,2*CA$1,FALSE)&lt;&gt;"",VLOOKUP($T99,技能模板!$B:$BA,2*CA$1,FALSE),""),"")</f>
        <v/>
      </c>
      <c r="CC99" s="7" t="str">
        <f>_xlfn.IFNA(VLOOKUP($T99,技能模板!$B:$BA,2*CA$1+1,FALSE),"")</f>
        <v/>
      </c>
    </row>
    <row r="100" spans="1:81">
      <c r="A100" s="4">
        <v>38186423</v>
      </c>
      <c r="B100" s="4" t="s">
        <v>389</v>
      </c>
      <c r="C100" s="9" t="s">
        <v>390</v>
      </c>
      <c r="D100" s="4" t="str">
        <f t="shared" si="32"/>
        <v>坚韧</v>
      </c>
      <c r="E100" s="4" t="s">
        <v>391</v>
      </c>
      <c r="F100" s="4">
        <v>134247898</v>
      </c>
      <c r="G100" s="4" t="s">
        <v>46</v>
      </c>
      <c r="H100" s="4">
        <v>5</v>
      </c>
      <c r="I100" s="4">
        <v>0</v>
      </c>
      <c r="K100" s="5" t="b">
        <v>0</v>
      </c>
      <c r="L100" s="5" t="b">
        <v>0</v>
      </c>
      <c r="M100" s="5" t="b">
        <v>0</v>
      </c>
      <c r="N100" s="5" t="b">
        <v>0</v>
      </c>
      <c r="O100" s="5" t="b">
        <v>1</v>
      </c>
      <c r="P100" s="4">
        <v>0</v>
      </c>
      <c r="Q100" s="4">
        <v>0</v>
      </c>
      <c r="T100" s="4">
        <f t="shared" si="33"/>
        <v>38186423</v>
      </c>
      <c r="U100" s="6" t="str">
        <f t="shared" si="34"/>
        <v/>
      </c>
      <c r="V100" s="7" t="str">
        <f t="shared" si="35"/>
        <v/>
      </c>
      <c r="W100" s="7" t="str">
        <f>_xlfn.IFNA(IF(VLOOKUP($T100,技能模板!$B:$BA,2*W$1,FALSE)&lt;&gt;"",VLOOKUP($T100,技能模板!$B:$BA,2*W$1,FALSE),""),"")</f>
        <v/>
      </c>
      <c r="Y100" s="7" t="str">
        <f>_xlfn.IFNA(VLOOKUP($T100,技能模板!$B:$BA,2*W$1+1,FALSE),"")</f>
        <v/>
      </c>
      <c r="Z100" s="7" t="str">
        <f t="shared" si="18"/>
        <v/>
      </c>
      <c r="AA100" s="7" t="str">
        <f>_xlfn.IFNA(IF(VLOOKUP($T100,技能模板!$B:$BA,2*AA$1,FALSE)&lt;&gt;"",VLOOKUP($T100,技能模板!$B:$BA,2*AA$1,FALSE),""),"")</f>
        <v/>
      </c>
      <c r="AC100" s="7" t="str">
        <f>_xlfn.IFNA(VLOOKUP($T100,技能模板!$B:$BA,2*AA$1+1,FALSE),"")</f>
        <v/>
      </c>
      <c r="AD100" s="7" t="str">
        <f t="shared" si="19"/>
        <v/>
      </c>
      <c r="AE100" s="7" t="str">
        <f>_xlfn.IFNA(IF(VLOOKUP($T100,技能模板!$B:$BA,2*AE$1,FALSE)&lt;&gt;"",VLOOKUP($T100,技能模板!$B:$BA,2*AE$1,FALSE),""),"")</f>
        <v/>
      </c>
      <c r="AG100" s="7" t="str">
        <f>_xlfn.IFNA(VLOOKUP($T100,技能模板!$B:$BA,2*AE$1+1,FALSE),"")</f>
        <v/>
      </c>
      <c r="AH100" s="7" t="str">
        <f t="shared" si="20"/>
        <v/>
      </c>
      <c r="AI100" s="7" t="str">
        <f>_xlfn.IFNA(IF(VLOOKUP($T100,技能模板!$B:$BA,2*AI$1,FALSE)&lt;&gt;"",VLOOKUP($T100,技能模板!$B:$BA,2*AI$1,FALSE),""),"")</f>
        <v/>
      </c>
      <c r="AK100" s="7" t="str">
        <f>_xlfn.IFNA(VLOOKUP($T100,技能模板!$B:$BA,2*AI$1+1,FALSE),"")</f>
        <v/>
      </c>
      <c r="AL100" s="7" t="str">
        <f t="shared" si="21"/>
        <v/>
      </c>
      <c r="AM100" s="7" t="str">
        <f>_xlfn.IFNA(IF(VLOOKUP($T100,技能模板!$B:$BA,2*AM$1,FALSE)&lt;&gt;"",VLOOKUP($T100,技能模板!$B:$BA,2*AM$1,FALSE),""),"")</f>
        <v/>
      </c>
      <c r="AO100" s="7" t="str">
        <f>_xlfn.IFNA(VLOOKUP($T100,技能模板!$B:$BA,2*AM$1+1,FALSE),"")</f>
        <v/>
      </c>
      <c r="AP100" s="7" t="str">
        <f t="shared" si="22"/>
        <v/>
      </c>
      <c r="AQ100" s="7" t="str">
        <f>_xlfn.IFNA(IF(VLOOKUP($T100,技能模板!$B:$BA,2*AQ$1,FALSE)&lt;&gt;"",VLOOKUP($T100,技能模板!$B:$BA,2*AQ$1,FALSE),""),"")</f>
        <v/>
      </c>
      <c r="AS100" s="7" t="str">
        <f>_xlfn.IFNA(VLOOKUP($T100,技能模板!$B:$BA,2*AQ$1+1,FALSE),"")</f>
        <v/>
      </c>
      <c r="AT100" s="7" t="str">
        <f t="shared" si="23"/>
        <v/>
      </c>
      <c r="AU100" s="7" t="str">
        <f>_xlfn.IFNA(IF(VLOOKUP($T100,技能模板!$B:$BA,2*AU$1,FALSE)&lt;&gt;"",VLOOKUP($T100,技能模板!$B:$BA,2*AU$1,FALSE),""),"")</f>
        <v/>
      </c>
      <c r="AW100" s="7" t="str">
        <f>_xlfn.IFNA(VLOOKUP($T100,技能模板!$B:$BA,2*AU$1+1,FALSE),"")</f>
        <v/>
      </c>
      <c r="AX100" s="7" t="str">
        <f t="shared" si="24"/>
        <v/>
      </c>
      <c r="AY100" s="7" t="str">
        <f>_xlfn.IFNA(IF(VLOOKUP($T100,技能模板!$B:$BA,2*AY$1,FALSE)&lt;&gt;"",VLOOKUP($T100,技能模板!$B:$BA,2*AY$1,FALSE),""),"")</f>
        <v/>
      </c>
      <c r="BA100" s="7" t="str">
        <f>_xlfn.IFNA(VLOOKUP($T100,技能模板!$B:$BA,2*AY$1+1,FALSE),"")</f>
        <v/>
      </c>
      <c r="BB100" s="7" t="str">
        <f t="shared" si="25"/>
        <v/>
      </c>
      <c r="BC100" s="7" t="str">
        <f>_xlfn.IFNA(IF(VLOOKUP($T100,技能模板!$B:$BA,2*BC$1,FALSE)&lt;&gt;"",VLOOKUP($T100,技能模板!$B:$BA,2*BC$1,FALSE),""),"")</f>
        <v/>
      </c>
      <c r="BE100" s="7" t="str">
        <f>_xlfn.IFNA(VLOOKUP($T100,技能模板!$B:$BA,2*BC$1+1,FALSE),"")</f>
        <v/>
      </c>
      <c r="BF100" s="7" t="str">
        <f t="shared" si="26"/>
        <v/>
      </c>
      <c r="BG100" s="7" t="str">
        <f>_xlfn.IFNA(IF(VLOOKUP($T100,技能模板!$B:$BA,2*BG$1,FALSE)&lt;&gt;"",VLOOKUP($T100,技能模板!$B:$BA,2*BG$1,FALSE),""),"")</f>
        <v/>
      </c>
      <c r="BI100" s="7" t="str">
        <f>_xlfn.IFNA(VLOOKUP($T100,技能模板!$B:$BA,2*BG$1+1,FALSE),"")</f>
        <v/>
      </c>
      <c r="BJ100" s="7" t="str">
        <f t="shared" si="27"/>
        <v/>
      </c>
      <c r="BK100" s="7" t="str">
        <f>_xlfn.IFNA(IF(VLOOKUP($T100,技能模板!$B:$BA,2*BK$1,FALSE)&lt;&gt;"",VLOOKUP($T100,技能模板!$B:$BA,2*BK$1,FALSE),""),"")</f>
        <v/>
      </c>
      <c r="BM100" s="7" t="str">
        <f>_xlfn.IFNA(VLOOKUP($T100,技能模板!$B:$BA,2*BK$1+1,FALSE),"")</f>
        <v/>
      </c>
      <c r="BN100" s="7" t="str">
        <f t="shared" si="28"/>
        <v/>
      </c>
      <c r="BO100" s="7" t="str">
        <f>_xlfn.IFNA(IF(VLOOKUP($T100,技能模板!$B:$BA,2*BO$1,FALSE)&lt;&gt;"",VLOOKUP($T100,技能模板!$B:$BA,2*BO$1,FALSE),""),"")</f>
        <v/>
      </c>
      <c r="BQ100" s="7" t="str">
        <f>_xlfn.IFNA(VLOOKUP($T100,技能模板!$B:$BA,2*BO$1+1,FALSE),"")</f>
        <v/>
      </c>
      <c r="BR100" s="7" t="str">
        <f t="shared" si="29"/>
        <v/>
      </c>
      <c r="BS100" s="7" t="str">
        <f>_xlfn.IFNA(IF(VLOOKUP($T100,技能模板!$B:$BA,2*BS$1,FALSE)&lt;&gt;"",VLOOKUP($T100,技能模板!$B:$BA,2*BS$1,FALSE),""),"")</f>
        <v/>
      </c>
      <c r="BU100" s="7" t="str">
        <f>_xlfn.IFNA(VLOOKUP($T100,技能模板!$B:$BA,2*BS$1+1,FALSE),"")</f>
        <v/>
      </c>
      <c r="BV100" s="7" t="str">
        <f t="shared" si="30"/>
        <v/>
      </c>
      <c r="BW100" s="7" t="str">
        <f>_xlfn.IFNA(IF(VLOOKUP($T100,技能模板!$B:$BA,2*BW$1,FALSE)&lt;&gt;"",VLOOKUP($T100,技能模板!$B:$BA,2*BW$1,FALSE),""),"")</f>
        <v/>
      </c>
      <c r="BY100" s="7" t="str">
        <f>_xlfn.IFNA(VLOOKUP($T100,技能模板!$B:$BA,2*BW$1+1,FALSE),"")</f>
        <v/>
      </c>
      <c r="BZ100" s="7" t="str">
        <f t="shared" si="31"/>
        <v/>
      </c>
      <c r="CA100" s="7" t="str">
        <f>_xlfn.IFNA(IF(VLOOKUP($T100,技能模板!$B:$BA,2*CA$1,FALSE)&lt;&gt;"",VLOOKUP($T100,技能模板!$B:$BA,2*CA$1,FALSE),""),"")</f>
        <v/>
      </c>
      <c r="CC100" s="7" t="str">
        <f>_xlfn.IFNA(VLOOKUP($T100,技能模板!$B:$BA,2*CA$1+1,FALSE),"")</f>
        <v/>
      </c>
    </row>
    <row r="101" spans="1:81">
      <c r="A101" s="4">
        <v>38186424</v>
      </c>
      <c r="B101" s="4" t="s">
        <v>392</v>
      </c>
      <c r="C101" s="9" t="s">
        <v>393</v>
      </c>
      <c r="D101" s="4" t="str">
        <f t="shared" si="32"/>
        <v>圣矛</v>
      </c>
      <c r="E101" s="4" t="s">
        <v>394</v>
      </c>
      <c r="F101" s="4">
        <v>134260789</v>
      </c>
      <c r="G101" s="8" t="s">
        <v>38</v>
      </c>
      <c r="H101" s="4">
        <v>5</v>
      </c>
      <c r="I101" s="4">
        <v>200</v>
      </c>
      <c r="K101" s="5" t="b">
        <v>0</v>
      </c>
      <c r="L101" s="5" t="b">
        <v>0</v>
      </c>
      <c r="M101" s="5" t="b">
        <v>0</v>
      </c>
      <c r="N101" s="5" t="b">
        <v>0</v>
      </c>
      <c r="O101" s="5" t="b">
        <v>1</v>
      </c>
      <c r="P101" s="4">
        <v>0</v>
      </c>
      <c r="Q101" s="4">
        <v>60</v>
      </c>
      <c r="T101" s="4">
        <f t="shared" si="33"/>
        <v>38186424</v>
      </c>
      <c r="U101" s="6" t="str">
        <f t="shared" si="34"/>
        <v/>
      </c>
      <c r="V101" s="7" t="str">
        <f t="shared" si="35"/>
        <v/>
      </c>
      <c r="W101" s="7" t="str">
        <f>_xlfn.IFNA(IF(VLOOKUP($T101,技能模板!$B:$BA,2*W$1,FALSE)&lt;&gt;"",VLOOKUP($T101,技能模板!$B:$BA,2*W$1,FALSE),""),"")</f>
        <v/>
      </c>
      <c r="Y101" s="7" t="str">
        <f>_xlfn.IFNA(VLOOKUP($T101,技能模板!$B:$BA,2*W$1+1,FALSE),"")</f>
        <v/>
      </c>
      <c r="Z101" s="7" t="str">
        <f t="shared" si="18"/>
        <v/>
      </c>
      <c r="AA101" s="7" t="str">
        <f>_xlfn.IFNA(IF(VLOOKUP($T101,技能模板!$B:$BA,2*AA$1,FALSE)&lt;&gt;"",VLOOKUP($T101,技能模板!$B:$BA,2*AA$1,FALSE),""),"")</f>
        <v/>
      </c>
      <c r="AC101" s="7" t="str">
        <f>_xlfn.IFNA(VLOOKUP($T101,技能模板!$B:$BA,2*AA$1+1,FALSE),"")</f>
        <v/>
      </c>
      <c r="AD101" s="7" t="str">
        <f t="shared" si="19"/>
        <v/>
      </c>
      <c r="AE101" s="7" t="str">
        <f>_xlfn.IFNA(IF(VLOOKUP($T101,技能模板!$B:$BA,2*AE$1,FALSE)&lt;&gt;"",VLOOKUP($T101,技能模板!$B:$BA,2*AE$1,FALSE),""),"")</f>
        <v/>
      </c>
      <c r="AG101" s="7" t="str">
        <f>_xlfn.IFNA(VLOOKUP($T101,技能模板!$B:$BA,2*AE$1+1,FALSE),"")</f>
        <v/>
      </c>
      <c r="AH101" s="7" t="str">
        <f t="shared" si="20"/>
        <v/>
      </c>
      <c r="AI101" s="7" t="str">
        <f>_xlfn.IFNA(IF(VLOOKUP($T101,技能模板!$B:$BA,2*AI$1,FALSE)&lt;&gt;"",VLOOKUP($T101,技能模板!$B:$BA,2*AI$1,FALSE),""),"")</f>
        <v/>
      </c>
      <c r="AK101" s="7" t="str">
        <f>_xlfn.IFNA(VLOOKUP($T101,技能模板!$B:$BA,2*AI$1+1,FALSE),"")</f>
        <v/>
      </c>
      <c r="AL101" s="7" t="str">
        <f t="shared" si="21"/>
        <v/>
      </c>
      <c r="AM101" s="7" t="str">
        <f>_xlfn.IFNA(IF(VLOOKUP($T101,技能模板!$B:$BA,2*AM$1,FALSE)&lt;&gt;"",VLOOKUP($T101,技能模板!$B:$BA,2*AM$1,FALSE),""),"")</f>
        <v/>
      </c>
      <c r="AO101" s="7" t="str">
        <f>_xlfn.IFNA(VLOOKUP($T101,技能模板!$B:$BA,2*AM$1+1,FALSE),"")</f>
        <v/>
      </c>
      <c r="AP101" s="7" t="str">
        <f t="shared" si="22"/>
        <v/>
      </c>
      <c r="AQ101" s="7" t="str">
        <f>_xlfn.IFNA(IF(VLOOKUP($T101,技能模板!$B:$BA,2*AQ$1,FALSE)&lt;&gt;"",VLOOKUP($T101,技能模板!$B:$BA,2*AQ$1,FALSE),""),"")</f>
        <v/>
      </c>
      <c r="AS101" s="7" t="str">
        <f>_xlfn.IFNA(VLOOKUP($T101,技能模板!$B:$BA,2*AQ$1+1,FALSE),"")</f>
        <v/>
      </c>
      <c r="AT101" s="7" t="str">
        <f t="shared" si="23"/>
        <v/>
      </c>
      <c r="AU101" s="7" t="str">
        <f>_xlfn.IFNA(IF(VLOOKUP($T101,技能模板!$B:$BA,2*AU$1,FALSE)&lt;&gt;"",VLOOKUP($T101,技能模板!$B:$BA,2*AU$1,FALSE),""),"")</f>
        <v/>
      </c>
      <c r="AW101" s="7" t="str">
        <f>_xlfn.IFNA(VLOOKUP($T101,技能模板!$B:$BA,2*AU$1+1,FALSE),"")</f>
        <v/>
      </c>
      <c r="AX101" s="7" t="str">
        <f t="shared" si="24"/>
        <v/>
      </c>
      <c r="AY101" s="7" t="str">
        <f>_xlfn.IFNA(IF(VLOOKUP($T101,技能模板!$B:$BA,2*AY$1,FALSE)&lt;&gt;"",VLOOKUP($T101,技能模板!$B:$BA,2*AY$1,FALSE),""),"")</f>
        <v/>
      </c>
      <c r="BA101" s="7" t="str">
        <f>_xlfn.IFNA(VLOOKUP($T101,技能模板!$B:$BA,2*AY$1+1,FALSE),"")</f>
        <v/>
      </c>
      <c r="BB101" s="7" t="str">
        <f t="shared" si="25"/>
        <v/>
      </c>
      <c r="BC101" s="7" t="str">
        <f>_xlfn.IFNA(IF(VLOOKUP($T101,技能模板!$B:$BA,2*BC$1,FALSE)&lt;&gt;"",VLOOKUP($T101,技能模板!$B:$BA,2*BC$1,FALSE),""),"")</f>
        <v/>
      </c>
      <c r="BE101" s="7" t="str">
        <f>_xlfn.IFNA(VLOOKUP($T101,技能模板!$B:$BA,2*BC$1+1,FALSE),"")</f>
        <v/>
      </c>
      <c r="BF101" s="7" t="str">
        <f t="shared" si="26"/>
        <v/>
      </c>
      <c r="BG101" s="7" t="str">
        <f>_xlfn.IFNA(IF(VLOOKUP($T101,技能模板!$B:$BA,2*BG$1,FALSE)&lt;&gt;"",VLOOKUP($T101,技能模板!$B:$BA,2*BG$1,FALSE),""),"")</f>
        <v/>
      </c>
      <c r="BI101" s="7" t="str">
        <f>_xlfn.IFNA(VLOOKUP($T101,技能模板!$B:$BA,2*BG$1+1,FALSE),"")</f>
        <v/>
      </c>
      <c r="BJ101" s="7" t="str">
        <f t="shared" si="27"/>
        <v/>
      </c>
      <c r="BK101" s="7" t="str">
        <f>_xlfn.IFNA(IF(VLOOKUP($T101,技能模板!$B:$BA,2*BK$1,FALSE)&lt;&gt;"",VLOOKUP($T101,技能模板!$B:$BA,2*BK$1,FALSE),""),"")</f>
        <v/>
      </c>
      <c r="BM101" s="7" t="str">
        <f>_xlfn.IFNA(VLOOKUP($T101,技能模板!$B:$BA,2*BK$1+1,FALSE),"")</f>
        <v/>
      </c>
      <c r="BN101" s="7" t="str">
        <f t="shared" si="28"/>
        <v/>
      </c>
      <c r="BO101" s="7" t="str">
        <f>_xlfn.IFNA(IF(VLOOKUP($T101,技能模板!$B:$BA,2*BO$1,FALSE)&lt;&gt;"",VLOOKUP($T101,技能模板!$B:$BA,2*BO$1,FALSE),""),"")</f>
        <v/>
      </c>
      <c r="BQ101" s="7" t="str">
        <f>_xlfn.IFNA(VLOOKUP($T101,技能模板!$B:$BA,2*BO$1+1,FALSE),"")</f>
        <v/>
      </c>
      <c r="BR101" s="7" t="str">
        <f t="shared" si="29"/>
        <v/>
      </c>
      <c r="BS101" s="7" t="str">
        <f>_xlfn.IFNA(IF(VLOOKUP($T101,技能模板!$B:$BA,2*BS$1,FALSE)&lt;&gt;"",VLOOKUP($T101,技能模板!$B:$BA,2*BS$1,FALSE),""),"")</f>
        <v/>
      </c>
      <c r="BU101" s="7" t="str">
        <f>_xlfn.IFNA(VLOOKUP($T101,技能模板!$B:$BA,2*BS$1+1,FALSE),"")</f>
        <v/>
      </c>
      <c r="BV101" s="7" t="str">
        <f t="shared" si="30"/>
        <v/>
      </c>
      <c r="BW101" s="7" t="str">
        <f>_xlfn.IFNA(IF(VLOOKUP($T101,技能模板!$B:$BA,2*BW$1,FALSE)&lt;&gt;"",VLOOKUP($T101,技能模板!$B:$BA,2*BW$1,FALSE),""),"")</f>
        <v/>
      </c>
      <c r="BY101" s="7" t="str">
        <f>_xlfn.IFNA(VLOOKUP($T101,技能模板!$B:$BA,2*BW$1+1,FALSE),"")</f>
        <v/>
      </c>
      <c r="BZ101" s="7" t="str">
        <f t="shared" si="31"/>
        <v/>
      </c>
      <c r="CA101" s="7" t="str">
        <f>_xlfn.IFNA(IF(VLOOKUP($T101,技能模板!$B:$BA,2*CA$1,FALSE)&lt;&gt;"",VLOOKUP($T101,技能模板!$B:$BA,2*CA$1,FALSE),""),"")</f>
        <v/>
      </c>
      <c r="CC101" s="7" t="str">
        <f>_xlfn.IFNA(VLOOKUP($T101,技能模板!$B:$BA,2*CA$1+1,FALSE),"")</f>
        <v/>
      </c>
    </row>
    <row r="102" spans="1:81">
      <c r="A102" s="4">
        <v>38186425</v>
      </c>
      <c r="B102" s="4" t="s">
        <v>395</v>
      </c>
      <c r="C102" s="9" t="s">
        <v>396</v>
      </c>
      <c r="D102" s="4" t="str">
        <f t="shared" si="32"/>
        <v>魔法弹</v>
      </c>
      <c r="E102" s="4" t="s">
        <v>397</v>
      </c>
      <c r="F102" s="4">
        <v>134235171</v>
      </c>
      <c r="G102" s="4" t="s">
        <v>38</v>
      </c>
      <c r="H102" s="4">
        <v>5</v>
      </c>
      <c r="I102" s="4">
        <v>0</v>
      </c>
      <c r="K102" s="5" t="b">
        <v>0</v>
      </c>
      <c r="L102" s="5" t="b">
        <v>0</v>
      </c>
      <c r="M102" s="5" t="b">
        <v>0</v>
      </c>
      <c r="N102" s="5" t="b">
        <v>0</v>
      </c>
      <c r="O102" s="5" t="b">
        <v>1</v>
      </c>
      <c r="P102" s="4">
        <v>0</v>
      </c>
      <c r="Q102" s="4">
        <v>1</v>
      </c>
      <c r="T102" s="4">
        <f t="shared" si="33"/>
        <v>38186425</v>
      </c>
      <c r="U102" s="6" t="str">
        <f t="shared" si="34"/>
        <v/>
      </c>
      <c r="V102" s="7" t="str">
        <f t="shared" si="35"/>
        <v/>
      </c>
      <c r="W102" s="7" t="str">
        <f>_xlfn.IFNA(IF(VLOOKUP($T102,技能模板!$B:$BA,2*W$1,FALSE)&lt;&gt;"",VLOOKUP($T102,技能模板!$B:$BA,2*W$1,FALSE),""),"")</f>
        <v/>
      </c>
      <c r="Y102" s="7" t="str">
        <f>_xlfn.IFNA(VLOOKUP($T102,技能模板!$B:$BA,2*W$1+1,FALSE),"")</f>
        <v/>
      </c>
      <c r="Z102" s="7" t="str">
        <f t="shared" si="18"/>
        <v/>
      </c>
      <c r="AA102" s="7" t="str">
        <f>_xlfn.IFNA(IF(VLOOKUP($T102,技能模板!$B:$BA,2*AA$1,FALSE)&lt;&gt;"",VLOOKUP($T102,技能模板!$B:$BA,2*AA$1,FALSE),""),"")</f>
        <v/>
      </c>
      <c r="AC102" s="7" t="str">
        <f>_xlfn.IFNA(VLOOKUP($T102,技能模板!$B:$BA,2*AA$1+1,FALSE),"")</f>
        <v/>
      </c>
      <c r="AD102" s="7" t="str">
        <f t="shared" si="19"/>
        <v/>
      </c>
      <c r="AE102" s="7" t="str">
        <f>_xlfn.IFNA(IF(VLOOKUP($T102,技能模板!$B:$BA,2*AE$1,FALSE)&lt;&gt;"",VLOOKUP($T102,技能模板!$B:$BA,2*AE$1,FALSE),""),"")</f>
        <v/>
      </c>
      <c r="AG102" s="7" t="str">
        <f>_xlfn.IFNA(VLOOKUP($T102,技能模板!$B:$BA,2*AE$1+1,FALSE),"")</f>
        <v/>
      </c>
      <c r="AH102" s="7" t="str">
        <f t="shared" si="20"/>
        <v/>
      </c>
      <c r="AI102" s="7" t="str">
        <f>_xlfn.IFNA(IF(VLOOKUP($T102,技能模板!$B:$BA,2*AI$1,FALSE)&lt;&gt;"",VLOOKUP($T102,技能模板!$B:$BA,2*AI$1,FALSE),""),"")</f>
        <v/>
      </c>
      <c r="AK102" s="7" t="str">
        <f>_xlfn.IFNA(VLOOKUP($T102,技能模板!$B:$BA,2*AI$1+1,FALSE),"")</f>
        <v/>
      </c>
      <c r="AL102" s="7" t="str">
        <f t="shared" si="21"/>
        <v/>
      </c>
      <c r="AM102" s="7" t="str">
        <f>_xlfn.IFNA(IF(VLOOKUP($T102,技能模板!$B:$BA,2*AM$1,FALSE)&lt;&gt;"",VLOOKUP($T102,技能模板!$B:$BA,2*AM$1,FALSE),""),"")</f>
        <v/>
      </c>
      <c r="AO102" s="7" t="str">
        <f>_xlfn.IFNA(VLOOKUP($T102,技能模板!$B:$BA,2*AM$1+1,FALSE),"")</f>
        <v/>
      </c>
      <c r="AP102" s="7" t="str">
        <f t="shared" si="22"/>
        <v/>
      </c>
      <c r="AQ102" s="7" t="str">
        <f>_xlfn.IFNA(IF(VLOOKUP($T102,技能模板!$B:$BA,2*AQ$1,FALSE)&lt;&gt;"",VLOOKUP($T102,技能模板!$B:$BA,2*AQ$1,FALSE),""),"")</f>
        <v/>
      </c>
      <c r="AS102" s="7" t="str">
        <f>_xlfn.IFNA(VLOOKUP($T102,技能模板!$B:$BA,2*AQ$1+1,FALSE),"")</f>
        <v/>
      </c>
      <c r="AT102" s="7" t="str">
        <f t="shared" si="23"/>
        <v/>
      </c>
      <c r="AU102" s="7" t="str">
        <f>_xlfn.IFNA(IF(VLOOKUP($T102,技能模板!$B:$BA,2*AU$1,FALSE)&lt;&gt;"",VLOOKUP($T102,技能模板!$B:$BA,2*AU$1,FALSE),""),"")</f>
        <v/>
      </c>
      <c r="AW102" s="7" t="str">
        <f>_xlfn.IFNA(VLOOKUP($T102,技能模板!$B:$BA,2*AU$1+1,FALSE),"")</f>
        <v/>
      </c>
      <c r="AX102" s="7" t="str">
        <f t="shared" si="24"/>
        <v/>
      </c>
      <c r="AY102" s="7" t="str">
        <f>_xlfn.IFNA(IF(VLOOKUP($T102,技能模板!$B:$BA,2*AY$1,FALSE)&lt;&gt;"",VLOOKUP($T102,技能模板!$B:$BA,2*AY$1,FALSE),""),"")</f>
        <v/>
      </c>
      <c r="BA102" s="7" t="str">
        <f>_xlfn.IFNA(VLOOKUP($T102,技能模板!$B:$BA,2*AY$1+1,FALSE),"")</f>
        <v/>
      </c>
      <c r="BB102" s="7" t="str">
        <f t="shared" si="25"/>
        <v/>
      </c>
      <c r="BC102" s="7" t="str">
        <f>_xlfn.IFNA(IF(VLOOKUP($T102,技能模板!$B:$BA,2*BC$1,FALSE)&lt;&gt;"",VLOOKUP($T102,技能模板!$B:$BA,2*BC$1,FALSE),""),"")</f>
        <v/>
      </c>
      <c r="BE102" s="7" t="str">
        <f>_xlfn.IFNA(VLOOKUP($T102,技能模板!$B:$BA,2*BC$1+1,FALSE),"")</f>
        <v/>
      </c>
      <c r="BF102" s="7" t="str">
        <f t="shared" si="26"/>
        <v/>
      </c>
      <c r="BG102" s="7" t="str">
        <f>_xlfn.IFNA(IF(VLOOKUP($T102,技能模板!$B:$BA,2*BG$1,FALSE)&lt;&gt;"",VLOOKUP($T102,技能模板!$B:$BA,2*BG$1,FALSE),""),"")</f>
        <v/>
      </c>
      <c r="BI102" s="7" t="str">
        <f>_xlfn.IFNA(VLOOKUP($T102,技能模板!$B:$BA,2*BG$1+1,FALSE),"")</f>
        <v/>
      </c>
      <c r="BJ102" s="7" t="str">
        <f t="shared" si="27"/>
        <v/>
      </c>
      <c r="BK102" s="7" t="str">
        <f>_xlfn.IFNA(IF(VLOOKUP($T102,技能模板!$B:$BA,2*BK$1,FALSE)&lt;&gt;"",VLOOKUP($T102,技能模板!$B:$BA,2*BK$1,FALSE),""),"")</f>
        <v/>
      </c>
      <c r="BM102" s="7" t="str">
        <f>_xlfn.IFNA(VLOOKUP($T102,技能模板!$B:$BA,2*BK$1+1,FALSE),"")</f>
        <v/>
      </c>
      <c r="BN102" s="7" t="str">
        <f t="shared" si="28"/>
        <v/>
      </c>
      <c r="BO102" s="7" t="str">
        <f>_xlfn.IFNA(IF(VLOOKUP($T102,技能模板!$B:$BA,2*BO$1,FALSE)&lt;&gt;"",VLOOKUP($T102,技能模板!$B:$BA,2*BO$1,FALSE),""),"")</f>
        <v/>
      </c>
      <c r="BQ102" s="7" t="str">
        <f>_xlfn.IFNA(VLOOKUP($T102,技能模板!$B:$BA,2*BO$1+1,FALSE),"")</f>
        <v/>
      </c>
      <c r="BR102" s="7" t="str">
        <f t="shared" si="29"/>
        <v/>
      </c>
      <c r="BS102" s="7" t="str">
        <f>_xlfn.IFNA(IF(VLOOKUP($T102,技能模板!$B:$BA,2*BS$1,FALSE)&lt;&gt;"",VLOOKUP($T102,技能模板!$B:$BA,2*BS$1,FALSE),""),"")</f>
        <v/>
      </c>
      <c r="BU102" s="7" t="str">
        <f>_xlfn.IFNA(VLOOKUP($T102,技能模板!$B:$BA,2*BS$1+1,FALSE),"")</f>
        <v/>
      </c>
      <c r="BV102" s="7" t="str">
        <f t="shared" si="30"/>
        <v/>
      </c>
      <c r="BW102" s="7" t="str">
        <f>_xlfn.IFNA(IF(VLOOKUP($T102,技能模板!$B:$BA,2*BW$1,FALSE)&lt;&gt;"",VLOOKUP($T102,技能模板!$B:$BA,2*BW$1,FALSE),""),"")</f>
        <v/>
      </c>
      <c r="BY102" s="7" t="str">
        <f>_xlfn.IFNA(VLOOKUP($T102,技能模板!$B:$BA,2*BW$1+1,FALSE),"")</f>
        <v/>
      </c>
      <c r="BZ102" s="7" t="str">
        <f t="shared" si="31"/>
        <v/>
      </c>
      <c r="CA102" s="7" t="str">
        <f>_xlfn.IFNA(IF(VLOOKUP($T102,技能模板!$B:$BA,2*CA$1,FALSE)&lt;&gt;"",VLOOKUP($T102,技能模板!$B:$BA,2*CA$1,FALSE),""),"")</f>
        <v/>
      </c>
      <c r="CC102" s="7" t="str">
        <f>_xlfn.IFNA(VLOOKUP($T102,技能模板!$B:$BA,2*CA$1+1,FALSE),"")</f>
        <v/>
      </c>
    </row>
    <row r="103" spans="1:81">
      <c r="A103" s="4">
        <v>38186426</v>
      </c>
      <c r="B103" s="4" t="s">
        <v>398</v>
      </c>
      <c r="C103" s="9" t="s">
        <v>399</v>
      </c>
      <c r="D103" s="4" t="str">
        <f t="shared" si="32"/>
        <v>回旋月刃</v>
      </c>
      <c r="E103" s="4" t="s">
        <v>400</v>
      </c>
      <c r="F103" s="4">
        <v>134235325</v>
      </c>
      <c r="G103" s="4" t="s">
        <v>46</v>
      </c>
      <c r="H103" s="4">
        <v>5</v>
      </c>
      <c r="I103" s="4">
        <v>0</v>
      </c>
      <c r="K103" s="5" t="b">
        <v>0</v>
      </c>
      <c r="L103" s="5" t="b">
        <v>0</v>
      </c>
      <c r="M103" s="5" t="b">
        <v>0</v>
      </c>
      <c r="N103" s="5" t="b">
        <v>0</v>
      </c>
      <c r="O103" s="5" t="b">
        <v>1</v>
      </c>
      <c r="P103" s="4">
        <v>0</v>
      </c>
      <c r="Q103" s="4">
        <v>0</v>
      </c>
      <c r="T103" s="4">
        <f t="shared" si="33"/>
        <v>38186426</v>
      </c>
      <c r="U103" s="6" t="str">
        <f t="shared" si="34"/>
        <v/>
      </c>
      <c r="V103" s="7" t="str">
        <f t="shared" si="35"/>
        <v/>
      </c>
      <c r="W103" s="7" t="str">
        <f>_xlfn.IFNA(IF(VLOOKUP($T103,技能模板!$B:$BA,2*W$1,FALSE)&lt;&gt;"",VLOOKUP($T103,技能模板!$B:$BA,2*W$1,FALSE),""),"")</f>
        <v/>
      </c>
      <c r="Y103" s="7" t="str">
        <f>_xlfn.IFNA(VLOOKUP($T103,技能模板!$B:$BA,2*W$1+1,FALSE),"")</f>
        <v/>
      </c>
      <c r="Z103" s="7" t="str">
        <f t="shared" si="18"/>
        <v/>
      </c>
      <c r="AA103" s="7" t="str">
        <f>_xlfn.IFNA(IF(VLOOKUP($T103,技能模板!$B:$BA,2*AA$1,FALSE)&lt;&gt;"",VLOOKUP($T103,技能模板!$B:$BA,2*AA$1,FALSE),""),"")</f>
        <v/>
      </c>
      <c r="AC103" s="7" t="str">
        <f>_xlfn.IFNA(VLOOKUP($T103,技能模板!$B:$BA,2*AA$1+1,FALSE),"")</f>
        <v/>
      </c>
      <c r="AD103" s="7" t="str">
        <f t="shared" si="19"/>
        <v/>
      </c>
      <c r="AE103" s="7" t="str">
        <f>_xlfn.IFNA(IF(VLOOKUP($T103,技能模板!$B:$BA,2*AE$1,FALSE)&lt;&gt;"",VLOOKUP($T103,技能模板!$B:$BA,2*AE$1,FALSE),""),"")</f>
        <v/>
      </c>
      <c r="AG103" s="7" t="str">
        <f>_xlfn.IFNA(VLOOKUP($T103,技能模板!$B:$BA,2*AE$1+1,FALSE),"")</f>
        <v/>
      </c>
      <c r="AH103" s="7" t="str">
        <f t="shared" si="20"/>
        <v/>
      </c>
      <c r="AI103" s="7" t="str">
        <f>_xlfn.IFNA(IF(VLOOKUP($T103,技能模板!$B:$BA,2*AI$1,FALSE)&lt;&gt;"",VLOOKUP($T103,技能模板!$B:$BA,2*AI$1,FALSE),""),"")</f>
        <v/>
      </c>
      <c r="AK103" s="7" t="str">
        <f>_xlfn.IFNA(VLOOKUP($T103,技能模板!$B:$BA,2*AI$1+1,FALSE),"")</f>
        <v/>
      </c>
      <c r="AL103" s="7" t="str">
        <f t="shared" si="21"/>
        <v/>
      </c>
      <c r="AM103" s="7" t="str">
        <f>_xlfn.IFNA(IF(VLOOKUP($T103,技能模板!$B:$BA,2*AM$1,FALSE)&lt;&gt;"",VLOOKUP($T103,技能模板!$B:$BA,2*AM$1,FALSE),""),"")</f>
        <v/>
      </c>
      <c r="AO103" s="7" t="str">
        <f>_xlfn.IFNA(VLOOKUP($T103,技能模板!$B:$BA,2*AM$1+1,FALSE),"")</f>
        <v/>
      </c>
      <c r="AP103" s="7" t="str">
        <f t="shared" si="22"/>
        <v/>
      </c>
      <c r="AQ103" s="7" t="str">
        <f>_xlfn.IFNA(IF(VLOOKUP($T103,技能模板!$B:$BA,2*AQ$1,FALSE)&lt;&gt;"",VLOOKUP($T103,技能模板!$B:$BA,2*AQ$1,FALSE),""),"")</f>
        <v/>
      </c>
      <c r="AS103" s="7" t="str">
        <f>_xlfn.IFNA(VLOOKUP($T103,技能模板!$B:$BA,2*AQ$1+1,FALSE),"")</f>
        <v/>
      </c>
      <c r="AT103" s="7" t="str">
        <f t="shared" si="23"/>
        <v/>
      </c>
      <c r="AU103" s="7" t="str">
        <f>_xlfn.IFNA(IF(VLOOKUP($T103,技能模板!$B:$BA,2*AU$1,FALSE)&lt;&gt;"",VLOOKUP($T103,技能模板!$B:$BA,2*AU$1,FALSE),""),"")</f>
        <v/>
      </c>
      <c r="AW103" s="7" t="str">
        <f>_xlfn.IFNA(VLOOKUP($T103,技能模板!$B:$BA,2*AU$1+1,FALSE),"")</f>
        <v/>
      </c>
      <c r="AX103" s="7" t="str">
        <f t="shared" si="24"/>
        <v/>
      </c>
      <c r="AY103" s="7" t="str">
        <f>_xlfn.IFNA(IF(VLOOKUP($T103,技能模板!$B:$BA,2*AY$1,FALSE)&lt;&gt;"",VLOOKUP($T103,技能模板!$B:$BA,2*AY$1,FALSE),""),"")</f>
        <v/>
      </c>
      <c r="BA103" s="7" t="str">
        <f>_xlfn.IFNA(VLOOKUP($T103,技能模板!$B:$BA,2*AY$1+1,FALSE),"")</f>
        <v/>
      </c>
      <c r="BB103" s="7" t="str">
        <f t="shared" si="25"/>
        <v/>
      </c>
      <c r="BC103" s="7" t="str">
        <f>_xlfn.IFNA(IF(VLOOKUP($T103,技能模板!$B:$BA,2*BC$1,FALSE)&lt;&gt;"",VLOOKUP($T103,技能模板!$B:$BA,2*BC$1,FALSE),""),"")</f>
        <v/>
      </c>
      <c r="BE103" s="7" t="str">
        <f>_xlfn.IFNA(VLOOKUP($T103,技能模板!$B:$BA,2*BC$1+1,FALSE),"")</f>
        <v/>
      </c>
      <c r="BF103" s="7" t="str">
        <f t="shared" si="26"/>
        <v/>
      </c>
      <c r="BG103" s="7" t="str">
        <f>_xlfn.IFNA(IF(VLOOKUP($T103,技能模板!$B:$BA,2*BG$1,FALSE)&lt;&gt;"",VLOOKUP($T103,技能模板!$B:$BA,2*BG$1,FALSE),""),"")</f>
        <v/>
      </c>
      <c r="BI103" s="7" t="str">
        <f>_xlfn.IFNA(VLOOKUP($T103,技能模板!$B:$BA,2*BG$1+1,FALSE),"")</f>
        <v/>
      </c>
      <c r="BJ103" s="7" t="str">
        <f t="shared" si="27"/>
        <v/>
      </c>
      <c r="BK103" s="7" t="str">
        <f>_xlfn.IFNA(IF(VLOOKUP($T103,技能模板!$B:$BA,2*BK$1,FALSE)&lt;&gt;"",VLOOKUP($T103,技能模板!$B:$BA,2*BK$1,FALSE),""),"")</f>
        <v/>
      </c>
      <c r="BM103" s="7" t="str">
        <f>_xlfn.IFNA(VLOOKUP($T103,技能模板!$B:$BA,2*BK$1+1,FALSE),"")</f>
        <v/>
      </c>
      <c r="BN103" s="7" t="str">
        <f t="shared" si="28"/>
        <v/>
      </c>
      <c r="BO103" s="7" t="str">
        <f>_xlfn.IFNA(IF(VLOOKUP($T103,技能模板!$B:$BA,2*BO$1,FALSE)&lt;&gt;"",VLOOKUP($T103,技能模板!$B:$BA,2*BO$1,FALSE),""),"")</f>
        <v/>
      </c>
      <c r="BQ103" s="7" t="str">
        <f>_xlfn.IFNA(VLOOKUP($T103,技能模板!$B:$BA,2*BO$1+1,FALSE),"")</f>
        <v/>
      </c>
      <c r="BR103" s="7" t="str">
        <f t="shared" si="29"/>
        <v/>
      </c>
      <c r="BS103" s="7" t="str">
        <f>_xlfn.IFNA(IF(VLOOKUP($T103,技能模板!$B:$BA,2*BS$1,FALSE)&lt;&gt;"",VLOOKUP($T103,技能模板!$B:$BA,2*BS$1,FALSE),""),"")</f>
        <v/>
      </c>
      <c r="BU103" s="7" t="str">
        <f>_xlfn.IFNA(VLOOKUP($T103,技能模板!$B:$BA,2*BS$1+1,FALSE),"")</f>
        <v/>
      </c>
      <c r="BV103" s="7" t="str">
        <f t="shared" si="30"/>
        <v/>
      </c>
      <c r="BW103" s="7" t="str">
        <f>_xlfn.IFNA(IF(VLOOKUP($T103,技能模板!$B:$BA,2*BW$1,FALSE)&lt;&gt;"",VLOOKUP($T103,技能模板!$B:$BA,2*BW$1,FALSE),""),"")</f>
        <v/>
      </c>
      <c r="BY103" s="7" t="str">
        <f>_xlfn.IFNA(VLOOKUP($T103,技能模板!$B:$BA,2*BW$1+1,FALSE),"")</f>
        <v/>
      </c>
      <c r="BZ103" s="7" t="str">
        <f t="shared" si="31"/>
        <v/>
      </c>
      <c r="CA103" s="7" t="str">
        <f>_xlfn.IFNA(IF(VLOOKUP($T103,技能模板!$B:$BA,2*CA$1,FALSE)&lt;&gt;"",VLOOKUP($T103,技能模板!$B:$BA,2*CA$1,FALSE),""),"")</f>
        <v/>
      </c>
      <c r="CC103" s="7" t="str">
        <f>_xlfn.IFNA(VLOOKUP($T103,技能模板!$B:$BA,2*CA$1+1,FALSE),"")</f>
        <v/>
      </c>
    </row>
    <row r="104" spans="1:81">
      <c r="A104" s="4">
        <v>38186427</v>
      </c>
      <c r="B104" s="4" t="s">
        <v>401</v>
      </c>
      <c r="C104" s="9" t="s">
        <v>402</v>
      </c>
      <c r="D104" s="4" t="str">
        <f t="shared" si="32"/>
        <v>群星坠落</v>
      </c>
      <c r="E104" s="4" t="s">
        <v>403</v>
      </c>
      <c r="F104" s="4">
        <v>134280286</v>
      </c>
      <c r="G104" s="4" t="s">
        <v>46</v>
      </c>
      <c r="H104" s="4">
        <v>5</v>
      </c>
      <c r="I104" s="4">
        <v>600</v>
      </c>
      <c r="K104" s="5" t="b">
        <v>0</v>
      </c>
      <c r="L104" s="5" t="b">
        <v>0</v>
      </c>
      <c r="M104" s="5" t="b">
        <v>0</v>
      </c>
      <c r="N104" s="5" t="b">
        <v>0</v>
      </c>
      <c r="O104" s="5" t="b">
        <v>1</v>
      </c>
      <c r="P104" s="4">
        <v>0</v>
      </c>
      <c r="Q104" s="4">
        <v>0</v>
      </c>
      <c r="T104" s="4">
        <f t="shared" si="33"/>
        <v>38186427</v>
      </c>
      <c r="U104" s="6" t="str">
        <f t="shared" si="34"/>
        <v/>
      </c>
      <c r="V104" s="7" t="str">
        <f t="shared" si="35"/>
        <v/>
      </c>
      <c r="W104" s="7" t="str">
        <f>_xlfn.IFNA(IF(VLOOKUP($T104,技能模板!$B:$BA,2*W$1,FALSE)&lt;&gt;"",VLOOKUP($T104,技能模板!$B:$BA,2*W$1,FALSE),""),"")</f>
        <v/>
      </c>
      <c r="Y104" s="7" t="str">
        <f>_xlfn.IFNA(VLOOKUP($T104,技能模板!$B:$BA,2*W$1+1,FALSE),"")</f>
        <v/>
      </c>
      <c r="Z104" s="7" t="str">
        <f t="shared" si="18"/>
        <v/>
      </c>
      <c r="AA104" s="7" t="str">
        <f>_xlfn.IFNA(IF(VLOOKUP($T104,技能模板!$B:$BA,2*AA$1,FALSE)&lt;&gt;"",VLOOKUP($T104,技能模板!$B:$BA,2*AA$1,FALSE),""),"")</f>
        <v/>
      </c>
      <c r="AC104" s="7" t="str">
        <f>_xlfn.IFNA(VLOOKUP($T104,技能模板!$B:$BA,2*AA$1+1,FALSE),"")</f>
        <v/>
      </c>
      <c r="AD104" s="7" t="str">
        <f t="shared" si="19"/>
        <v/>
      </c>
      <c r="AE104" s="7" t="str">
        <f>_xlfn.IFNA(IF(VLOOKUP($T104,技能模板!$B:$BA,2*AE$1,FALSE)&lt;&gt;"",VLOOKUP($T104,技能模板!$B:$BA,2*AE$1,FALSE),""),"")</f>
        <v/>
      </c>
      <c r="AG104" s="7" t="str">
        <f>_xlfn.IFNA(VLOOKUP($T104,技能模板!$B:$BA,2*AE$1+1,FALSE),"")</f>
        <v/>
      </c>
      <c r="AH104" s="7" t="str">
        <f t="shared" si="20"/>
        <v/>
      </c>
      <c r="AI104" s="7" t="str">
        <f>_xlfn.IFNA(IF(VLOOKUP($T104,技能模板!$B:$BA,2*AI$1,FALSE)&lt;&gt;"",VLOOKUP($T104,技能模板!$B:$BA,2*AI$1,FALSE),""),"")</f>
        <v/>
      </c>
      <c r="AK104" s="7" t="str">
        <f>_xlfn.IFNA(VLOOKUP($T104,技能模板!$B:$BA,2*AI$1+1,FALSE),"")</f>
        <v/>
      </c>
      <c r="AL104" s="7" t="str">
        <f t="shared" si="21"/>
        <v/>
      </c>
      <c r="AM104" s="7" t="str">
        <f>_xlfn.IFNA(IF(VLOOKUP($T104,技能模板!$B:$BA,2*AM$1,FALSE)&lt;&gt;"",VLOOKUP($T104,技能模板!$B:$BA,2*AM$1,FALSE),""),"")</f>
        <v/>
      </c>
      <c r="AO104" s="7" t="str">
        <f>_xlfn.IFNA(VLOOKUP($T104,技能模板!$B:$BA,2*AM$1+1,FALSE),"")</f>
        <v/>
      </c>
      <c r="AP104" s="7" t="str">
        <f t="shared" si="22"/>
        <v/>
      </c>
      <c r="AQ104" s="7" t="str">
        <f>_xlfn.IFNA(IF(VLOOKUP($T104,技能模板!$B:$BA,2*AQ$1,FALSE)&lt;&gt;"",VLOOKUP($T104,技能模板!$B:$BA,2*AQ$1,FALSE),""),"")</f>
        <v/>
      </c>
      <c r="AS104" s="7" t="str">
        <f>_xlfn.IFNA(VLOOKUP($T104,技能模板!$B:$BA,2*AQ$1+1,FALSE),"")</f>
        <v/>
      </c>
      <c r="AT104" s="7" t="str">
        <f t="shared" si="23"/>
        <v/>
      </c>
      <c r="AU104" s="7" t="str">
        <f>_xlfn.IFNA(IF(VLOOKUP($T104,技能模板!$B:$BA,2*AU$1,FALSE)&lt;&gt;"",VLOOKUP($T104,技能模板!$B:$BA,2*AU$1,FALSE),""),"")</f>
        <v/>
      </c>
      <c r="AW104" s="7" t="str">
        <f>_xlfn.IFNA(VLOOKUP($T104,技能模板!$B:$BA,2*AU$1+1,FALSE),"")</f>
        <v/>
      </c>
      <c r="AX104" s="7" t="str">
        <f t="shared" si="24"/>
        <v/>
      </c>
      <c r="AY104" s="7" t="str">
        <f>_xlfn.IFNA(IF(VLOOKUP($T104,技能模板!$B:$BA,2*AY$1,FALSE)&lt;&gt;"",VLOOKUP($T104,技能模板!$B:$BA,2*AY$1,FALSE),""),"")</f>
        <v/>
      </c>
      <c r="BA104" s="7" t="str">
        <f>_xlfn.IFNA(VLOOKUP($T104,技能模板!$B:$BA,2*AY$1+1,FALSE),"")</f>
        <v/>
      </c>
      <c r="BB104" s="7" t="str">
        <f t="shared" si="25"/>
        <v/>
      </c>
      <c r="BC104" s="7" t="str">
        <f>_xlfn.IFNA(IF(VLOOKUP($T104,技能模板!$B:$BA,2*BC$1,FALSE)&lt;&gt;"",VLOOKUP($T104,技能模板!$B:$BA,2*BC$1,FALSE),""),"")</f>
        <v/>
      </c>
      <c r="BE104" s="7" t="str">
        <f>_xlfn.IFNA(VLOOKUP($T104,技能模板!$B:$BA,2*BC$1+1,FALSE),"")</f>
        <v/>
      </c>
      <c r="BF104" s="7" t="str">
        <f t="shared" si="26"/>
        <v/>
      </c>
      <c r="BG104" s="7" t="str">
        <f>_xlfn.IFNA(IF(VLOOKUP($T104,技能模板!$B:$BA,2*BG$1,FALSE)&lt;&gt;"",VLOOKUP($T104,技能模板!$B:$BA,2*BG$1,FALSE),""),"")</f>
        <v/>
      </c>
      <c r="BI104" s="7" t="str">
        <f>_xlfn.IFNA(VLOOKUP($T104,技能模板!$B:$BA,2*BG$1+1,FALSE),"")</f>
        <v/>
      </c>
      <c r="BJ104" s="7" t="str">
        <f t="shared" si="27"/>
        <v/>
      </c>
      <c r="BK104" s="7" t="str">
        <f>_xlfn.IFNA(IF(VLOOKUP($T104,技能模板!$B:$BA,2*BK$1,FALSE)&lt;&gt;"",VLOOKUP($T104,技能模板!$B:$BA,2*BK$1,FALSE),""),"")</f>
        <v/>
      </c>
      <c r="BM104" s="7" t="str">
        <f>_xlfn.IFNA(VLOOKUP($T104,技能模板!$B:$BA,2*BK$1+1,FALSE),"")</f>
        <v/>
      </c>
      <c r="BN104" s="7" t="str">
        <f t="shared" si="28"/>
        <v/>
      </c>
      <c r="BO104" s="7" t="str">
        <f>_xlfn.IFNA(IF(VLOOKUP($T104,技能模板!$B:$BA,2*BO$1,FALSE)&lt;&gt;"",VLOOKUP($T104,技能模板!$B:$BA,2*BO$1,FALSE),""),"")</f>
        <v/>
      </c>
      <c r="BQ104" s="7" t="str">
        <f>_xlfn.IFNA(VLOOKUP($T104,技能模板!$B:$BA,2*BO$1+1,FALSE),"")</f>
        <v/>
      </c>
      <c r="BR104" s="7" t="str">
        <f t="shared" si="29"/>
        <v/>
      </c>
      <c r="BS104" s="7" t="str">
        <f>_xlfn.IFNA(IF(VLOOKUP($T104,技能模板!$B:$BA,2*BS$1,FALSE)&lt;&gt;"",VLOOKUP($T104,技能模板!$B:$BA,2*BS$1,FALSE),""),"")</f>
        <v/>
      </c>
      <c r="BU104" s="7" t="str">
        <f>_xlfn.IFNA(VLOOKUP($T104,技能模板!$B:$BA,2*BS$1+1,FALSE),"")</f>
        <v/>
      </c>
      <c r="BV104" s="7" t="str">
        <f t="shared" si="30"/>
        <v/>
      </c>
      <c r="BW104" s="7" t="str">
        <f>_xlfn.IFNA(IF(VLOOKUP($T104,技能模板!$B:$BA,2*BW$1,FALSE)&lt;&gt;"",VLOOKUP($T104,技能模板!$B:$BA,2*BW$1,FALSE),""),"")</f>
        <v/>
      </c>
      <c r="BY104" s="7" t="str">
        <f>_xlfn.IFNA(VLOOKUP($T104,技能模板!$B:$BA,2*BW$1+1,FALSE),"")</f>
        <v/>
      </c>
      <c r="BZ104" s="7" t="str">
        <f t="shared" si="31"/>
        <v/>
      </c>
      <c r="CA104" s="7" t="str">
        <f>_xlfn.IFNA(IF(VLOOKUP($T104,技能模板!$B:$BA,2*CA$1,FALSE)&lt;&gt;"",VLOOKUP($T104,技能模板!$B:$BA,2*CA$1,FALSE),""),"")</f>
        <v/>
      </c>
      <c r="CC104" s="7" t="str">
        <f>_xlfn.IFNA(VLOOKUP($T104,技能模板!$B:$BA,2*CA$1+1,FALSE),"")</f>
        <v/>
      </c>
    </row>
    <row r="105" spans="1:81">
      <c r="A105" s="4">
        <v>38186428</v>
      </c>
      <c r="B105" s="4" t="s">
        <v>404</v>
      </c>
      <c r="C105" s="9" t="s">
        <v>405</v>
      </c>
      <c r="D105" s="4" t="str">
        <f t="shared" si="32"/>
        <v>囚徒</v>
      </c>
      <c r="E105" s="4" t="s">
        <v>406</v>
      </c>
      <c r="F105" s="4">
        <v>134238747</v>
      </c>
      <c r="G105" s="4" t="s">
        <v>46</v>
      </c>
      <c r="H105" s="4">
        <v>5</v>
      </c>
      <c r="I105" s="4">
        <v>0</v>
      </c>
      <c r="K105" s="5" t="b">
        <v>0</v>
      </c>
      <c r="L105" s="5" t="b">
        <v>0</v>
      </c>
      <c r="M105" s="5" t="b">
        <v>0</v>
      </c>
      <c r="N105" s="5" t="b">
        <v>0</v>
      </c>
      <c r="O105" s="5" t="b">
        <v>1</v>
      </c>
      <c r="P105" s="4">
        <v>0</v>
      </c>
      <c r="Q105" s="4">
        <v>0</v>
      </c>
      <c r="T105" s="4">
        <f t="shared" si="33"/>
        <v>38186428</v>
      </c>
      <c r="U105" s="6" t="str">
        <f t="shared" si="34"/>
        <v/>
      </c>
      <c r="V105" s="7" t="str">
        <f t="shared" si="35"/>
        <v/>
      </c>
      <c r="W105" s="7" t="str">
        <f>_xlfn.IFNA(IF(VLOOKUP($T105,技能模板!$B:$BA,2*W$1,FALSE)&lt;&gt;"",VLOOKUP($T105,技能模板!$B:$BA,2*W$1,FALSE),""),"")</f>
        <v/>
      </c>
      <c r="Y105" s="7" t="str">
        <f>_xlfn.IFNA(VLOOKUP($T105,技能模板!$B:$BA,2*W$1+1,FALSE),"")</f>
        <v/>
      </c>
      <c r="Z105" s="7" t="str">
        <f t="shared" si="18"/>
        <v/>
      </c>
      <c r="AA105" s="7" t="str">
        <f>_xlfn.IFNA(IF(VLOOKUP($T105,技能模板!$B:$BA,2*AA$1,FALSE)&lt;&gt;"",VLOOKUP($T105,技能模板!$B:$BA,2*AA$1,FALSE),""),"")</f>
        <v/>
      </c>
      <c r="AC105" s="7" t="str">
        <f>_xlfn.IFNA(VLOOKUP($T105,技能模板!$B:$BA,2*AA$1+1,FALSE),"")</f>
        <v/>
      </c>
      <c r="AD105" s="7" t="str">
        <f t="shared" si="19"/>
        <v/>
      </c>
      <c r="AE105" s="7" t="str">
        <f>_xlfn.IFNA(IF(VLOOKUP($T105,技能模板!$B:$BA,2*AE$1,FALSE)&lt;&gt;"",VLOOKUP($T105,技能模板!$B:$BA,2*AE$1,FALSE),""),"")</f>
        <v/>
      </c>
      <c r="AG105" s="7" t="str">
        <f>_xlfn.IFNA(VLOOKUP($T105,技能模板!$B:$BA,2*AE$1+1,FALSE),"")</f>
        <v/>
      </c>
      <c r="AH105" s="7" t="str">
        <f t="shared" si="20"/>
        <v/>
      </c>
      <c r="AI105" s="7" t="str">
        <f>_xlfn.IFNA(IF(VLOOKUP($T105,技能模板!$B:$BA,2*AI$1,FALSE)&lt;&gt;"",VLOOKUP($T105,技能模板!$B:$BA,2*AI$1,FALSE),""),"")</f>
        <v/>
      </c>
      <c r="AK105" s="7" t="str">
        <f>_xlfn.IFNA(VLOOKUP($T105,技能模板!$B:$BA,2*AI$1+1,FALSE),"")</f>
        <v/>
      </c>
      <c r="AL105" s="7" t="str">
        <f t="shared" si="21"/>
        <v/>
      </c>
      <c r="AM105" s="7" t="str">
        <f>_xlfn.IFNA(IF(VLOOKUP($T105,技能模板!$B:$BA,2*AM$1,FALSE)&lt;&gt;"",VLOOKUP($T105,技能模板!$B:$BA,2*AM$1,FALSE),""),"")</f>
        <v/>
      </c>
      <c r="AO105" s="7" t="str">
        <f>_xlfn.IFNA(VLOOKUP($T105,技能模板!$B:$BA,2*AM$1+1,FALSE),"")</f>
        <v/>
      </c>
      <c r="AP105" s="7" t="str">
        <f t="shared" si="22"/>
        <v/>
      </c>
      <c r="AQ105" s="7" t="str">
        <f>_xlfn.IFNA(IF(VLOOKUP($T105,技能模板!$B:$BA,2*AQ$1,FALSE)&lt;&gt;"",VLOOKUP($T105,技能模板!$B:$BA,2*AQ$1,FALSE),""),"")</f>
        <v/>
      </c>
      <c r="AS105" s="7" t="str">
        <f>_xlfn.IFNA(VLOOKUP($T105,技能模板!$B:$BA,2*AQ$1+1,FALSE),"")</f>
        <v/>
      </c>
      <c r="AT105" s="7" t="str">
        <f t="shared" si="23"/>
        <v/>
      </c>
      <c r="AU105" s="7" t="str">
        <f>_xlfn.IFNA(IF(VLOOKUP($T105,技能模板!$B:$BA,2*AU$1,FALSE)&lt;&gt;"",VLOOKUP($T105,技能模板!$B:$BA,2*AU$1,FALSE),""),"")</f>
        <v/>
      </c>
      <c r="AW105" s="7" t="str">
        <f>_xlfn.IFNA(VLOOKUP($T105,技能模板!$B:$BA,2*AU$1+1,FALSE),"")</f>
        <v/>
      </c>
      <c r="AX105" s="7" t="str">
        <f t="shared" si="24"/>
        <v/>
      </c>
      <c r="AY105" s="7" t="str">
        <f>_xlfn.IFNA(IF(VLOOKUP($T105,技能模板!$B:$BA,2*AY$1,FALSE)&lt;&gt;"",VLOOKUP($T105,技能模板!$B:$BA,2*AY$1,FALSE),""),"")</f>
        <v/>
      </c>
      <c r="BA105" s="7" t="str">
        <f>_xlfn.IFNA(VLOOKUP($T105,技能模板!$B:$BA,2*AY$1+1,FALSE),"")</f>
        <v/>
      </c>
      <c r="BB105" s="7" t="str">
        <f t="shared" si="25"/>
        <v/>
      </c>
      <c r="BC105" s="7" t="str">
        <f>_xlfn.IFNA(IF(VLOOKUP($T105,技能模板!$B:$BA,2*BC$1,FALSE)&lt;&gt;"",VLOOKUP($T105,技能模板!$B:$BA,2*BC$1,FALSE),""),"")</f>
        <v/>
      </c>
      <c r="BE105" s="7" t="str">
        <f>_xlfn.IFNA(VLOOKUP($T105,技能模板!$B:$BA,2*BC$1+1,FALSE),"")</f>
        <v/>
      </c>
      <c r="BF105" s="7" t="str">
        <f t="shared" si="26"/>
        <v/>
      </c>
      <c r="BG105" s="7" t="str">
        <f>_xlfn.IFNA(IF(VLOOKUP($T105,技能模板!$B:$BA,2*BG$1,FALSE)&lt;&gt;"",VLOOKUP($T105,技能模板!$B:$BA,2*BG$1,FALSE),""),"")</f>
        <v/>
      </c>
      <c r="BI105" s="7" t="str">
        <f>_xlfn.IFNA(VLOOKUP($T105,技能模板!$B:$BA,2*BG$1+1,FALSE),"")</f>
        <v/>
      </c>
      <c r="BJ105" s="7" t="str">
        <f t="shared" si="27"/>
        <v/>
      </c>
      <c r="BK105" s="7" t="str">
        <f>_xlfn.IFNA(IF(VLOOKUP($T105,技能模板!$B:$BA,2*BK$1,FALSE)&lt;&gt;"",VLOOKUP($T105,技能模板!$B:$BA,2*BK$1,FALSE),""),"")</f>
        <v/>
      </c>
      <c r="BM105" s="7" t="str">
        <f>_xlfn.IFNA(VLOOKUP($T105,技能模板!$B:$BA,2*BK$1+1,FALSE),"")</f>
        <v/>
      </c>
      <c r="BN105" s="7" t="str">
        <f t="shared" si="28"/>
        <v/>
      </c>
      <c r="BO105" s="7" t="str">
        <f>_xlfn.IFNA(IF(VLOOKUP($T105,技能模板!$B:$BA,2*BO$1,FALSE)&lt;&gt;"",VLOOKUP($T105,技能模板!$B:$BA,2*BO$1,FALSE),""),"")</f>
        <v/>
      </c>
      <c r="BQ105" s="7" t="str">
        <f>_xlfn.IFNA(VLOOKUP($T105,技能模板!$B:$BA,2*BO$1+1,FALSE),"")</f>
        <v/>
      </c>
      <c r="BR105" s="7" t="str">
        <f t="shared" si="29"/>
        <v/>
      </c>
      <c r="BS105" s="7" t="str">
        <f>_xlfn.IFNA(IF(VLOOKUP($T105,技能模板!$B:$BA,2*BS$1,FALSE)&lt;&gt;"",VLOOKUP($T105,技能模板!$B:$BA,2*BS$1,FALSE),""),"")</f>
        <v/>
      </c>
      <c r="BU105" s="7" t="str">
        <f>_xlfn.IFNA(VLOOKUP($T105,技能模板!$B:$BA,2*BS$1+1,FALSE),"")</f>
        <v/>
      </c>
      <c r="BV105" s="7" t="str">
        <f t="shared" si="30"/>
        <v/>
      </c>
      <c r="BW105" s="7" t="str">
        <f>_xlfn.IFNA(IF(VLOOKUP($T105,技能模板!$B:$BA,2*BW$1,FALSE)&lt;&gt;"",VLOOKUP($T105,技能模板!$B:$BA,2*BW$1,FALSE),""),"")</f>
        <v/>
      </c>
      <c r="BY105" s="7" t="str">
        <f>_xlfn.IFNA(VLOOKUP($T105,技能模板!$B:$BA,2*BW$1+1,FALSE),"")</f>
        <v/>
      </c>
      <c r="BZ105" s="7" t="str">
        <f t="shared" si="31"/>
        <v/>
      </c>
      <c r="CA105" s="7" t="str">
        <f>_xlfn.IFNA(IF(VLOOKUP($T105,技能模板!$B:$BA,2*CA$1,FALSE)&lt;&gt;"",VLOOKUP($T105,技能模板!$B:$BA,2*CA$1,FALSE),""),"")</f>
        <v/>
      </c>
      <c r="CC105" s="7" t="str">
        <f>_xlfn.IFNA(VLOOKUP($T105,技能模板!$B:$BA,2*CA$1+1,FALSE),"")</f>
        <v/>
      </c>
    </row>
    <row r="106" spans="1:81">
      <c r="A106" s="4">
        <v>38186429</v>
      </c>
      <c r="B106" s="4" t="s">
        <v>407</v>
      </c>
      <c r="C106" s="9" t="s">
        <v>408</v>
      </c>
      <c r="D106" s="4" t="str">
        <f t="shared" si="32"/>
        <v>幻术</v>
      </c>
      <c r="E106" s="4" t="s">
        <v>409</v>
      </c>
      <c r="F106" s="4">
        <v>134274602</v>
      </c>
      <c r="G106" s="4" t="s">
        <v>46</v>
      </c>
      <c r="H106" s="4">
        <v>5</v>
      </c>
      <c r="I106" s="4">
        <v>500</v>
      </c>
      <c r="K106" s="5" t="b">
        <v>0</v>
      </c>
      <c r="L106" s="5" t="b">
        <v>0</v>
      </c>
      <c r="M106" s="5" t="b">
        <v>0</v>
      </c>
      <c r="N106" s="5" t="b">
        <v>0</v>
      </c>
      <c r="O106" s="5" t="b">
        <v>1</v>
      </c>
      <c r="P106" s="4">
        <v>0</v>
      </c>
      <c r="Q106" s="4">
        <v>0</v>
      </c>
      <c r="T106" s="4">
        <f t="shared" si="33"/>
        <v>38186429</v>
      </c>
      <c r="U106" s="6" t="str">
        <f t="shared" si="34"/>
        <v/>
      </c>
      <c r="V106" s="7" t="str">
        <f t="shared" si="35"/>
        <v/>
      </c>
      <c r="W106" s="7" t="str">
        <f>_xlfn.IFNA(IF(VLOOKUP($T106,技能模板!$B:$BA,2*W$1,FALSE)&lt;&gt;"",VLOOKUP($T106,技能模板!$B:$BA,2*W$1,FALSE),""),"")</f>
        <v/>
      </c>
      <c r="Y106" s="7" t="str">
        <f>_xlfn.IFNA(VLOOKUP($T106,技能模板!$B:$BA,2*W$1+1,FALSE),"")</f>
        <v/>
      </c>
      <c r="Z106" s="7" t="str">
        <f t="shared" si="18"/>
        <v/>
      </c>
      <c r="AA106" s="7" t="str">
        <f>_xlfn.IFNA(IF(VLOOKUP($T106,技能模板!$B:$BA,2*AA$1,FALSE)&lt;&gt;"",VLOOKUP($T106,技能模板!$B:$BA,2*AA$1,FALSE),""),"")</f>
        <v/>
      </c>
      <c r="AC106" s="7" t="str">
        <f>_xlfn.IFNA(VLOOKUP($T106,技能模板!$B:$BA,2*AA$1+1,FALSE),"")</f>
        <v/>
      </c>
      <c r="AD106" s="7" t="str">
        <f t="shared" si="19"/>
        <v/>
      </c>
      <c r="AE106" s="7" t="str">
        <f>_xlfn.IFNA(IF(VLOOKUP($T106,技能模板!$B:$BA,2*AE$1,FALSE)&lt;&gt;"",VLOOKUP($T106,技能模板!$B:$BA,2*AE$1,FALSE),""),"")</f>
        <v/>
      </c>
      <c r="AG106" s="7" t="str">
        <f>_xlfn.IFNA(VLOOKUP($T106,技能模板!$B:$BA,2*AE$1+1,FALSE),"")</f>
        <v/>
      </c>
      <c r="AH106" s="7" t="str">
        <f t="shared" si="20"/>
        <v/>
      </c>
      <c r="AI106" s="7" t="str">
        <f>_xlfn.IFNA(IF(VLOOKUP($T106,技能模板!$B:$BA,2*AI$1,FALSE)&lt;&gt;"",VLOOKUP($T106,技能模板!$B:$BA,2*AI$1,FALSE),""),"")</f>
        <v/>
      </c>
      <c r="AK106" s="7" t="str">
        <f>_xlfn.IFNA(VLOOKUP($T106,技能模板!$B:$BA,2*AI$1+1,FALSE),"")</f>
        <v/>
      </c>
      <c r="AL106" s="7" t="str">
        <f t="shared" si="21"/>
        <v/>
      </c>
      <c r="AM106" s="7" t="str">
        <f>_xlfn.IFNA(IF(VLOOKUP($T106,技能模板!$B:$BA,2*AM$1,FALSE)&lt;&gt;"",VLOOKUP($T106,技能模板!$B:$BA,2*AM$1,FALSE),""),"")</f>
        <v/>
      </c>
      <c r="AO106" s="7" t="str">
        <f>_xlfn.IFNA(VLOOKUP($T106,技能模板!$B:$BA,2*AM$1+1,FALSE),"")</f>
        <v/>
      </c>
      <c r="AP106" s="7" t="str">
        <f t="shared" si="22"/>
        <v/>
      </c>
      <c r="AQ106" s="7" t="str">
        <f>_xlfn.IFNA(IF(VLOOKUP($T106,技能模板!$B:$BA,2*AQ$1,FALSE)&lt;&gt;"",VLOOKUP($T106,技能模板!$B:$BA,2*AQ$1,FALSE),""),"")</f>
        <v/>
      </c>
      <c r="AS106" s="7" t="str">
        <f>_xlfn.IFNA(VLOOKUP($T106,技能模板!$B:$BA,2*AQ$1+1,FALSE),"")</f>
        <v/>
      </c>
      <c r="AT106" s="7" t="str">
        <f t="shared" si="23"/>
        <v/>
      </c>
      <c r="AU106" s="7" t="str">
        <f>_xlfn.IFNA(IF(VLOOKUP($T106,技能模板!$B:$BA,2*AU$1,FALSE)&lt;&gt;"",VLOOKUP($T106,技能模板!$B:$BA,2*AU$1,FALSE),""),"")</f>
        <v/>
      </c>
      <c r="AW106" s="7" t="str">
        <f>_xlfn.IFNA(VLOOKUP($T106,技能模板!$B:$BA,2*AU$1+1,FALSE),"")</f>
        <v/>
      </c>
      <c r="AX106" s="7" t="str">
        <f t="shared" si="24"/>
        <v/>
      </c>
      <c r="AY106" s="7" t="str">
        <f>_xlfn.IFNA(IF(VLOOKUP($T106,技能模板!$B:$BA,2*AY$1,FALSE)&lt;&gt;"",VLOOKUP($T106,技能模板!$B:$BA,2*AY$1,FALSE),""),"")</f>
        <v/>
      </c>
      <c r="BA106" s="7" t="str">
        <f>_xlfn.IFNA(VLOOKUP($T106,技能模板!$B:$BA,2*AY$1+1,FALSE),"")</f>
        <v/>
      </c>
      <c r="BB106" s="7" t="str">
        <f t="shared" si="25"/>
        <v/>
      </c>
      <c r="BC106" s="7" t="str">
        <f>_xlfn.IFNA(IF(VLOOKUP($T106,技能模板!$B:$BA,2*BC$1,FALSE)&lt;&gt;"",VLOOKUP($T106,技能模板!$B:$BA,2*BC$1,FALSE),""),"")</f>
        <v/>
      </c>
      <c r="BE106" s="7" t="str">
        <f>_xlfn.IFNA(VLOOKUP($T106,技能模板!$B:$BA,2*BC$1+1,FALSE),"")</f>
        <v/>
      </c>
      <c r="BF106" s="7" t="str">
        <f t="shared" si="26"/>
        <v/>
      </c>
      <c r="BG106" s="7" t="str">
        <f>_xlfn.IFNA(IF(VLOOKUP($T106,技能模板!$B:$BA,2*BG$1,FALSE)&lt;&gt;"",VLOOKUP($T106,技能模板!$B:$BA,2*BG$1,FALSE),""),"")</f>
        <v/>
      </c>
      <c r="BI106" s="7" t="str">
        <f>_xlfn.IFNA(VLOOKUP($T106,技能模板!$B:$BA,2*BG$1+1,FALSE),"")</f>
        <v/>
      </c>
      <c r="BJ106" s="7" t="str">
        <f t="shared" si="27"/>
        <v/>
      </c>
      <c r="BK106" s="7" t="str">
        <f>_xlfn.IFNA(IF(VLOOKUP($T106,技能模板!$B:$BA,2*BK$1,FALSE)&lt;&gt;"",VLOOKUP($T106,技能模板!$B:$BA,2*BK$1,FALSE),""),"")</f>
        <v/>
      </c>
      <c r="BM106" s="7" t="str">
        <f>_xlfn.IFNA(VLOOKUP($T106,技能模板!$B:$BA,2*BK$1+1,FALSE),"")</f>
        <v/>
      </c>
      <c r="BN106" s="7" t="str">
        <f t="shared" si="28"/>
        <v/>
      </c>
      <c r="BO106" s="7" t="str">
        <f>_xlfn.IFNA(IF(VLOOKUP($T106,技能模板!$B:$BA,2*BO$1,FALSE)&lt;&gt;"",VLOOKUP($T106,技能模板!$B:$BA,2*BO$1,FALSE),""),"")</f>
        <v/>
      </c>
      <c r="BQ106" s="7" t="str">
        <f>_xlfn.IFNA(VLOOKUP($T106,技能模板!$B:$BA,2*BO$1+1,FALSE),"")</f>
        <v/>
      </c>
      <c r="BR106" s="7" t="str">
        <f t="shared" si="29"/>
        <v/>
      </c>
      <c r="BS106" s="7" t="str">
        <f>_xlfn.IFNA(IF(VLOOKUP($T106,技能模板!$B:$BA,2*BS$1,FALSE)&lt;&gt;"",VLOOKUP($T106,技能模板!$B:$BA,2*BS$1,FALSE),""),"")</f>
        <v/>
      </c>
      <c r="BU106" s="7" t="str">
        <f>_xlfn.IFNA(VLOOKUP($T106,技能模板!$B:$BA,2*BS$1+1,FALSE),"")</f>
        <v/>
      </c>
      <c r="BV106" s="7" t="str">
        <f t="shared" si="30"/>
        <v/>
      </c>
      <c r="BW106" s="7" t="str">
        <f>_xlfn.IFNA(IF(VLOOKUP($T106,技能模板!$B:$BA,2*BW$1,FALSE)&lt;&gt;"",VLOOKUP($T106,技能模板!$B:$BA,2*BW$1,FALSE),""),"")</f>
        <v/>
      </c>
      <c r="BY106" s="7" t="str">
        <f>_xlfn.IFNA(VLOOKUP($T106,技能模板!$B:$BA,2*BW$1+1,FALSE),"")</f>
        <v/>
      </c>
      <c r="BZ106" s="7" t="str">
        <f t="shared" si="31"/>
        <v/>
      </c>
      <c r="CA106" s="7" t="str">
        <f>_xlfn.IFNA(IF(VLOOKUP($T106,技能模板!$B:$BA,2*CA$1,FALSE)&lt;&gt;"",VLOOKUP($T106,技能模板!$B:$BA,2*CA$1,FALSE),""),"")</f>
        <v/>
      </c>
      <c r="CC106" s="7" t="str">
        <f>_xlfn.IFNA(VLOOKUP($T106,技能模板!$B:$BA,2*CA$1+1,FALSE),"")</f>
        <v/>
      </c>
    </row>
    <row r="107" spans="1:81">
      <c r="A107" s="4">
        <v>38186430</v>
      </c>
      <c r="B107" s="4" t="s">
        <v>410</v>
      </c>
      <c r="C107" s="9" t="s">
        <v>411</v>
      </c>
      <c r="D107" s="4" t="str">
        <f t="shared" si="32"/>
        <v>镜像</v>
      </c>
      <c r="E107" s="4" t="s">
        <v>412</v>
      </c>
      <c r="F107" s="4">
        <v>134243060</v>
      </c>
      <c r="G107" s="4" t="s">
        <v>38</v>
      </c>
      <c r="H107" s="4">
        <v>5</v>
      </c>
      <c r="I107" s="4">
        <v>500</v>
      </c>
      <c r="K107" s="5" t="b">
        <v>0</v>
      </c>
      <c r="L107" s="5" t="b">
        <v>0</v>
      </c>
      <c r="M107" s="5" t="b">
        <v>0</v>
      </c>
      <c r="N107" s="5" t="b">
        <v>0</v>
      </c>
      <c r="O107" s="5" t="b">
        <v>1</v>
      </c>
      <c r="P107" s="4">
        <v>0</v>
      </c>
      <c r="Q107" s="4">
        <v>40</v>
      </c>
      <c r="T107" s="4">
        <f t="shared" si="33"/>
        <v>38186430</v>
      </c>
      <c r="U107" s="6" t="str">
        <f t="shared" si="34"/>
        <v/>
      </c>
      <c r="V107" s="7" t="str">
        <f t="shared" si="35"/>
        <v/>
      </c>
      <c r="W107" s="7" t="str">
        <f>_xlfn.IFNA(IF(VLOOKUP($T107,技能模板!$B:$BA,2*W$1,FALSE)&lt;&gt;"",VLOOKUP($T107,技能模板!$B:$BA,2*W$1,FALSE),""),"")</f>
        <v/>
      </c>
      <c r="Y107" s="7" t="str">
        <f>_xlfn.IFNA(VLOOKUP($T107,技能模板!$B:$BA,2*W$1+1,FALSE),"")</f>
        <v/>
      </c>
      <c r="Z107" s="7" t="str">
        <f t="shared" si="18"/>
        <v/>
      </c>
      <c r="AA107" s="7" t="str">
        <f>_xlfn.IFNA(IF(VLOOKUP($T107,技能模板!$B:$BA,2*AA$1,FALSE)&lt;&gt;"",VLOOKUP($T107,技能模板!$B:$BA,2*AA$1,FALSE),""),"")</f>
        <v/>
      </c>
      <c r="AC107" s="7" t="str">
        <f>_xlfn.IFNA(VLOOKUP($T107,技能模板!$B:$BA,2*AA$1+1,FALSE),"")</f>
        <v/>
      </c>
      <c r="AD107" s="7" t="str">
        <f t="shared" si="19"/>
        <v/>
      </c>
      <c r="AE107" s="7" t="str">
        <f>_xlfn.IFNA(IF(VLOOKUP($T107,技能模板!$B:$BA,2*AE$1,FALSE)&lt;&gt;"",VLOOKUP($T107,技能模板!$B:$BA,2*AE$1,FALSE),""),"")</f>
        <v/>
      </c>
      <c r="AG107" s="7" t="str">
        <f>_xlfn.IFNA(VLOOKUP($T107,技能模板!$B:$BA,2*AE$1+1,FALSE),"")</f>
        <v/>
      </c>
      <c r="AH107" s="7" t="str">
        <f t="shared" si="20"/>
        <v/>
      </c>
      <c r="AI107" s="7" t="str">
        <f>_xlfn.IFNA(IF(VLOOKUP($T107,技能模板!$B:$BA,2*AI$1,FALSE)&lt;&gt;"",VLOOKUP($T107,技能模板!$B:$BA,2*AI$1,FALSE),""),"")</f>
        <v/>
      </c>
      <c r="AK107" s="7" t="str">
        <f>_xlfn.IFNA(VLOOKUP($T107,技能模板!$B:$BA,2*AI$1+1,FALSE),"")</f>
        <v/>
      </c>
      <c r="AL107" s="7" t="str">
        <f t="shared" si="21"/>
        <v/>
      </c>
      <c r="AM107" s="7" t="str">
        <f>_xlfn.IFNA(IF(VLOOKUP($T107,技能模板!$B:$BA,2*AM$1,FALSE)&lt;&gt;"",VLOOKUP($T107,技能模板!$B:$BA,2*AM$1,FALSE),""),"")</f>
        <v/>
      </c>
      <c r="AO107" s="7" t="str">
        <f>_xlfn.IFNA(VLOOKUP($T107,技能模板!$B:$BA,2*AM$1+1,FALSE),"")</f>
        <v/>
      </c>
      <c r="AP107" s="7" t="str">
        <f t="shared" si="22"/>
        <v/>
      </c>
      <c r="AQ107" s="7" t="str">
        <f>_xlfn.IFNA(IF(VLOOKUP($T107,技能模板!$B:$BA,2*AQ$1,FALSE)&lt;&gt;"",VLOOKUP($T107,技能模板!$B:$BA,2*AQ$1,FALSE),""),"")</f>
        <v/>
      </c>
      <c r="AS107" s="7" t="str">
        <f>_xlfn.IFNA(VLOOKUP($T107,技能模板!$B:$BA,2*AQ$1+1,FALSE),"")</f>
        <v/>
      </c>
      <c r="AT107" s="7" t="str">
        <f t="shared" si="23"/>
        <v/>
      </c>
      <c r="AU107" s="7" t="str">
        <f>_xlfn.IFNA(IF(VLOOKUP($T107,技能模板!$B:$BA,2*AU$1,FALSE)&lt;&gt;"",VLOOKUP($T107,技能模板!$B:$BA,2*AU$1,FALSE),""),"")</f>
        <v/>
      </c>
      <c r="AW107" s="7" t="str">
        <f>_xlfn.IFNA(VLOOKUP($T107,技能模板!$B:$BA,2*AU$1+1,FALSE),"")</f>
        <v/>
      </c>
      <c r="AX107" s="7" t="str">
        <f t="shared" si="24"/>
        <v/>
      </c>
      <c r="AY107" s="7" t="str">
        <f>_xlfn.IFNA(IF(VLOOKUP($T107,技能模板!$B:$BA,2*AY$1,FALSE)&lt;&gt;"",VLOOKUP($T107,技能模板!$B:$BA,2*AY$1,FALSE),""),"")</f>
        <v/>
      </c>
      <c r="BA107" s="7" t="str">
        <f>_xlfn.IFNA(VLOOKUP($T107,技能模板!$B:$BA,2*AY$1+1,FALSE),"")</f>
        <v/>
      </c>
      <c r="BB107" s="7" t="str">
        <f t="shared" si="25"/>
        <v/>
      </c>
      <c r="BC107" s="7" t="str">
        <f>_xlfn.IFNA(IF(VLOOKUP($T107,技能模板!$B:$BA,2*BC$1,FALSE)&lt;&gt;"",VLOOKUP($T107,技能模板!$B:$BA,2*BC$1,FALSE),""),"")</f>
        <v/>
      </c>
      <c r="BE107" s="7" t="str">
        <f>_xlfn.IFNA(VLOOKUP($T107,技能模板!$B:$BA,2*BC$1+1,FALSE),"")</f>
        <v/>
      </c>
      <c r="BF107" s="7" t="str">
        <f t="shared" si="26"/>
        <v/>
      </c>
      <c r="BG107" s="7" t="str">
        <f>_xlfn.IFNA(IF(VLOOKUP($T107,技能模板!$B:$BA,2*BG$1,FALSE)&lt;&gt;"",VLOOKUP($T107,技能模板!$B:$BA,2*BG$1,FALSE),""),"")</f>
        <v/>
      </c>
      <c r="BI107" s="7" t="str">
        <f>_xlfn.IFNA(VLOOKUP($T107,技能模板!$B:$BA,2*BG$1+1,FALSE),"")</f>
        <v/>
      </c>
      <c r="BJ107" s="7" t="str">
        <f t="shared" si="27"/>
        <v/>
      </c>
      <c r="BK107" s="7" t="str">
        <f>_xlfn.IFNA(IF(VLOOKUP($T107,技能模板!$B:$BA,2*BK$1,FALSE)&lt;&gt;"",VLOOKUP($T107,技能模板!$B:$BA,2*BK$1,FALSE),""),"")</f>
        <v/>
      </c>
      <c r="BM107" s="7" t="str">
        <f>_xlfn.IFNA(VLOOKUP($T107,技能模板!$B:$BA,2*BK$1+1,FALSE),"")</f>
        <v/>
      </c>
      <c r="BN107" s="7" t="str">
        <f t="shared" si="28"/>
        <v/>
      </c>
      <c r="BO107" s="7" t="str">
        <f>_xlfn.IFNA(IF(VLOOKUP($T107,技能模板!$B:$BA,2*BO$1,FALSE)&lt;&gt;"",VLOOKUP($T107,技能模板!$B:$BA,2*BO$1,FALSE),""),"")</f>
        <v/>
      </c>
      <c r="BQ107" s="7" t="str">
        <f>_xlfn.IFNA(VLOOKUP($T107,技能模板!$B:$BA,2*BO$1+1,FALSE),"")</f>
        <v/>
      </c>
      <c r="BR107" s="7" t="str">
        <f t="shared" si="29"/>
        <v/>
      </c>
      <c r="BS107" s="7" t="str">
        <f>_xlfn.IFNA(IF(VLOOKUP($T107,技能模板!$B:$BA,2*BS$1,FALSE)&lt;&gt;"",VLOOKUP($T107,技能模板!$B:$BA,2*BS$1,FALSE),""),"")</f>
        <v/>
      </c>
      <c r="BU107" s="7" t="str">
        <f>_xlfn.IFNA(VLOOKUP($T107,技能模板!$B:$BA,2*BS$1+1,FALSE),"")</f>
        <v/>
      </c>
      <c r="BV107" s="7" t="str">
        <f t="shared" si="30"/>
        <v/>
      </c>
      <c r="BW107" s="7" t="str">
        <f>_xlfn.IFNA(IF(VLOOKUP($T107,技能模板!$B:$BA,2*BW$1,FALSE)&lt;&gt;"",VLOOKUP($T107,技能模板!$B:$BA,2*BW$1,FALSE),""),"")</f>
        <v/>
      </c>
      <c r="BY107" s="7" t="str">
        <f>_xlfn.IFNA(VLOOKUP($T107,技能模板!$B:$BA,2*BW$1+1,FALSE),"")</f>
        <v/>
      </c>
      <c r="BZ107" s="7" t="str">
        <f t="shared" si="31"/>
        <v/>
      </c>
      <c r="CA107" s="7" t="str">
        <f>_xlfn.IFNA(IF(VLOOKUP($T107,技能模板!$B:$BA,2*CA$1,FALSE)&lt;&gt;"",VLOOKUP($T107,技能模板!$B:$BA,2*CA$1,FALSE),""),"")</f>
        <v/>
      </c>
      <c r="CC107" s="7" t="str">
        <f>_xlfn.IFNA(VLOOKUP($T107,技能模板!$B:$BA,2*CA$1+1,FALSE),"")</f>
        <v/>
      </c>
    </row>
    <row r="108" spans="1:81">
      <c r="A108" s="4">
        <v>38186431</v>
      </c>
      <c r="B108" s="4" t="s">
        <v>413</v>
      </c>
      <c r="C108" s="9" t="s">
        <v>414</v>
      </c>
      <c r="D108" s="4" t="str">
        <f t="shared" si="32"/>
        <v>自然之怒</v>
      </c>
      <c r="E108" s="4" t="s">
        <v>415</v>
      </c>
      <c r="F108" s="4">
        <v>134247235</v>
      </c>
      <c r="G108" s="4" t="s">
        <v>38</v>
      </c>
      <c r="H108" s="4">
        <v>5</v>
      </c>
      <c r="I108" s="4">
        <v>600</v>
      </c>
      <c r="K108" s="5" t="b">
        <v>0</v>
      </c>
      <c r="L108" s="5" t="b">
        <v>0</v>
      </c>
      <c r="M108" s="5" t="b">
        <v>0</v>
      </c>
      <c r="N108" s="5" t="b">
        <v>0</v>
      </c>
      <c r="O108" s="5" t="b">
        <v>1</v>
      </c>
      <c r="P108" s="4">
        <v>0</v>
      </c>
      <c r="Q108" s="4">
        <v>10</v>
      </c>
      <c r="T108" s="4">
        <f t="shared" si="33"/>
        <v>38186431</v>
      </c>
      <c r="U108" s="6" t="str">
        <f t="shared" si="34"/>
        <v/>
      </c>
      <c r="V108" s="7" t="str">
        <f t="shared" si="35"/>
        <v/>
      </c>
      <c r="W108" s="7" t="str">
        <f>_xlfn.IFNA(IF(VLOOKUP($T108,技能模板!$B:$BA,2*W$1,FALSE)&lt;&gt;"",VLOOKUP($T108,技能模板!$B:$BA,2*W$1,FALSE),""),"")</f>
        <v/>
      </c>
      <c r="Y108" s="7" t="str">
        <f>_xlfn.IFNA(VLOOKUP($T108,技能模板!$B:$BA,2*W$1+1,FALSE),"")</f>
        <v/>
      </c>
      <c r="Z108" s="7" t="str">
        <f t="shared" si="18"/>
        <v/>
      </c>
      <c r="AA108" s="7" t="str">
        <f>_xlfn.IFNA(IF(VLOOKUP($T108,技能模板!$B:$BA,2*AA$1,FALSE)&lt;&gt;"",VLOOKUP($T108,技能模板!$B:$BA,2*AA$1,FALSE),""),"")</f>
        <v/>
      </c>
      <c r="AC108" s="7" t="str">
        <f>_xlfn.IFNA(VLOOKUP($T108,技能模板!$B:$BA,2*AA$1+1,FALSE),"")</f>
        <v/>
      </c>
      <c r="AD108" s="7" t="str">
        <f t="shared" si="19"/>
        <v/>
      </c>
      <c r="AE108" s="7" t="str">
        <f>_xlfn.IFNA(IF(VLOOKUP($T108,技能模板!$B:$BA,2*AE$1,FALSE)&lt;&gt;"",VLOOKUP($T108,技能模板!$B:$BA,2*AE$1,FALSE),""),"")</f>
        <v/>
      </c>
      <c r="AG108" s="7" t="str">
        <f>_xlfn.IFNA(VLOOKUP($T108,技能模板!$B:$BA,2*AE$1+1,FALSE),"")</f>
        <v/>
      </c>
      <c r="AH108" s="7" t="str">
        <f t="shared" si="20"/>
        <v/>
      </c>
      <c r="AI108" s="7" t="str">
        <f>_xlfn.IFNA(IF(VLOOKUP($T108,技能模板!$B:$BA,2*AI$1,FALSE)&lt;&gt;"",VLOOKUP($T108,技能模板!$B:$BA,2*AI$1,FALSE),""),"")</f>
        <v/>
      </c>
      <c r="AK108" s="7" t="str">
        <f>_xlfn.IFNA(VLOOKUP($T108,技能模板!$B:$BA,2*AI$1+1,FALSE),"")</f>
        <v/>
      </c>
      <c r="AL108" s="7" t="str">
        <f t="shared" si="21"/>
        <v/>
      </c>
      <c r="AM108" s="7" t="str">
        <f>_xlfn.IFNA(IF(VLOOKUP($T108,技能模板!$B:$BA,2*AM$1,FALSE)&lt;&gt;"",VLOOKUP($T108,技能模板!$B:$BA,2*AM$1,FALSE),""),"")</f>
        <v/>
      </c>
      <c r="AO108" s="7" t="str">
        <f>_xlfn.IFNA(VLOOKUP($T108,技能模板!$B:$BA,2*AM$1+1,FALSE),"")</f>
        <v/>
      </c>
      <c r="AP108" s="7" t="str">
        <f t="shared" si="22"/>
        <v/>
      </c>
      <c r="AQ108" s="7" t="str">
        <f>_xlfn.IFNA(IF(VLOOKUP($T108,技能模板!$B:$BA,2*AQ$1,FALSE)&lt;&gt;"",VLOOKUP($T108,技能模板!$B:$BA,2*AQ$1,FALSE),""),"")</f>
        <v/>
      </c>
      <c r="AS108" s="7" t="str">
        <f>_xlfn.IFNA(VLOOKUP($T108,技能模板!$B:$BA,2*AQ$1+1,FALSE),"")</f>
        <v/>
      </c>
      <c r="AT108" s="7" t="str">
        <f t="shared" si="23"/>
        <v/>
      </c>
      <c r="AU108" s="7" t="str">
        <f>_xlfn.IFNA(IF(VLOOKUP($T108,技能模板!$B:$BA,2*AU$1,FALSE)&lt;&gt;"",VLOOKUP($T108,技能模板!$B:$BA,2*AU$1,FALSE),""),"")</f>
        <v/>
      </c>
      <c r="AW108" s="7" t="str">
        <f>_xlfn.IFNA(VLOOKUP($T108,技能模板!$B:$BA,2*AU$1+1,FALSE),"")</f>
        <v/>
      </c>
      <c r="AX108" s="7" t="str">
        <f t="shared" si="24"/>
        <v/>
      </c>
      <c r="AY108" s="7" t="str">
        <f>_xlfn.IFNA(IF(VLOOKUP($T108,技能模板!$B:$BA,2*AY$1,FALSE)&lt;&gt;"",VLOOKUP($T108,技能模板!$B:$BA,2*AY$1,FALSE),""),"")</f>
        <v/>
      </c>
      <c r="BA108" s="7" t="str">
        <f>_xlfn.IFNA(VLOOKUP($T108,技能模板!$B:$BA,2*AY$1+1,FALSE),"")</f>
        <v/>
      </c>
      <c r="BB108" s="7" t="str">
        <f t="shared" si="25"/>
        <v/>
      </c>
      <c r="BC108" s="7" t="str">
        <f>_xlfn.IFNA(IF(VLOOKUP($T108,技能模板!$B:$BA,2*BC$1,FALSE)&lt;&gt;"",VLOOKUP($T108,技能模板!$B:$BA,2*BC$1,FALSE),""),"")</f>
        <v/>
      </c>
      <c r="BE108" s="7" t="str">
        <f>_xlfn.IFNA(VLOOKUP($T108,技能模板!$B:$BA,2*BC$1+1,FALSE),"")</f>
        <v/>
      </c>
      <c r="BF108" s="7" t="str">
        <f t="shared" si="26"/>
        <v/>
      </c>
      <c r="BG108" s="7" t="str">
        <f>_xlfn.IFNA(IF(VLOOKUP($T108,技能模板!$B:$BA,2*BG$1,FALSE)&lt;&gt;"",VLOOKUP($T108,技能模板!$B:$BA,2*BG$1,FALSE),""),"")</f>
        <v/>
      </c>
      <c r="BI108" s="7" t="str">
        <f>_xlfn.IFNA(VLOOKUP($T108,技能模板!$B:$BA,2*BG$1+1,FALSE),"")</f>
        <v/>
      </c>
      <c r="BJ108" s="7" t="str">
        <f t="shared" si="27"/>
        <v/>
      </c>
      <c r="BK108" s="7" t="str">
        <f>_xlfn.IFNA(IF(VLOOKUP($T108,技能模板!$B:$BA,2*BK$1,FALSE)&lt;&gt;"",VLOOKUP($T108,技能模板!$B:$BA,2*BK$1,FALSE),""),"")</f>
        <v/>
      </c>
      <c r="BM108" s="7" t="str">
        <f>_xlfn.IFNA(VLOOKUP($T108,技能模板!$B:$BA,2*BK$1+1,FALSE),"")</f>
        <v/>
      </c>
      <c r="BN108" s="7" t="str">
        <f t="shared" si="28"/>
        <v/>
      </c>
      <c r="BO108" s="7" t="str">
        <f>_xlfn.IFNA(IF(VLOOKUP($T108,技能模板!$B:$BA,2*BO$1,FALSE)&lt;&gt;"",VLOOKUP($T108,技能模板!$B:$BA,2*BO$1,FALSE),""),"")</f>
        <v/>
      </c>
      <c r="BQ108" s="7" t="str">
        <f>_xlfn.IFNA(VLOOKUP($T108,技能模板!$B:$BA,2*BO$1+1,FALSE),"")</f>
        <v/>
      </c>
      <c r="BR108" s="7" t="str">
        <f t="shared" si="29"/>
        <v/>
      </c>
      <c r="BS108" s="7" t="str">
        <f>_xlfn.IFNA(IF(VLOOKUP($T108,技能模板!$B:$BA,2*BS$1,FALSE)&lt;&gt;"",VLOOKUP($T108,技能模板!$B:$BA,2*BS$1,FALSE),""),"")</f>
        <v/>
      </c>
      <c r="BU108" s="7" t="str">
        <f>_xlfn.IFNA(VLOOKUP($T108,技能模板!$B:$BA,2*BS$1+1,FALSE),"")</f>
        <v/>
      </c>
      <c r="BV108" s="7" t="str">
        <f t="shared" si="30"/>
        <v/>
      </c>
      <c r="BW108" s="7" t="str">
        <f>_xlfn.IFNA(IF(VLOOKUP($T108,技能模板!$B:$BA,2*BW$1,FALSE)&lt;&gt;"",VLOOKUP($T108,技能模板!$B:$BA,2*BW$1,FALSE),""),"")</f>
        <v/>
      </c>
      <c r="BY108" s="7" t="str">
        <f>_xlfn.IFNA(VLOOKUP($T108,技能模板!$B:$BA,2*BW$1+1,FALSE),"")</f>
        <v/>
      </c>
      <c r="BZ108" s="7" t="str">
        <f t="shared" si="31"/>
        <v/>
      </c>
      <c r="CA108" s="7" t="str">
        <f>_xlfn.IFNA(IF(VLOOKUP($T108,技能模板!$B:$BA,2*CA$1,FALSE)&lt;&gt;"",VLOOKUP($T108,技能模板!$B:$BA,2*CA$1,FALSE),""),"")</f>
        <v/>
      </c>
      <c r="CC108" s="7" t="str">
        <f>_xlfn.IFNA(VLOOKUP($T108,技能模板!$B:$BA,2*CA$1+1,FALSE),"")</f>
        <v/>
      </c>
    </row>
    <row r="109" spans="1:81">
      <c r="A109" s="4">
        <v>38186432</v>
      </c>
      <c r="B109" s="4" t="s">
        <v>416</v>
      </c>
      <c r="C109" s="9" t="s">
        <v>417</v>
      </c>
      <c r="D109" s="4" t="str">
        <f t="shared" si="32"/>
        <v>魔焰</v>
      </c>
      <c r="E109" s="4" t="s">
        <v>418</v>
      </c>
      <c r="F109" s="4">
        <v>134255150</v>
      </c>
      <c r="G109" s="4" t="s">
        <v>46</v>
      </c>
      <c r="H109" s="4">
        <v>5</v>
      </c>
      <c r="I109" s="4">
        <v>0</v>
      </c>
      <c r="K109" s="5" t="b">
        <v>0</v>
      </c>
      <c r="L109" s="5" t="b">
        <v>0</v>
      </c>
      <c r="M109" s="5" t="b">
        <v>0</v>
      </c>
      <c r="N109" s="5" t="b">
        <v>0</v>
      </c>
      <c r="O109" s="5" t="b">
        <v>1</v>
      </c>
      <c r="P109" s="4">
        <v>0</v>
      </c>
      <c r="Q109" s="4">
        <v>0</v>
      </c>
      <c r="T109" s="4">
        <f t="shared" si="33"/>
        <v>38186432</v>
      </c>
      <c r="U109" s="6" t="str">
        <f t="shared" si="34"/>
        <v/>
      </c>
      <c r="V109" s="7" t="str">
        <f t="shared" si="35"/>
        <v/>
      </c>
      <c r="W109" s="7" t="str">
        <f>_xlfn.IFNA(IF(VLOOKUP($T109,技能模板!$B:$BA,2*W$1,FALSE)&lt;&gt;"",VLOOKUP($T109,技能模板!$B:$BA,2*W$1,FALSE),""),"")</f>
        <v/>
      </c>
      <c r="Y109" s="7" t="str">
        <f>_xlfn.IFNA(VLOOKUP($T109,技能模板!$B:$BA,2*W$1+1,FALSE),"")</f>
        <v/>
      </c>
      <c r="Z109" s="7" t="str">
        <f t="shared" si="18"/>
        <v/>
      </c>
      <c r="AA109" s="7" t="str">
        <f>_xlfn.IFNA(IF(VLOOKUP($T109,技能模板!$B:$BA,2*AA$1,FALSE)&lt;&gt;"",VLOOKUP($T109,技能模板!$B:$BA,2*AA$1,FALSE),""),"")</f>
        <v/>
      </c>
      <c r="AC109" s="7" t="str">
        <f>_xlfn.IFNA(VLOOKUP($T109,技能模板!$B:$BA,2*AA$1+1,FALSE),"")</f>
        <v/>
      </c>
      <c r="AD109" s="7" t="str">
        <f t="shared" si="19"/>
        <v/>
      </c>
      <c r="AE109" s="7" t="str">
        <f>_xlfn.IFNA(IF(VLOOKUP($T109,技能模板!$B:$BA,2*AE$1,FALSE)&lt;&gt;"",VLOOKUP($T109,技能模板!$B:$BA,2*AE$1,FALSE),""),"")</f>
        <v/>
      </c>
      <c r="AG109" s="7" t="str">
        <f>_xlfn.IFNA(VLOOKUP($T109,技能模板!$B:$BA,2*AE$1+1,FALSE),"")</f>
        <v/>
      </c>
      <c r="AH109" s="7" t="str">
        <f t="shared" si="20"/>
        <v/>
      </c>
      <c r="AI109" s="7" t="str">
        <f>_xlfn.IFNA(IF(VLOOKUP($T109,技能模板!$B:$BA,2*AI$1,FALSE)&lt;&gt;"",VLOOKUP($T109,技能模板!$B:$BA,2*AI$1,FALSE),""),"")</f>
        <v/>
      </c>
      <c r="AK109" s="7" t="str">
        <f>_xlfn.IFNA(VLOOKUP($T109,技能模板!$B:$BA,2*AI$1+1,FALSE),"")</f>
        <v/>
      </c>
      <c r="AL109" s="7" t="str">
        <f t="shared" si="21"/>
        <v/>
      </c>
      <c r="AM109" s="7" t="str">
        <f>_xlfn.IFNA(IF(VLOOKUP($T109,技能模板!$B:$BA,2*AM$1,FALSE)&lt;&gt;"",VLOOKUP($T109,技能模板!$B:$BA,2*AM$1,FALSE),""),"")</f>
        <v/>
      </c>
      <c r="AO109" s="7" t="str">
        <f>_xlfn.IFNA(VLOOKUP($T109,技能模板!$B:$BA,2*AM$1+1,FALSE),"")</f>
        <v/>
      </c>
      <c r="AP109" s="7" t="str">
        <f t="shared" si="22"/>
        <v/>
      </c>
      <c r="AQ109" s="7" t="str">
        <f>_xlfn.IFNA(IF(VLOOKUP($T109,技能模板!$B:$BA,2*AQ$1,FALSE)&lt;&gt;"",VLOOKUP($T109,技能模板!$B:$BA,2*AQ$1,FALSE),""),"")</f>
        <v/>
      </c>
      <c r="AS109" s="7" t="str">
        <f>_xlfn.IFNA(VLOOKUP($T109,技能模板!$B:$BA,2*AQ$1+1,FALSE),"")</f>
        <v/>
      </c>
      <c r="AT109" s="7" t="str">
        <f t="shared" si="23"/>
        <v/>
      </c>
      <c r="AU109" s="7" t="str">
        <f>_xlfn.IFNA(IF(VLOOKUP($T109,技能模板!$B:$BA,2*AU$1,FALSE)&lt;&gt;"",VLOOKUP($T109,技能模板!$B:$BA,2*AU$1,FALSE),""),"")</f>
        <v/>
      </c>
      <c r="AW109" s="7" t="str">
        <f>_xlfn.IFNA(VLOOKUP($T109,技能模板!$B:$BA,2*AU$1+1,FALSE),"")</f>
        <v/>
      </c>
      <c r="AX109" s="7" t="str">
        <f t="shared" si="24"/>
        <v/>
      </c>
      <c r="AY109" s="7" t="str">
        <f>_xlfn.IFNA(IF(VLOOKUP($T109,技能模板!$B:$BA,2*AY$1,FALSE)&lt;&gt;"",VLOOKUP($T109,技能模板!$B:$BA,2*AY$1,FALSE),""),"")</f>
        <v/>
      </c>
      <c r="BA109" s="7" t="str">
        <f>_xlfn.IFNA(VLOOKUP($T109,技能模板!$B:$BA,2*AY$1+1,FALSE),"")</f>
        <v/>
      </c>
      <c r="BB109" s="7" t="str">
        <f t="shared" si="25"/>
        <v/>
      </c>
      <c r="BC109" s="7" t="str">
        <f>_xlfn.IFNA(IF(VLOOKUP($T109,技能模板!$B:$BA,2*BC$1,FALSE)&lt;&gt;"",VLOOKUP($T109,技能模板!$B:$BA,2*BC$1,FALSE),""),"")</f>
        <v/>
      </c>
      <c r="BE109" s="7" t="str">
        <f>_xlfn.IFNA(VLOOKUP($T109,技能模板!$B:$BA,2*BC$1+1,FALSE),"")</f>
        <v/>
      </c>
      <c r="BF109" s="7" t="str">
        <f t="shared" si="26"/>
        <v/>
      </c>
      <c r="BG109" s="7" t="str">
        <f>_xlfn.IFNA(IF(VLOOKUP($T109,技能模板!$B:$BA,2*BG$1,FALSE)&lt;&gt;"",VLOOKUP($T109,技能模板!$B:$BA,2*BG$1,FALSE),""),"")</f>
        <v/>
      </c>
      <c r="BI109" s="7" t="str">
        <f>_xlfn.IFNA(VLOOKUP($T109,技能模板!$B:$BA,2*BG$1+1,FALSE),"")</f>
        <v/>
      </c>
      <c r="BJ109" s="7" t="str">
        <f t="shared" si="27"/>
        <v/>
      </c>
      <c r="BK109" s="7" t="str">
        <f>_xlfn.IFNA(IF(VLOOKUP($T109,技能模板!$B:$BA,2*BK$1,FALSE)&lt;&gt;"",VLOOKUP($T109,技能模板!$B:$BA,2*BK$1,FALSE),""),"")</f>
        <v/>
      </c>
      <c r="BM109" s="7" t="str">
        <f>_xlfn.IFNA(VLOOKUP($T109,技能模板!$B:$BA,2*BK$1+1,FALSE),"")</f>
        <v/>
      </c>
      <c r="BN109" s="7" t="str">
        <f t="shared" si="28"/>
        <v/>
      </c>
      <c r="BO109" s="7" t="str">
        <f>_xlfn.IFNA(IF(VLOOKUP($T109,技能模板!$B:$BA,2*BO$1,FALSE)&lt;&gt;"",VLOOKUP($T109,技能模板!$B:$BA,2*BO$1,FALSE),""),"")</f>
        <v/>
      </c>
      <c r="BQ109" s="7" t="str">
        <f>_xlfn.IFNA(VLOOKUP($T109,技能模板!$B:$BA,2*BO$1+1,FALSE),"")</f>
        <v/>
      </c>
      <c r="BR109" s="7" t="str">
        <f t="shared" si="29"/>
        <v/>
      </c>
      <c r="BS109" s="7" t="str">
        <f>_xlfn.IFNA(IF(VLOOKUP($T109,技能模板!$B:$BA,2*BS$1,FALSE)&lt;&gt;"",VLOOKUP($T109,技能模板!$B:$BA,2*BS$1,FALSE),""),"")</f>
        <v/>
      </c>
      <c r="BU109" s="7" t="str">
        <f>_xlfn.IFNA(VLOOKUP($T109,技能模板!$B:$BA,2*BS$1+1,FALSE),"")</f>
        <v/>
      </c>
      <c r="BV109" s="7" t="str">
        <f t="shared" si="30"/>
        <v/>
      </c>
      <c r="BW109" s="7" t="str">
        <f>_xlfn.IFNA(IF(VLOOKUP($T109,技能模板!$B:$BA,2*BW$1,FALSE)&lt;&gt;"",VLOOKUP($T109,技能模板!$B:$BA,2*BW$1,FALSE),""),"")</f>
        <v/>
      </c>
      <c r="BY109" s="7" t="str">
        <f>_xlfn.IFNA(VLOOKUP($T109,技能模板!$B:$BA,2*BW$1+1,FALSE),"")</f>
        <v/>
      </c>
      <c r="BZ109" s="7" t="str">
        <f t="shared" si="31"/>
        <v/>
      </c>
      <c r="CA109" s="7" t="str">
        <f>_xlfn.IFNA(IF(VLOOKUP($T109,技能模板!$B:$BA,2*CA$1,FALSE)&lt;&gt;"",VLOOKUP($T109,技能模板!$B:$BA,2*CA$1,FALSE),""),"")</f>
        <v/>
      </c>
      <c r="CC109" s="7" t="str">
        <f>_xlfn.IFNA(VLOOKUP($T109,技能模板!$B:$BA,2*CA$1+1,FALSE),"")</f>
        <v/>
      </c>
    </row>
    <row r="110" spans="1:81">
      <c r="A110" s="4">
        <v>38186433</v>
      </c>
      <c r="B110" s="4" t="s">
        <v>419</v>
      </c>
      <c r="C110" s="9" t="s">
        <v>420</v>
      </c>
      <c r="D110" s="4" t="str">
        <f t="shared" si="32"/>
        <v>火刃</v>
      </c>
      <c r="E110" s="4" t="s">
        <v>421</v>
      </c>
      <c r="F110" s="4">
        <v>134223454</v>
      </c>
      <c r="G110" s="4" t="s">
        <v>38</v>
      </c>
      <c r="H110" s="4">
        <v>5</v>
      </c>
      <c r="I110" s="4">
        <v>0</v>
      </c>
      <c r="K110" s="5" t="b">
        <v>0</v>
      </c>
      <c r="L110" s="5" t="b">
        <v>0</v>
      </c>
      <c r="M110" s="5" t="b">
        <v>0</v>
      </c>
      <c r="N110" s="5" t="b">
        <v>0</v>
      </c>
      <c r="O110" s="5" t="b">
        <v>1</v>
      </c>
      <c r="P110" s="4">
        <v>0</v>
      </c>
      <c r="Q110" s="4">
        <v>1</v>
      </c>
      <c r="T110" s="4">
        <f t="shared" si="33"/>
        <v>38186433</v>
      </c>
      <c r="U110" s="6" t="str">
        <f t="shared" si="34"/>
        <v/>
      </c>
      <c r="V110" s="7" t="str">
        <f t="shared" si="35"/>
        <v/>
      </c>
      <c r="W110" s="7" t="str">
        <f>_xlfn.IFNA(IF(VLOOKUP($T110,技能模板!$B:$BA,2*W$1,FALSE)&lt;&gt;"",VLOOKUP($T110,技能模板!$B:$BA,2*W$1,FALSE),""),"")</f>
        <v/>
      </c>
      <c r="Y110" s="7" t="str">
        <f>_xlfn.IFNA(VLOOKUP($T110,技能模板!$B:$BA,2*W$1+1,FALSE),"")</f>
        <v/>
      </c>
      <c r="Z110" s="7" t="str">
        <f t="shared" si="18"/>
        <v/>
      </c>
      <c r="AA110" s="7" t="str">
        <f>_xlfn.IFNA(IF(VLOOKUP($T110,技能模板!$B:$BA,2*AA$1,FALSE)&lt;&gt;"",VLOOKUP($T110,技能模板!$B:$BA,2*AA$1,FALSE),""),"")</f>
        <v/>
      </c>
      <c r="AC110" s="7" t="str">
        <f>_xlfn.IFNA(VLOOKUP($T110,技能模板!$B:$BA,2*AA$1+1,FALSE),"")</f>
        <v/>
      </c>
      <c r="AD110" s="7" t="str">
        <f t="shared" si="19"/>
        <v/>
      </c>
      <c r="AE110" s="7" t="str">
        <f>_xlfn.IFNA(IF(VLOOKUP($T110,技能模板!$B:$BA,2*AE$1,FALSE)&lt;&gt;"",VLOOKUP($T110,技能模板!$B:$BA,2*AE$1,FALSE),""),"")</f>
        <v/>
      </c>
      <c r="AG110" s="7" t="str">
        <f>_xlfn.IFNA(VLOOKUP($T110,技能模板!$B:$BA,2*AE$1+1,FALSE),"")</f>
        <v/>
      </c>
      <c r="AH110" s="7" t="str">
        <f t="shared" si="20"/>
        <v/>
      </c>
      <c r="AI110" s="7" t="str">
        <f>_xlfn.IFNA(IF(VLOOKUP($T110,技能模板!$B:$BA,2*AI$1,FALSE)&lt;&gt;"",VLOOKUP($T110,技能模板!$B:$BA,2*AI$1,FALSE),""),"")</f>
        <v/>
      </c>
      <c r="AK110" s="7" t="str">
        <f>_xlfn.IFNA(VLOOKUP($T110,技能模板!$B:$BA,2*AI$1+1,FALSE),"")</f>
        <v/>
      </c>
      <c r="AL110" s="7" t="str">
        <f t="shared" si="21"/>
        <v/>
      </c>
      <c r="AM110" s="7" t="str">
        <f>_xlfn.IFNA(IF(VLOOKUP($T110,技能模板!$B:$BA,2*AM$1,FALSE)&lt;&gt;"",VLOOKUP($T110,技能模板!$B:$BA,2*AM$1,FALSE),""),"")</f>
        <v/>
      </c>
      <c r="AO110" s="7" t="str">
        <f>_xlfn.IFNA(VLOOKUP($T110,技能模板!$B:$BA,2*AM$1+1,FALSE),"")</f>
        <v/>
      </c>
      <c r="AP110" s="7" t="str">
        <f t="shared" si="22"/>
        <v/>
      </c>
      <c r="AQ110" s="7" t="str">
        <f>_xlfn.IFNA(IF(VLOOKUP($T110,技能模板!$B:$BA,2*AQ$1,FALSE)&lt;&gt;"",VLOOKUP($T110,技能模板!$B:$BA,2*AQ$1,FALSE),""),"")</f>
        <v/>
      </c>
      <c r="AS110" s="7" t="str">
        <f>_xlfn.IFNA(VLOOKUP($T110,技能模板!$B:$BA,2*AQ$1+1,FALSE),"")</f>
        <v/>
      </c>
      <c r="AT110" s="7" t="str">
        <f t="shared" si="23"/>
        <v/>
      </c>
      <c r="AU110" s="7" t="str">
        <f>_xlfn.IFNA(IF(VLOOKUP($T110,技能模板!$B:$BA,2*AU$1,FALSE)&lt;&gt;"",VLOOKUP($T110,技能模板!$B:$BA,2*AU$1,FALSE),""),"")</f>
        <v/>
      </c>
      <c r="AW110" s="7" t="str">
        <f>_xlfn.IFNA(VLOOKUP($T110,技能模板!$B:$BA,2*AU$1+1,FALSE),"")</f>
        <v/>
      </c>
      <c r="AX110" s="7" t="str">
        <f t="shared" si="24"/>
        <v/>
      </c>
      <c r="AY110" s="7" t="str">
        <f>_xlfn.IFNA(IF(VLOOKUP($T110,技能模板!$B:$BA,2*AY$1,FALSE)&lt;&gt;"",VLOOKUP($T110,技能模板!$B:$BA,2*AY$1,FALSE),""),"")</f>
        <v/>
      </c>
      <c r="BA110" s="7" t="str">
        <f>_xlfn.IFNA(VLOOKUP($T110,技能模板!$B:$BA,2*AY$1+1,FALSE),"")</f>
        <v/>
      </c>
      <c r="BB110" s="7" t="str">
        <f t="shared" si="25"/>
        <v/>
      </c>
      <c r="BC110" s="7" t="str">
        <f>_xlfn.IFNA(IF(VLOOKUP($T110,技能模板!$B:$BA,2*BC$1,FALSE)&lt;&gt;"",VLOOKUP($T110,技能模板!$B:$BA,2*BC$1,FALSE),""),"")</f>
        <v/>
      </c>
      <c r="BE110" s="7" t="str">
        <f>_xlfn.IFNA(VLOOKUP($T110,技能模板!$B:$BA,2*BC$1+1,FALSE),"")</f>
        <v/>
      </c>
      <c r="BF110" s="7" t="str">
        <f t="shared" si="26"/>
        <v/>
      </c>
      <c r="BG110" s="7" t="str">
        <f>_xlfn.IFNA(IF(VLOOKUP($T110,技能模板!$B:$BA,2*BG$1,FALSE)&lt;&gt;"",VLOOKUP($T110,技能模板!$B:$BA,2*BG$1,FALSE),""),"")</f>
        <v/>
      </c>
      <c r="BI110" s="7" t="str">
        <f>_xlfn.IFNA(VLOOKUP($T110,技能模板!$B:$BA,2*BG$1+1,FALSE),"")</f>
        <v/>
      </c>
      <c r="BJ110" s="7" t="str">
        <f t="shared" si="27"/>
        <v/>
      </c>
      <c r="BK110" s="7" t="str">
        <f>_xlfn.IFNA(IF(VLOOKUP($T110,技能模板!$B:$BA,2*BK$1,FALSE)&lt;&gt;"",VLOOKUP($T110,技能模板!$B:$BA,2*BK$1,FALSE),""),"")</f>
        <v/>
      </c>
      <c r="BM110" s="7" t="str">
        <f>_xlfn.IFNA(VLOOKUP($T110,技能模板!$B:$BA,2*BK$1+1,FALSE),"")</f>
        <v/>
      </c>
      <c r="BN110" s="7" t="str">
        <f t="shared" si="28"/>
        <v/>
      </c>
      <c r="BO110" s="7" t="str">
        <f>_xlfn.IFNA(IF(VLOOKUP($T110,技能模板!$B:$BA,2*BO$1,FALSE)&lt;&gt;"",VLOOKUP($T110,技能模板!$B:$BA,2*BO$1,FALSE),""),"")</f>
        <v/>
      </c>
      <c r="BQ110" s="7" t="str">
        <f>_xlfn.IFNA(VLOOKUP($T110,技能模板!$B:$BA,2*BO$1+1,FALSE),"")</f>
        <v/>
      </c>
      <c r="BR110" s="7" t="str">
        <f t="shared" si="29"/>
        <v/>
      </c>
      <c r="BS110" s="7" t="str">
        <f>_xlfn.IFNA(IF(VLOOKUP($T110,技能模板!$B:$BA,2*BS$1,FALSE)&lt;&gt;"",VLOOKUP($T110,技能模板!$B:$BA,2*BS$1,FALSE),""),"")</f>
        <v/>
      </c>
      <c r="BU110" s="7" t="str">
        <f>_xlfn.IFNA(VLOOKUP($T110,技能模板!$B:$BA,2*BS$1+1,FALSE),"")</f>
        <v/>
      </c>
      <c r="BV110" s="7" t="str">
        <f t="shared" si="30"/>
        <v/>
      </c>
      <c r="BW110" s="7" t="str">
        <f>_xlfn.IFNA(IF(VLOOKUP($T110,技能模板!$B:$BA,2*BW$1,FALSE)&lt;&gt;"",VLOOKUP($T110,技能模板!$B:$BA,2*BW$1,FALSE),""),"")</f>
        <v/>
      </c>
      <c r="BY110" s="7" t="str">
        <f>_xlfn.IFNA(VLOOKUP($T110,技能模板!$B:$BA,2*BW$1+1,FALSE),"")</f>
        <v/>
      </c>
      <c r="BZ110" s="7" t="str">
        <f t="shared" si="31"/>
        <v/>
      </c>
      <c r="CA110" s="7" t="str">
        <f>_xlfn.IFNA(IF(VLOOKUP($T110,技能模板!$B:$BA,2*CA$1,FALSE)&lt;&gt;"",VLOOKUP($T110,技能模板!$B:$BA,2*CA$1,FALSE),""),"")</f>
        <v/>
      </c>
      <c r="CC110" s="7" t="str">
        <f>_xlfn.IFNA(VLOOKUP($T110,技能模板!$B:$BA,2*CA$1+1,FALSE),"")</f>
        <v/>
      </c>
    </row>
    <row r="111" spans="1:81">
      <c r="A111" s="4">
        <v>38186434</v>
      </c>
      <c r="B111" s="4" t="s">
        <v>422</v>
      </c>
      <c r="C111" s="9" t="s">
        <v>423</v>
      </c>
      <c r="D111" s="4" t="str">
        <f t="shared" si="32"/>
        <v>刀阵旋风</v>
      </c>
      <c r="E111" s="4" t="s">
        <v>424</v>
      </c>
      <c r="F111" s="4">
        <v>134244421</v>
      </c>
      <c r="G111" s="4" t="s">
        <v>38</v>
      </c>
      <c r="H111" s="4">
        <v>5</v>
      </c>
      <c r="I111" s="4">
        <v>0</v>
      </c>
      <c r="K111" s="5" t="b">
        <v>0</v>
      </c>
      <c r="L111" s="5" t="b">
        <v>0</v>
      </c>
      <c r="M111" s="5" t="b">
        <v>0</v>
      </c>
      <c r="N111" s="5" t="b">
        <v>0</v>
      </c>
      <c r="O111" s="5" t="b">
        <v>1</v>
      </c>
      <c r="P111" s="4">
        <v>0</v>
      </c>
      <c r="Q111" s="4">
        <v>25</v>
      </c>
      <c r="T111" s="4">
        <f t="shared" si="33"/>
        <v>38186434</v>
      </c>
      <c r="U111" s="6" t="str">
        <f t="shared" si="34"/>
        <v/>
      </c>
      <c r="V111" s="7" t="str">
        <f t="shared" si="35"/>
        <v/>
      </c>
      <c r="W111" s="7" t="str">
        <f>_xlfn.IFNA(IF(VLOOKUP($T111,技能模板!$B:$BA,2*W$1,FALSE)&lt;&gt;"",VLOOKUP($T111,技能模板!$B:$BA,2*W$1,FALSE),""),"")</f>
        <v/>
      </c>
      <c r="Y111" s="7" t="str">
        <f>_xlfn.IFNA(VLOOKUP($T111,技能模板!$B:$BA,2*W$1+1,FALSE),"")</f>
        <v/>
      </c>
      <c r="Z111" s="7" t="str">
        <f t="shared" si="18"/>
        <v/>
      </c>
      <c r="AA111" s="7" t="str">
        <f>_xlfn.IFNA(IF(VLOOKUP($T111,技能模板!$B:$BA,2*AA$1,FALSE)&lt;&gt;"",VLOOKUP($T111,技能模板!$B:$BA,2*AA$1,FALSE),""),"")</f>
        <v/>
      </c>
      <c r="AC111" s="7" t="str">
        <f>_xlfn.IFNA(VLOOKUP($T111,技能模板!$B:$BA,2*AA$1+1,FALSE),"")</f>
        <v/>
      </c>
      <c r="AD111" s="7" t="str">
        <f t="shared" si="19"/>
        <v/>
      </c>
      <c r="AE111" s="7" t="str">
        <f>_xlfn.IFNA(IF(VLOOKUP($T111,技能模板!$B:$BA,2*AE$1,FALSE)&lt;&gt;"",VLOOKUP($T111,技能模板!$B:$BA,2*AE$1,FALSE),""),"")</f>
        <v/>
      </c>
      <c r="AG111" s="7" t="str">
        <f>_xlfn.IFNA(VLOOKUP($T111,技能模板!$B:$BA,2*AE$1+1,FALSE),"")</f>
        <v/>
      </c>
      <c r="AH111" s="7" t="str">
        <f t="shared" si="20"/>
        <v/>
      </c>
      <c r="AI111" s="7" t="str">
        <f>_xlfn.IFNA(IF(VLOOKUP($T111,技能模板!$B:$BA,2*AI$1,FALSE)&lt;&gt;"",VLOOKUP($T111,技能模板!$B:$BA,2*AI$1,FALSE),""),"")</f>
        <v/>
      </c>
      <c r="AK111" s="7" t="str">
        <f>_xlfn.IFNA(VLOOKUP($T111,技能模板!$B:$BA,2*AI$1+1,FALSE),"")</f>
        <v/>
      </c>
      <c r="AL111" s="7" t="str">
        <f t="shared" si="21"/>
        <v/>
      </c>
      <c r="AM111" s="7" t="str">
        <f>_xlfn.IFNA(IF(VLOOKUP($T111,技能模板!$B:$BA,2*AM$1,FALSE)&lt;&gt;"",VLOOKUP($T111,技能模板!$B:$BA,2*AM$1,FALSE),""),"")</f>
        <v/>
      </c>
      <c r="AO111" s="7" t="str">
        <f>_xlfn.IFNA(VLOOKUP($T111,技能模板!$B:$BA,2*AM$1+1,FALSE),"")</f>
        <v/>
      </c>
      <c r="AP111" s="7" t="str">
        <f t="shared" si="22"/>
        <v/>
      </c>
      <c r="AQ111" s="7" t="str">
        <f>_xlfn.IFNA(IF(VLOOKUP($T111,技能模板!$B:$BA,2*AQ$1,FALSE)&lt;&gt;"",VLOOKUP($T111,技能模板!$B:$BA,2*AQ$1,FALSE),""),"")</f>
        <v/>
      </c>
      <c r="AS111" s="7" t="str">
        <f>_xlfn.IFNA(VLOOKUP($T111,技能模板!$B:$BA,2*AQ$1+1,FALSE),"")</f>
        <v/>
      </c>
      <c r="AT111" s="7" t="str">
        <f t="shared" si="23"/>
        <v/>
      </c>
      <c r="AU111" s="7" t="str">
        <f>_xlfn.IFNA(IF(VLOOKUP($T111,技能模板!$B:$BA,2*AU$1,FALSE)&lt;&gt;"",VLOOKUP($T111,技能模板!$B:$BA,2*AU$1,FALSE),""),"")</f>
        <v/>
      </c>
      <c r="AW111" s="7" t="str">
        <f>_xlfn.IFNA(VLOOKUP($T111,技能模板!$B:$BA,2*AU$1+1,FALSE),"")</f>
        <v/>
      </c>
      <c r="AX111" s="7" t="str">
        <f t="shared" si="24"/>
        <v/>
      </c>
      <c r="AY111" s="7" t="str">
        <f>_xlfn.IFNA(IF(VLOOKUP($T111,技能模板!$B:$BA,2*AY$1,FALSE)&lt;&gt;"",VLOOKUP($T111,技能模板!$B:$BA,2*AY$1,FALSE),""),"")</f>
        <v/>
      </c>
      <c r="BA111" s="7" t="str">
        <f>_xlfn.IFNA(VLOOKUP($T111,技能模板!$B:$BA,2*AY$1+1,FALSE),"")</f>
        <v/>
      </c>
      <c r="BB111" s="7" t="str">
        <f t="shared" si="25"/>
        <v/>
      </c>
      <c r="BC111" s="7" t="str">
        <f>_xlfn.IFNA(IF(VLOOKUP($T111,技能模板!$B:$BA,2*BC$1,FALSE)&lt;&gt;"",VLOOKUP($T111,技能模板!$B:$BA,2*BC$1,FALSE),""),"")</f>
        <v/>
      </c>
      <c r="BE111" s="7" t="str">
        <f>_xlfn.IFNA(VLOOKUP($T111,技能模板!$B:$BA,2*BC$1+1,FALSE),"")</f>
        <v/>
      </c>
      <c r="BF111" s="7" t="str">
        <f t="shared" si="26"/>
        <v/>
      </c>
      <c r="BG111" s="7" t="str">
        <f>_xlfn.IFNA(IF(VLOOKUP($T111,技能模板!$B:$BA,2*BG$1,FALSE)&lt;&gt;"",VLOOKUP($T111,技能模板!$B:$BA,2*BG$1,FALSE),""),"")</f>
        <v/>
      </c>
      <c r="BI111" s="7" t="str">
        <f>_xlfn.IFNA(VLOOKUP($T111,技能模板!$B:$BA,2*BG$1+1,FALSE),"")</f>
        <v/>
      </c>
      <c r="BJ111" s="7" t="str">
        <f t="shared" si="27"/>
        <v/>
      </c>
      <c r="BK111" s="7" t="str">
        <f>_xlfn.IFNA(IF(VLOOKUP($T111,技能模板!$B:$BA,2*BK$1,FALSE)&lt;&gt;"",VLOOKUP($T111,技能模板!$B:$BA,2*BK$1,FALSE),""),"")</f>
        <v/>
      </c>
      <c r="BM111" s="7" t="str">
        <f>_xlfn.IFNA(VLOOKUP($T111,技能模板!$B:$BA,2*BK$1+1,FALSE),"")</f>
        <v/>
      </c>
      <c r="BN111" s="7" t="str">
        <f t="shared" si="28"/>
        <v/>
      </c>
      <c r="BO111" s="7" t="str">
        <f>_xlfn.IFNA(IF(VLOOKUP($T111,技能模板!$B:$BA,2*BO$1,FALSE)&lt;&gt;"",VLOOKUP($T111,技能模板!$B:$BA,2*BO$1,FALSE),""),"")</f>
        <v/>
      </c>
      <c r="BQ111" s="7" t="str">
        <f>_xlfn.IFNA(VLOOKUP($T111,技能模板!$B:$BA,2*BO$1+1,FALSE),"")</f>
        <v/>
      </c>
      <c r="BR111" s="7" t="str">
        <f t="shared" si="29"/>
        <v/>
      </c>
      <c r="BS111" s="7" t="str">
        <f>_xlfn.IFNA(IF(VLOOKUP($T111,技能模板!$B:$BA,2*BS$1,FALSE)&lt;&gt;"",VLOOKUP($T111,技能模板!$B:$BA,2*BS$1,FALSE),""),"")</f>
        <v/>
      </c>
      <c r="BU111" s="7" t="str">
        <f>_xlfn.IFNA(VLOOKUP($T111,技能模板!$B:$BA,2*BS$1+1,FALSE),"")</f>
        <v/>
      </c>
      <c r="BV111" s="7" t="str">
        <f t="shared" si="30"/>
        <v/>
      </c>
      <c r="BW111" s="7" t="str">
        <f>_xlfn.IFNA(IF(VLOOKUP($T111,技能模板!$B:$BA,2*BW$1,FALSE)&lt;&gt;"",VLOOKUP($T111,技能模板!$B:$BA,2*BW$1,FALSE),""),"")</f>
        <v/>
      </c>
      <c r="BY111" s="7" t="str">
        <f>_xlfn.IFNA(VLOOKUP($T111,技能模板!$B:$BA,2*BW$1+1,FALSE),"")</f>
        <v/>
      </c>
      <c r="BZ111" s="7" t="str">
        <f t="shared" si="31"/>
        <v/>
      </c>
      <c r="CA111" s="7" t="str">
        <f>_xlfn.IFNA(IF(VLOOKUP($T111,技能模板!$B:$BA,2*CA$1,FALSE)&lt;&gt;"",VLOOKUP($T111,技能模板!$B:$BA,2*CA$1,FALSE),""),"")</f>
        <v/>
      </c>
      <c r="CC111" s="7" t="str">
        <f>_xlfn.IFNA(VLOOKUP($T111,技能模板!$B:$BA,2*CA$1+1,FALSE),"")</f>
        <v/>
      </c>
    </row>
    <row r="112" spans="1:81">
      <c r="A112" s="4">
        <v>38186435</v>
      </c>
      <c r="B112" s="4" t="s">
        <v>425</v>
      </c>
      <c r="C112" s="9" t="s">
        <v>426</v>
      </c>
      <c r="D112" s="4" t="str">
        <f t="shared" si="32"/>
        <v>迅捷</v>
      </c>
      <c r="E112" s="4" t="s">
        <v>427</v>
      </c>
      <c r="F112" s="4">
        <v>134223175</v>
      </c>
      <c r="G112" s="4" t="s">
        <v>46</v>
      </c>
      <c r="H112" s="4">
        <v>5</v>
      </c>
      <c r="I112" s="4">
        <v>0</v>
      </c>
      <c r="K112" s="5" t="b">
        <v>0</v>
      </c>
      <c r="L112" s="5" t="b">
        <v>0</v>
      </c>
      <c r="M112" s="5" t="b">
        <v>0</v>
      </c>
      <c r="N112" s="5" t="b">
        <v>0</v>
      </c>
      <c r="O112" s="5" t="b">
        <v>1</v>
      </c>
      <c r="P112" s="4">
        <v>0</v>
      </c>
      <c r="Q112" s="4">
        <v>0</v>
      </c>
      <c r="T112" s="4">
        <f t="shared" si="33"/>
        <v>38186435</v>
      </c>
      <c r="U112" s="6" t="str">
        <f t="shared" si="34"/>
        <v/>
      </c>
      <c r="V112" s="7" t="str">
        <f t="shared" si="35"/>
        <v/>
      </c>
      <c r="W112" s="7" t="str">
        <f>_xlfn.IFNA(IF(VLOOKUP($T112,技能模板!$B:$BA,2*W$1,FALSE)&lt;&gt;"",VLOOKUP($T112,技能模板!$B:$BA,2*W$1,FALSE),""),"")</f>
        <v/>
      </c>
      <c r="Y112" s="7" t="str">
        <f>_xlfn.IFNA(VLOOKUP($T112,技能模板!$B:$BA,2*W$1+1,FALSE),"")</f>
        <v/>
      </c>
      <c r="Z112" s="7" t="str">
        <f t="shared" si="18"/>
        <v/>
      </c>
      <c r="AA112" s="7" t="str">
        <f>_xlfn.IFNA(IF(VLOOKUP($T112,技能模板!$B:$BA,2*AA$1,FALSE)&lt;&gt;"",VLOOKUP($T112,技能模板!$B:$BA,2*AA$1,FALSE),""),"")</f>
        <v/>
      </c>
      <c r="AC112" s="7" t="str">
        <f>_xlfn.IFNA(VLOOKUP($T112,技能模板!$B:$BA,2*AA$1+1,FALSE),"")</f>
        <v/>
      </c>
      <c r="AD112" s="7" t="str">
        <f t="shared" si="19"/>
        <v/>
      </c>
      <c r="AE112" s="7" t="str">
        <f>_xlfn.IFNA(IF(VLOOKUP($T112,技能模板!$B:$BA,2*AE$1,FALSE)&lt;&gt;"",VLOOKUP($T112,技能模板!$B:$BA,2*AE$1,FALSE),""),"")</f>
        <v/>
      </c>
      <c r="AG112" s="7" t="str">
        <f>_xlfn.IFNA(VLOOKUP($T112,技能模板!$B:$BA,2*AE$1+1,FALSE),"")</f>
        <v/>
      </c>
      <c r="AH112" s="7" t="str">
        <f t="shared" si="20"/>
        <v/>
      </c>
      <c r="AI112" s="7" t="str">
        <f>_xlfn.IFNA(IF(VLOOKUP($T112,技能模板!$B:$BA,2*AI$1,FALSE)&lt;&gt;"",VLOOKUP($T112,技能模板!$B:$BA,2*AI$1,FALSE),""),"")</f>
        <v/>
      </c>
      <c r="AK112" s="7" t="str">
        <f>_xlfn.IFNA(VLOOKUP($T112,技能模板!$B:$BA,2*AI$1+1,FALSE),"")</f>
        <v/>
      </c>
      <c r="AL112" s="7" t="str">
        <f t="shared" si="21"/>
        <v/>
      </c>
      <c r="AM112" s="7" t="str">
        <f>_xlfn.IFNA(IF(VLOOKUP($T112,技能模板!$B:$BA,2*AM$1,FALSE)&lt;&gt;"",VLOOKUP($T112,技能模板!$B:$BA,2*AM$1,FALSE),""),"")</f>
        <v/>
      </c>
      <c r="AO112" s="7" t="str">
        <f>_xlfn.IFNA(VLOOKUP($T112,技能模板!$B:$BA,2*AM$1+1,FALSE),"")</f>
        <v/>
      </c>
      <c r="AP112" s="7" t="str">
        <f t="shared" si="22"/>
        <v/>
      </c>
      <c r="AQ112" s="7" t="str">
        <f>_xlfn.IFNA(IF(VLOOKUP($T112,技能模板!$B:$BA,2*AQ$1,FALSE)&lt;&gt;"",VLOOKUP($T112,技能模板!$B:$BA,2*AQ$1,FALSE),""),"")</f>
        <v/>
      </c>
      <c r="AS112" s="7" t="str">
        <f>_xlfn.IFNA(VLOOKUP($T112,技能模板!$B:$BA,2*AQ$1+1,FALSE),"")</f>
        <v/>
      </c>
      <c r="AT112" s="7" t="str">
        <f t="shared" si="23"/>
        <v/>
      </c>
      <c r="AU112" s="7" t="str">
        <f>_xlfn.IFNA(IF(VLOOKUP($T112,技能模板!$B:$BA,2*AU$1,FALSE)&lt;&gt;"",VLOOKUP($T112,技能模板!$B:$BA,2*AU$1,FALSE),""),"")</f>
        <v/>
      </c>
      <c r="AW112" s="7" t="str">
        <f>_xlfn.IFNA(VLOOKUP($T112,技能模板!$B:$BA,2*AU$1+1,FALSE),"")</f>
        <v/>
      </c>
      <c r="AX112" s="7" t="str">
        <f t="shared" si="24"/>
        <v/>
      </c>
      <c r="AY112" s="7" t="str">
        <f>_xlfn.IFNA(IF(VLOOKUP($T112,技能模板!$B:$BA,2*AY$1,FALSE)&lt;&gt;"",VLOOKUP($T112,技能模板!$B:$BA,2*AY$1,FALSE),""),"")</f>
        <v/>
      </c>
      <c r="BA112" s="7" t="str">
        <f>_xlfn.IFNA(VLOOKUP($T112,技能模板!$B:$BA,2*AY$1+1,FALSE),"")</f>
        <v/>
      </c>
      <c r="BB112" s="7" t="str">
        <f t="shared" si="25"/>
        <v/>
      </c>
      <c r="BC112" s="7" t="str">
        <f>_xlfn.IFNA(IF(VLOOKUP($T112,技能模板!$B:$BA,2*BC$1,FALSE)&lt;&gt;"",VLOOKUP($T112,技能模板!$B:$BA,2*BC$1,FALSE),""),"")</f>
        <v/>
      </c>
      <c r="BE112" s="7" t="str">
        <f>_xlfn.IFNA(VLOOKUP($T112,技能模板!$B:$BA,2*BC$1+1,FALSE),"")</f>
        <v/>
      </c>
      <c r="BF112" s="7" t="str">
        <f t="shared" si="26"/>
        <v/>
      </c>
      <c r="BG112" s="7" t="str">
        <f>_xlfn.IFNA(IF(VLOOKUP($T112,技能模板!$B:$BA,2*BG$1,FALSE)&lt;&gt;"",VLOOKUP($T112,技能模板!$B:$BA,2*BG$1,FALSE),""),"")</f>
        <v/>
      </c>
      <c r="BI112" s="7" t="str">
        <f>_xlfn.IFNA(VLOOKUP($T112,技能模板!$B:$BA,2*BG$1+1,FALSE),"")</f>
        <v/>
      </c>
      <c r="BJ112" s="7" t="str">
        <f t="shared" si="27"/>
        <v/>
      </c>
      <c r="BK112" s="7" t="str">
        <f>_xlfn.IFNA(IF(VLOOKUP($T112,技能模板!$B:$BA,2*BK$1,FALSE)&lt;&gt;"",VLOOKUP($T112,技能模板!$B:$BA,2*BK$1,FALSE),""),"")</f>
        <v/>
      </c>
      <c r="BM112" s="7" t="str">
        <f>_xlfn.IFNA(VLOOKUP($T112,技能模板!$B:$BA,2*BK$1+1,FALSE),"")</f>
        <v/>
      </c>
      <c r="BN112" s="7" t="str">
        <f t="shared" si="28"/>
        <v/>
      </c>
      <c r="BO112" s="7" t="str">
        <f>_xlfn.IFNA(IF(VLOOKUP($T112,技能模板!$B:$BA,2*BO$1,FALSE)&lt;&gt;"",VLOOKUP($T112,技能模板!$B:$BA,2*BO$1,FALSE),""),"")</f>
        <v/>
      </c>
      <c r="BQ112" s="7" t="str">
        <f>_xlfn.IFNA(VLOOKUP($T112,技能模板!$B:$BA,2*BO$1+1,FALSE),"")</f>
        <v/>
      </c>
      <c r="BR112" s="7" t="str">
        <f t="shared" si="29"/>
        <v/>
      </c>
      <c r="BS112" s="7" t="str">
        <f>_xlfn.IFNA(IF(VLOOKUP($T112,技能模板!$B:$BA,2*BS$1,FALSE)&lt;&gt;"",VLOOKUP($T112,技能模板!$B:$BA,2*BS$1,FALSE),""),"")</f>
        <v/>
      </c>
      <c r="BU112" s="7" t="str">
        <f>_xlfn.IFNA(VLOOKUP($T112,技能模板!$B:$BA,2*BS$1+1,FALSE),"")</f>
        <v/>
      </c>
      <c r="BV112" s="7" t="str">
        <f t="shared" si="30"/>
        <v/>
      </c>
      <c r="BW112" s="7" t="str">
        <f>_xlfn.IFNA(IF(VLOOKUP($T112,技能模板!$B:$BA,2*BW$1,FALSE)&lt;&gt;"",VLOOKUP($T112,技能模板!$B:$BA,2*BW$1,FALSE),""),"")</f>
        <v/>
      </c>
      <c r="BY112" s="7" t="str">
        <f>_xlfn.IFNA(VLOOKUP($T112,技能模板!$B:$BA,2*BW$1+1,FALSE),"")</f>
        <v/>
      </c>
      <c r="BZ112" s="7" t="str">
        <f t="shared" si="31"/>
        <v/>
      </c>
      <c r="CA112" s="7" t="str">
        <f>_xlfn.IFNA(IF(VLOOKUP($T112,技能模板!$B:$BA,2*CA$1,FALSE)&lt;&gt;"",VLOOKUP($T112,技能模板!$B:$BA,2*CA$1,FALSE),""),"")</f>
        <v/>
      </c>
      <c r="CC112" s="7" t="str">
        <f>_xlfn.IFNA(VLOOKUP($T112,技能模板!$B:$BA,2*CA$1+1,FALSE),"")</f>
        <v/>
      </c>
    </row>
    <row r="113" spans="1:81">
      <c r="A113" s="4">
        <v>38186436</v>
      </c>
      <c r="B113" s="4" t="s">
        <v>428</v>
      </c>
      <c r="C113" s="9" t="s">
        <v>429</v>
      </c>
      <c r="D113" s="4" t="str">
        <f t="shared" si="32"/>
        <v>利刃交响曲</v>
      </c>
      <c r="E113" s="4" t="s">
        <v>430</v>
      </c>
      <c r="F113" s="4">
        <v>134279112</v>
      </c>
      <c r="G113" s="4" t="s">
        <v>38</v>
      </c>
      <c r="H113" s="4">
        <v>5</v>
      </c>
      <c r="I113" s="4">
        <v>0</v>
      </c>
      <c r="K113" s="5" t="b">
        <v>0</v>
      </c>
      <c r="L113" s="5" t="b">
        <v>0</v>
      </c>
      <c r="M113" s="5" t="b">
        <v>0</v>
      </c>
      <c r="N113" s="5" t="b">
        <v>0</v>
      </c>
      <c r="O113" s="5" t="b">
        <v>1</v>
      </c>
      <c r="P113" s="4">
        <v>0</v>
      </c>
      <c r="Q113" s="4">
        <v>1</v>
      </c>
      <c r="T113" s="4">
        <f t="shared" si="33"/>
        <v>38186436</v>
      </c>
      <c r="U113" s="6" t="str">
        <f t="shared" si="34"/>
        <v/>
      </c>
      <c r="V113" s="7" t="str">
        <f t="shared" si="35"/>
        <v/>
      </c>
      <c r="W113" s="7" t="str">
        <f>_xlfn.IFNA(IF(VLOOKUP($T113,技能模板!$B:$BA,2*W$1,FALSE)&lt;&gt;"",VLOOKUP($T113,技能模板!$B:$BA,2*W$1,FALSE),""),"")</f>
        <v/>
      </c>
      <c r="Y113" s="7" t="str">
        <f>_xlfn.IFNA(VLOOKUP($T113,技能模板!$B:$BA,2*W$1+1,FALSE),"")</f>
        <v/>
      </c>
      <c r="Z113" s="7" t="str">
        <f t="shared" si="18"/>
        <v/>
      </c>
      <c r="AA113" s="7" t="str">
        <f>_xlfn.IFNA(IF(VLOOKUP($T113,技能模板!$B:$BA,2*AA$1,FALSE)&lt;&gt;"",VLOOKUP($T113,技能模板!$B:$BA,2*AA$1,FALSE),""),"")</f>
        <v/>
      </c>
      <c r="AC113" s="7" t="str">
        <f>_xlfn.IFNA(VLOOKUP($T113,技能模板!$B:$BA,2*AA$1+1,FALSE),"")</f>
        <v/>
      </c>
      <c r="AD113" s="7" t="str">
        <f t="shared" si="19"/>
        <v/>
      </c>
      <c r="AE113" s="7" t="str">
        <f>_xlfn.IFNA(IF(VLOOKUP($T113,技能模板!$B:$BA,2*AE$1,FALSE)&lt;&gt;"",VLOOKUP($T113,技能模板!$B:$BA,2*AE$1,FALSE),""),"")</f>
        <v/>
      </c>
      <c r="AG113" s="7" t="str">
        <f>_xlfn.IFNA(VLOOKUP($T113,技能模板!$B:$BA,2*AE$1+1,FALSE),"")</f>
        <v/>
      </c>
      <c r="AH113" s="7" t="str">
        <f t="shared" si="20"/>
        <v/>
      </c>
      <c r="AI113" s="7" t="str">
        <f>_xlfn.IFNA(IF(VLOOKUP($T113,技能模板!$B:$BA,2*AI$1,FALSE)&lt;&gt;"",VLOOKUP($T113,技能模板!$B:$BA,2*AI$1,FALSE),""),"")</f>
        <v/>
      </c>
      <c r="AK113" s="7" t="str">
        <f>_xlfn.IFNA(VLOOKUP($T113,技能模板!$B:$BA,2*AI$1+1,FALSE),"")</f>
        <v/>
      </c>
      <c r="AL113" s="7" t="str">
        <f t="shared" si="21"/>
        <v/>
      </c>
      <c r="AM113" s="7" t="str">
        <f>_xlfn.IFNA(IF(VLOOKUP($T113,技能模板!$B:$BA,2*AM$1,FALSE)&lt;&gt;"",VLOOKUP($T113,技能模板!$B:$BA,2*AM$1,FALSE),""),"")</f>
        <v/>
      </c>
      <c r="AO113" s="7" t="str">
        <f>_xlfn.IFNA(VLOOKUP($T113,技能模板!$B:$BA,2*AM$1+1,FALSE),"")</f>
        <v/>
      </c>
      <c r="AP113" s="7" t="str">
        <f t="shared" si="22"/>
        <v/>
      </c>
      <c r="AQ113" s="7" t="str">
        <f>_xlfn.IFNA(IF(VLOOKUP($T113,技能模板!$B:$BA,2*AQ$1,FALSE)&lt;&gt;"",VLOOKUP($T113,技能模板!$B:$BA,2*AQ$1,FALSE),""),"")</f>
        <v/>
      </c>
      <c r="AS113" s="7" t="str">
        <f>_xlfn.IFNA(VLOOKUP($T113,技能模板!$B:$BA,2*AQ$1+1,FALSE),"")</f>
        <v/>
      </c>
      <c r="AT113" s="7" t="str">
        <f t="shared" si="23"/>
        <v/>
      </c>
      <c r="AU113" s="7" t="str">
        <f>_xlfn.IFNA(IF(VLOOKUP($T113,技能模板!$B:$BA,2*AU$1,FALSE)&lt;&gt;"",VLOOKUP($T113,技能模板!$B:$BA,2*AU$1,FALSE),""),"")</f>
        <v/>
      </c>
      <c r="AW113" s="7" t="str">
        <f>_xlfn.IFNA(VLOOKUP($T113,技能模板!$B:$BA,2*AU$1+1,FALSE),"")</f>
        <v/>
      </c>
      <c r="AX113" s="7" t="str">
        <f t="shared" si="24"/>
        <v/>
      </c>
      <c r="AY113" s="7" t="str">
        <f>_xlfn.IFNA(IF(VLOOKUP($T113,技能模板!$B:$BA,2*AY$1,FALSE)&lt;&gt;"",VLOOKUP($T113,技能模板!$B:$BA,2*AY$1,FALSE),""),"")</f>
        <v/>
      </c>
      <c r="BA113" s="7" t="str">
        <f>_xlfn.IFNA(VLOOKUP($T113,技能模板!$B:$BA,2*AY$1+1,FALSE),"")</f>
        <v/>
      </c>
      <c r="BB113" s="7" t="str">
        <f t="shared" si="25"/>
        <v/>
      </c>
      <c r="BC113" s="7" t="str">
        <f>_xlfn.IFNA(IF(VLOOKUP($T113,技能模板!$B:$BA,2*BC$1,FALSE)&lt;&gt;"",VLOOKUP($T113,技能模板!$B:$BA,2*BC$1,FALSE),""),"")</f>
        <v/>
      </c>
      <c r="BE113" s="7" t="str">
        <f>_xlfn.IFNA(VLOOKUP($T113,技能模板!$B:$BA,2*BC$1+1,FALSE),"")</f>
        <v/>
      </c>
      <c r="BF113" s="7" t="str">
        <f t="shared" si="26"/>
        <v/>
      </c>
      <c r="BG113" s="7" t="str">
        <f>_xlfn.IFNA(IF(VLOOKUP($T113,技能模板!$B:$BA,2*BG$1,FALSE)&lt;&gt;"",VLOOKUP($T113,技能模板!$B:$BA,2*BG$1,FALSE),""),"")</f>
        <v/>
      </c>
      <c r="BI113" s="7" t="str">
        <f>_xlfn.IFNA(VLOOKUP($T113,技能模板!$B:$BA,2*BG$1+1,FALSE),"")</f>
        <v/>
      </c>
      <c r="BJ113" s="7" t="str">
        <f t="shared" si="27"/>
        <v/>
      </c>
      <c r="BK113" s="7" t="str">
        <f>_xlfn.IFNA(IF(VLOOKUP($T113,技能模板!$B:$BA,2*BK$1,FALSE)&lt;&gt;"",VLOOKUP($T113,技能模板!$B:$BA,2*BK$1,FALSE),""),"")</f>
        <v/>
      </c>
      <c r="BM113" s="7" t="str">
        <f>_xlfn.IFNA(VLOOKUP($T113,技能模板!$B:$BA,2*BK$1+1,FALSE),"")</f>
        <v/>
      </c>
      <c r="BN113" s="7" t="str">
        <f t="shared" si="28"/>
        <v/>
      </c>
      <c r="BO113" s="7" t="str">
        <f>_xlfn.IFNA(IF(VLOOKUP($T113,技能模板!$B:$BA,2*BO$1,FALSE)&lt;&gt;"",VLOOKUP($T113,技能模板!$B:$BA,2*BO$1,FALSE),""),"")</f>
        <v/>
      </c>
      <c r="BQ113" s="7" t="str">
        <f>_xlfn.IFNA(VLOOKUP($T113,技能模板!$B:$BA,2*BO$1+1,FALSE),"")</f>
        <v/>
      </c>
      <c r="BR113" s="7" t="str">
        <f t="shared" si="29"/>
        <v/>
      </c>
      <c r="BS113" s="7" t="str">
        <f>_xlfn.IFNA(IF(VLOOKUP($T113,技能模板!$B:$BA,2*BS$1,FALSE)&lt;&gt;"",VLOOKUP($T113,技能模板!$B:$BA,2*BS$1,FALSE),""),"")</f>
        <v/>
      </c>
      <c r="BU113" s="7" t="str">
        <f>_xlfn.IFNA(VLOOKUP($T113,技能模板!$B:$BA,2*BS$1+1,FALSE),"")</f>
        <v/>
      </c>
      <c r="BV113" s="7" t="str">
        <f t="shared" si="30"/>
        <v/>
      </c>
      <c r="BW113" s="7" t="str">
        <f>_xlfn.IFNA(IF(VLOOKUP($T113,技能模板!$B:$BA,2*BW$1,FALSE)&lt;&gt;"",VLOOKUP($T113,技能模板!$B:$BA,2*BW$1,FALSE),""),"")</f>
        <v/>
      </c>
      <c r="BY113" s="7" t="str">
        <f>_xlfn.IFNA(VLOOKUP($T113,技能模板!$B:$BA,2*BW$1+1,FALSE),"")</f>
        <v/>
      </c>
      <c r="BZ113" s="7" t="str">
        <f t="shared" si="31"/>
        <v/>
      </c>
      <c r="CA113" s="7" t="str">
        <f>_xlfn.IFNA(IF(VLOOKUP($T113,技能模板!$B:$BA,2*CA$1,FALSE)&lt;&gt;"",VLOOKUP($T113,技能模板!$B:$BA,2*CA$1,FALSE),""),"")</f>
        <v/>
      </c>
      <c r="CC113" s="7" t="str">
        <f>_xlfn.IFNA(VLOOKUP($T113,技能模板!$B:$BA,2*CA$1+1,FALSE),"")</f>
        <v/>
      </c>
    </row>
    <row r="114" spans="1:81">
      <c r="A114" s="4">
        <v>38186437</v>
      </c>
      <c r="B114" s="4" t="s">
        <v>431</v>
      </c>
      <c r="C114" s="9" t="s">
        <v>432</v>
      </c>
      <c r="D114" s="4" t="str">
        <f t="shared" si="32"/>
        <v>蓝焰</v>
      </c>
      <c r="E114" s="4" t="s">
        <v>433</v>
      </c>
      <c r="F114" s="4">
        <v>134249251</v>
      </c>
      <c r="G114" s="4" t="s">
        <v>46</v>
      </c>
      <c r="H114" s="4">
        <v>5</v>
      </c>
      <c r="I114" s="4">
        <v>0</v>
      </c>
      <c r="K114" s="5" t="b">
        <v>0</v>
      </c>
      <c r="L114" s="5" t="b">
        <v>0</v>
      </c>
      <c r="M114" s="5" t="b">
        <v>0</v>
      </c>
      <c r="N114" s="5" t="b">
        <v>0</v>
      </c>
      <c r="O114" s="5" t="b">
        <v>1</v>
      </c>
      <c r="P114" s="4">
        <v>0</v>
      </c>
      <c r="Q114" s="4">
        <v>0</v>
      </c>
      <c r="T114" s="4">
        <f t="shared" si="33"/>
        <v>38186437</v>
      </c>
      <c r="U114" s="6" t="str">
        <f t="shared" si="34"/>
        <v/>
      </c>
      <c r="V114" s="7" t="str">
        <f t="shared" si="35"/>
        <v/>
      </c>
      <c r="W114" s="7" t="str">
        <f>_xlfn.IFNA(IF(VLOOKUP($T114,技能模板!$B:$BA,2*W$1,FALSE)&lt;&gt;"",VLOOKUP($T114,技能模板!$B:$BA,2*W$1,FALSE),""),"")</f>
        <v/>
      </c>
      <c r="Y114" s="7" t="str">
        <f>_xlfn.IFNA(VLOOKUP($T114,技能模板!$B:$BA,2*W$1+1,FALSE),"")</f>
        <v/>
      </c>
      <c r="Z114" s="7" t="str">
        <f t="shared" si="18"/>
        <v/>
      </c>
      <c r="AA114" s="7" t="str">
        <f>_xlfn.IFNA(IF(VLOOKUP($T114,技能模板!$B:$BA,2*AA$1,FALSE)&lt;&gt;"",VLOOKUP($T114,技能模板!$B:$BA,2*AA$1,FALSE),""),"")</f>
        <v/>
      </c>
      <c r="AC114" s="7" t="str">
        <f>_xlfn.IFNA(VLOOKUP($T114,技能模板!$B:$BA,2*AA$1+1,FALSE),"")</f>
        <v/>
      </c>
      <c r="AD114" s="7" t="str">
        <f t="shared" si="19"/>
        <v/>
      </c>
      <c r="AE114" s="7" t="str">
        <f>_xlfn.IFNA(IF(VLOOKUP($T114,技能模板!$B:$BA,2*AE$1,FALSE)&lt;&gt;"",VLOOKUP($T114,技能模板!$B:$BA,2*AE$1,FALSE),""),"")</f>
        <v/>
      </c>
      <c r="AG114" s="7" t="str">
        <f>_xlfn.IFNA(VLOOKUP($T114,技能模板!$B:$BA,2*AE$1+1,FALSE),"")</f>
        <v/>
      </c>
      <c r="AH114" s="7" t="str">
        <f t="shared" si="20"/>
        <v/>
      </c>
      <c r="AI114" s="7" t="str">
        <f>_xlfn.IFNA(IF(VLOOKUP($T114,技能模板!$B:$BA,2*AI$1,FALSE)&lt;&gt;"",VLOOKUP($T114,技能模板!$B:$BA,2*AI$1,FALSE),""),"")</f>
        <v/>
      </c>
      <c r="AK114" s="7" t="str">
        <f>_xlfn.IFNA(VLOOKUP($T114,技能模板!$B:$BA,2*AI$1+1,FALSE),"")</f>
        <v/>
      </c>
      <c r="AL114" s="7" t="str">
        <f t="shared" si="21"/>
        <v/>
      </c>
      <c r="AM114" s="7" t="str">
        <f>_xlfn.IFNA(IF(VLOOKUP($T114,技能模板!$B:$BA,2*AM$1,FALSE)&lt;&gt;"",VLOOKUP($T114,技能模板!$B:$BA,2*AM$1,FALSE),""),"")</f>
        <v/>
      </c>
      <c r="AO114" s="7" t="str">
        <f>_xlfn.IFNA(VLOOKUP($T114,技能模板!$B:$BA,2*AM$1+1,FALSE),"")</f>
        <v/>
      </c>
      <c r="AP114" s="7" t="str">
        <f t="shared" si="22"/>
        <v/>
      </c>
      <c r="AQ114" s="7" t="str">
        <f>_xlfn.IFNA(IF(VLOOKUP($T114,技能模板!$B:$BA,2*AQ$1,FALSE)&lt;&gt;"",VLOOKUP($T114,技能模板!$B:$BA,2*AQ$1,FALSE),""),"")</f>
        <v/>
      </c>
      <c r="AS114" s="7" t="str">
        <f>_xlfn.IFNA(VLOOKUP($T114,技能模板!$B:$BA,2*AQ$1+1,FALSE),"")</f>
        <v/>
      </c>
      <c r="AT114" s="7" t="str">
        <f t="shared" si="23"/>
        <v/>
      </c>
      <c r="AU114" s="7" t="str">
        <f>_xlfn.IFNA(IF(VLOOKUP($T114,技能模板!$B:$BA,2*AU$1,FALSE)&lt;&gt;"",VLOOKUP($T114,技能模板!$B:$BA,2*AU$1,FALSE),""),"")</f>
        <v/>
      </c>
      <c r="AW114" s="7" t="str">
        <f>_xlfn.IFNA(VLOOKUP($T114,技能模板!$B:$BA,2*AU$1+1,FALSE),"")</f>
        <v/>
      </c>
      <c r="AX114" s="7" t="str">
        <f t="shared" si="24"/>
        <v/>
      </c>
      <c r="AY114" s="7" t="str">
        <f>_xlfn.IFNA(IF(VLOOKUP($T114,技能模板!$B:$BA,2*AY$1,FALSE)&lt;&gt;"",VLOOKUP($T114,技能模板!$B:$BA,2*AY$1,FALSE),""),"")</f>
        <v/>
      </c>
      <c r="BA114" s="7" t="str">
        <f>_xlfn.IFNA(VLOOKUP($T114,技能模板!$B:$BA,2*AY$1+1,FALSE),"")</f>
        <v/>
      </c>
      <c r="BB114" s="7" t="str">
        <f t="shared" si="25"/>
        <v/>
      </c>
      <c r="BC114" s="7" t="str">
        <f>_xlfn.IFNA(IF(VLOOKUP($T114,技能模板!$B:$BA,2*BC$1,FALSE)&lt;&gt;"",VLOOKUP($T114,技能模板!$B:$BA,2*BC$1,FALSE),""),"")</f>
        <v/>
      </c>
      <c r="BE114" s="7" t="str">
        <f>_xlfn.IFNA(VLOOKUP($T114,技能模板!$B:$BA,2*BC$1+1,FALSE),"")</f>
        <v/>
      </c>
      <c r="BF114" s="7" t="str">
        <f t="shared" si="26"/>
        <v/>
      </c>
      <c r="BG114" s="7" t="str">
        <f>_xlfn.IFNA(IF(VLOOKUP($T114,技能模板!$B:$BA,2*BG$1,FALSE)&lt;&gt;"",VLOOKUP($T114,技能模板!$B:$BA,2*BG$1,FALSE),""),"")</f>
        <v/>
      </c>
      <c r="BI114" s="7" t="str">
        <f>_xlfn.IFNA(VLOOKUP($T114,技能模板!$B:$BA,2*BG$1+1,FALSE),"")</f>
        <v/>
      </c>
      <c r="BJ114" s="7" t="str">
        <f t="shared" si="27"/>
        <v/>
      </c>
      <c r="BK114" s="7" t="str">
        <f>_xlfn.IFNA(IF(VLOOKUP($T114,技能模板!$B:$BA,2*BK$1,FALSE)&lt;&gt;"",VLOOKUP($T114,技能模板!$B:$BA,2*BK$1,FALSE),""),"")</f>
        <v/>
      </c>
      <c r="BM114" s="7" t="str">
        <f>_xlfn.IFNA(VLOOKUP($T114,技能模板!$B:$BA,2*BK$1+1,FALSE),"")</f>
        <v/>
      </c>
      <c r="BN114" s="7" t="str">
        <f t="shared" si="28"/>
        <v/>
      </c>
      <c r="BO114" s="7" t="str">
        <f>_xlfn.IFNA(IF(VLOOKUP($T114,技能模板!$B:$BA,2*BO$1,FALSE)&lt;&gt;"",VLOOKUP($T114,技能模板!$B:$BA,2*BO$1,FALSE),""),"")</f>
        <v/>
      </c>
      <c r="BQ114" s="7" t="str">
        <f>_xlfn.IFNA(VLOOKUP($T114,技能模板!$B:$BA,2*BO$1+1,FALSE),"")</f>
        <v/>
      </c>
      <c r="BR114" s="7" t="str">
        <f t="shared" si="29"/>
        <v/>
      </c>
      <c r="BS114" s="7" t="str">
        <f>_xlfn.IFNA(IF(VLOOKUP($T114,技能模板!$B:$BA,2*BS$1,FALSE)&lt;&gt;"",VLOOKUP($T114,技能模板!$B:$BA,2*BS$1,FALSE),""),"")</f>
        <v/>
      </c>
      <c r="BU114" s="7" t="str">
        <f>_xlfn.IFNA(VLOOKUP($T114,技能模板!$B:$BA,2*BS$1+1,FALSE),"")</f>
        <v/>
      </c>
      <c r="BV114" s="7" t="str">
        <f t="shared" si="30"/>
        <v/>
      </c>
      <c r="BW114" s="7" t="str">
        <f>_xlfn.IFNA(IF(VLOOKUP($T114,技能模板!$B:$BA,2*BW$1,FALSE)&lt;&gt;"",VLOOKUP($T114,技能模板!$B:$BA,2*BW$1,FALSE),""),"")</f>
        <v/>
      </c>
      <c r="BY114" s="7" t="str">
        <f>_xlfn.IFNA(VLOOKUP($T114,技能模板!$B:$BA,2*BW$1+1,FALSE),"")</f>
        <v/>
      </c>
      <c r="BZ114" s="7" t="str">
        <f t="shared" si="31"/>
        <v/>
      </c>
      <c r="CA114" s="7" t="str">
        <f>_xlfn.IFNA(IF(VLOOKUP($T114,技能模板!$B:$BA,2*CA$1,FALSE)&lt;&gt;"",VLOOKUP($T114,技能模板!$B:$BA,2*CA$1,FALSE),""),"")</f>
        <v/>
      </c>
      <c r="CC114" s="7" t="str">
        <f>_xlfn.IFNA(VLOOKUP($T114,技能模板!$B:$BA,2*CA$1+1,FALSE),"")</f>
        <v/>
      </c>
    </row>
    <row r="115" spans="1:81">
      <c r="A115" s="4">
        <v>38186482</v>
      </c>
      <c r="B115" s="4" t="s">
        <v>434</v>
      </c>
      <c r="C115" s="9" t="s">
        <v>435</v>
      </c>
      <c r="D115" s="4" t="str">
        <f t="shared" si="32"/>
        <v>咬食</v>
      </c>
      <c r="E115" s="4" t="s">
        <v>436</v>
      </c>
      <c r="F115" s="4">
        <v>134227816</v>
      </c>
      <c r="G115" s="4" t="s">
        <v>46</v>
      </c>
      <c r="H115" s="4">
        <v>5</v>
      </c>
      <c r="I115" s="4">
        <v>0</v>
      </c>
      <c r="K115" s="5" t="b">
        <v>0</v>
      </c>
      <c r="L115" s="5" t="b">
        <v>0</v>
      </c>
      <c r="M115" s="5" t="b">
        <v>0</v>
      </c>
      <c r="N115" s="5" t="b">
        <v>0</v>
      </c>
      <c r="O115" s="5" t="b">
        <v>1</v>
      </c>
      <c r="P115" s="4">
        <v>0</v>
      </c>
      <c r="Q115" s="4">
        <v>0</v>
      </c>
      <c r="T115" s="4">
        <f t="shared" si="33"/>
        <v>38186482</v>
      </c>
      <c r="U115" s="6" t="str">
        <f t="shared" si="34"/>
        <v/>
      </c>
      <c r="V115" s="7" t="str">
        <f t="shared" si="35"/>
        <v/>
      </c>
      <c r="W115" s="7" t="str">
        <f>_xlfn.IFNA(IF(VLOOKUP($T115,技能模板!$B:$BA,2*W$1,FALSE)&lt;&gt;"",VLOOKUP($T115,技能模板!$B:$BA,2*W$1,FALSE),""),"")</f>
        <v/>
      </c>
      <c r="Y115" s="7" t="str">
        <f>_xlfn.IFNA(VLOOKUP($T115,技能模板!$B:$BA,2*W$1+1,FALSE),"")</f>
        <v/>
      </c>
      <c r="Z115" s="7" t="str">
        <f t="shared" si="18"/>
        <v/>
      </c>
      <c r="AA115" s="7" t="str">
        <f>_xlfn.IFNA(IF(VLOOKUP($T115,技能模板!$B:$BA,2*AA$1,FALSE)&lt;&gt;"",VLOOKUP($T115,技能模板!$B:$BA,2*AA$1,FALSE),""),"")</f>
        <v/>
      </c>
      <c r="AC115" s="7" t="str">
        <f>_xlfn.IFNA(VLOOKUP($T115,技能模板!$B:$BA,2*AA$1+1,FALSE),"")</f>
        <v/>
      </c>
      <c r="AD115" s="7" t="str">
        <f t="shared" si="19"/>
        <v/>
      </c>
      <c r="AE115" s="7" t="str">
        <f>_xlfn.IFNA(IF(VLOOKUP($T115,技能模板!$B:$BA,2*AE$1,FALSE)&lt;&gt;"",VLOOKUP($T115,技能模板!$B:$BA,2*AE$1,FALSE),""),"")</f>
        <v/>
      </c>
      <c r="AG115" s="7" t="str">
        <f>_xlfn.IFNA(VLOOKUP($T115,技能模板!$B:$BA,2*AE$1+1,FALSE),"")</f>
        <v/>
      </c>
      <c r="AH115" s="7" t="str">
        <f t="shared" si="20"/>
        <v/>
      </c>
      <c r="AI115" s="7" t="str">
        <f>_xlfn.IFNA(IF(VLOOKUP($T115,技能模板!$B:$BA,2*AI$1,FALSE)&lt;&gt;"",VLOOKUP($T115,技能模板!$B:$BA,2*AI$1,FALSE),""),"")</f>
        <v/>
      </c>
      <c r="AK115" s="7" t="str">
        <f>_xlfn.IFNA(VLOOKUP($T115,技能模板!$B:$BA,2*AI$1+1,FALSE),"")</f>
        <v/>
      </c>
      <c r="AL115" s="7" t="str">
        <f t="shared" si="21"/>
        <v/>
      </c>
      <c r="AM115" s="7" t="str">
        <f>_xlfn.IFNA(IF(VLOOKUP($T115,技能模板!$B:$BA,2*AM$1,FALSE)&lt;&gt;"",VLOOKUP($T115,技能模板!$B:$BA,2*AM$1,FALSE),""),"")</f>
        <v/>
      </c>
      <c r="AO115" s="7" t="str">
        <f>_xlfn.IFNA(VLOOKUP($T115,技能模板!$B:$BA,2*AM$1+1,FALSE),"")</f>
        <v/>
      </c>
      <c r="AP115" s="7" t="str">
        <f t="shared" si="22"/>
        <v/>
      </c>
      <c r="AQ115" s="7" t="str">
        <f>_xlfn.IFNA(IF(VLOOKUP($T115,技能模板!$B:$BA,2*AQ$1,FALSE)&lt;&gt;"",VLOOKUP($T115,技能模板!$B:$BA,2*AQ$1,FALSE),""),"")</f>
        <v/>
      </c>
      <c r="AS115" s="7" t="str">
        <f>_xlfn.IFNA(VLOOKUP($T115,技能模板!$B:$BA,2*AQ$1+1,FALSE),"")</f>
        <v/>
      </c>
      <c r="AT115" s="7" t="str">
        <f t="shared" si="23"/>
        <v/>
      </c>
      <c r="AU115" s="7" t="str">
        <f>_xlfn.IFNA(IF(VLOOKUP($T115,技能模板!$B:$BA,2*AU$1,FALSE)&lt;&gt;"",VLOOKUP($T115,技能模板!$B:$BA,2*AU$1,FALSE),""),"")</f>
        <v/>
      </c>
      <c r="AW115" s="7" t="str">
        <f>_xlfn.IFNA(VLOOKUP($T115,技能模板!$B:$BA,2*AU$1+1,FALSE),"")</f>
        <v/>
      </c>
      <c r="AX115" s="7" t="str">
        <f t="shared" si="24"/>
        <v/>
      </c>
      <c r="AY115" s="7" t="str">
        <f>_xlfn.IFNA(IF(VLOOKUP($T115,技能模板!$B:$BA,2*AY$1,FALSE)&lt;&gt;"",VLOOKUP($T115,技能模板!$B:$BA,2*AY$1,FALSE),""),"")</f>
        <v/>
      </c>
      <c r="BA115" s="7" t="str">
        <f>_xlfn.IFNA(VLOOKUP($T115,技能模板!$B:$BA,2*AY$1+1,FALSE),"")</f>
        <v/>
      </c>
      <c r="BB115" s="7" t="str">
        <f t="shared" si="25"/>
        <v/>
      </c>
      <c r="BC115" s="7" t="str">
        <f>_xlfn.IFNA(IF(VLOOKUP($T115,技能模板!$B:$BA,2*BC$1,FALSE)&lt;&gt;"",VLOOKUP($T115,技能模板!$B:$BA,2*BC$1,FALSE),""),"")</f>
        <v/>
      </c>
      <c r="BE115" s="7" t="str">
        <f>_xlfn.IFNA(VLOOKUP($T115,技能模板!$B:$BA,2*BC$1+1,FALSE),"")</f>
        <v/>
      </c>
      <c r="BF115" s="7" t="str">
        <f t="shared" si="26"/>
        <v/>
      </c>
      <c r="BG115" s="7" t="str">
        <f>_xlfn.IFNA(IF(VLOOKUP($T115,技能模板!$B:$BA,2*BG$1,FALSE)&lt;&gt;"",VLOOKUP($T115,技能模板!$B:$BA,2*BG$1,FALSE),""),"")</f>
        <v/>
      </c>
      <c r="BI115" s="7" t="str">
        <f>_xlfn.IFNA(VLOOKUP($T115,技能模板!$B:$BA,2*BG$1+1,FALSE),"")</f>
        <v/>
      </c>
      <c r="BJ115" s="7" t="str">
        <f t="shared" si="27"/>
        <v/>
      </c>
      <c r="BK115" s="7" t="str">
        <f>_xlfn.IFNA(IF(VLOOKUP($T115,技能模板!$B:$BA,2*BK$1,FALSE)&lt;&gt;"",VLOOKUP($T115,技能模板!$B:$BA,2*BK$1,FALSE),""),"")</f>
        <v/>
      </c>
      <c r="BM115" s="7" t="str">
        <f>_xlfn.IFNA(VLOOKUP($T115,技能模板!$B:$BA,2*BK$1+1,FALSE),"")</f>
        <v/>
      </c>
      <c r="BN115" s="7" t="str">
        <f t="shared" si="28"/>
        <v/>
      </c>
      <c r="BO115" s="7" t="str">
        <f>_xlfn.IFNA(IF(VLOOKUP($T115,技能模板!$B:$BA,2*BO$1,FALSE)&lt;&gt;"",VLOOKUP($T115,技能模板!$B:$BA,2*BO$1,FALSE),""),"")</f>
        <v/>
      </c>
      <c r="BQ115" s="7" t="str">
        <f>_xlfn.IFNA(VLOOKUP($T115,技能模板!$B:$BA,2*BO$1+1,FALSE),"")</f>
        <v/>
      </c>
      <c r="BR115" s="7" t="str">
        <f t="shared" si="29"/>
        <v/>
      </c>
      <c r="BS115" s="7" t="str">
        <f>_xlfn.IFNA(IF(VLOOKUP($T115,技能模板!$B:$BA,2*BS$1,FALSE)&lt;&gt;"",VLOOKUP($T115,技能模板!$B:$BA,2*BS$1,FALSE),""),"")</f>
        <v/>
      </c>
      <c r="BU115" s="7" t="str">
        <f>_xlfn.IFNA(VLOOKUP($T115,技能模板!$B:$BA,2*BS$1+1,FALSE),"")</f>
        <v/>
      </c>
      <c r="BV115" s="7" t="str">
        <f t="shared" si="30"/>
        <v/>
      </c>
      <c r="BW115" s="7" t="str">
        <f>_xlfn.IFNA(IF(VLOOKUP($T115,技能模板!$B:$BA,2*BW$1,FALSE)&lt;&gt;"",VLOOKUP($T115,技能模板!$B:$BA,2*BW$1,FALSE),""),"")</f>
        <v/>
      </c>
      <c r="BY115" s="7" t="str">
        <f>_xlfn.IFNA(VLOOKUP($T115,技能模板!$B:$BA,2*BW$1+1,FALSE),"")</f>
        <v/>
      </c>
      <c r="BZ115" s="7" t="str">
        <f t="shared" si="31"/>
        <v/>
      </c>
      <c r="CA115" s="7" t="str">
        <f>_xlfn.IFNA(IF(VLOOKUP($T115,技能模板!$B:$BA,2*CA$1,FALSE)&lt;&gt;"",VLOOKUP($T115,技能模板!$B:$BA,2*CA$1,FALSE),""),"")</f>
        <v/>
      </c>
      <c r="CC115" s="7" t="str">
        <f>_xlfn.IFNA(VLOOKUP($T115,技能模板!$B:$BA,2*CA$1+1,FALSE),"")</f>
        <v/>
      </c>
    </row>
    <row r="116" spans="1:81">
      <c r="A116" s="4">
        <v>38186483</v>
      </c>
      <c r="B116" s="4" t="s">
        <v>437</v>
      </c>
      <c r="C116" s="9" t="s">
        <v>438</v>
      </c>
      <c r="D116" s="4" t="str">
        <f t="shared" si="32"/>
        <v>毒素之潮</v>
      </c>
      <c r="E116" s="4" t="s">
        <v>439</v>
      </c>
      <c r="F116" s="4">
        <v>134266976</v>
      </c>
      <c r="G116" s="4" t="s">
        <v>38</v>
      </c>
      <c r="H116" s="4">
        <v>5</v>
      </c>
      <c r="I116" s="4">
        <v>0</v>
      </c>
      <c r="K116" s="5" t="b">
        <v>0</v>
      </c>
      <c r="L116" s="5" t="b">
        <v>0</v>
      </c>
      <c r="M116" s="5" t="b">
        <v>0</v>
      </c>
      <c r="N116" s="5" t="b">
        <v>0</v>
      </c>
      <c r="O116" s="5" t="b">
        <v>1</v>
      </c>
      <c r="P116" s="4">
        <v>0</v>
      </c>
      <c r="Q116" s="4">
        <v>4</v>
      </c>
      <c r="T116" s="4">
        <f t="shared" si="33"/>
        <v>38186483</v>
      </c>
      <c r="U116" s="6" t="str">
        <f t="shared" si="34"/>
        <v/>
      </c>
      <c r="V116" s="7" t="str">
        <f t="shared" si="35"/>
        <v/>
      </c>
      <c r="W116" s="7" t="str">
        <f>_xlfn.IFNA(IF(VLOOKUP($T116,技能模板!$B:$BA,2*W$1,FALSE)&lt;&gt;"",VLOOKUP($T116,技能模板!$B:$BA,2*W$1,FALSE),""),"")</f>
        <v/>
      </c>
      <c r="Y116" s="7" t="str">
        <f>_xlfn.IFNA(VLOOKUP($T116,技能模板!$B:$BA,2*W$1+1,FALSE),"")</f>
        <v/>
      </c>
      <c r="Z116" s="7" t="str">
        <f t="shared" si="18"/>
        <v/>
      </c>
      <c r="AA116" s="7" t="str">
        <f>_xlfn.IFNA(IF(VLOOKUP($T116,技能模板!$B:$BA,2*AA$1,FALSE)&lt;&gt;"",VLOOKUP($T116,技能模板!$B:$BA,2*AA$1,FALSE),""),"")</f>
        <v/>
      </c>
      <c r="AC116" s="7" t="str">
        <f>_xlfn.IFNA(VLOOKUP($T116,技能模板!$B:$BA,2*AA$1+1,FALSE),"")</f>
        <v/>
      </c>
      <c r="AD116" s="7" t="str">
        <f t="shared" si="19"/>
        <v/>
      </c>
      <c r="AE116" s="7" t="str">
        <f>_xlfn.IFNA(IF(VLOOKUP($T116,技能模板!$B:$BA,2*AE$1,FALSE)&lt;&gt;"",VLOOKUP($T116,技能模板!$B:$BA,2*AE$1,FALSE),""),"")</f>
        <v/>
      </c>
      <c r="AG116" s="7" t="str">
        <f>_xlfn.IFNA(VLOOKUP($T116,技能模板!$B:$BA,2*AE$1+1,FALSE),"")</f>
        <v/>
      </c>
      <c r="AH116" s="7" t="str">
        <f t="shared" si="20"/>
        <v/>
      </c>
      <c r="AI116" s="7" t="str">
        <f>_xlfn.IFNA(IF(VLOOKUP($T116,技能模板!$B:$BA,2*AI$1,FALSE)&lt;&gt;"",VLOOKUP($T116,技能模板!$B:$BA,2*AI$1,FALSE),""),"")</f>
        <v/>
      </c>
      <c r="AK116" s="7" t="str">
        <f>_xlfn.IFNA(VLOOKUP($T116,技能模板!$B:$BA,2*AI$1+1,FALSE),"")</f>
        <v/>
      </c>
      <c r="AL116" s="7" t="str">
        <f t="shared" si="21"/>
        <v/>
      </c>
      <c r="AM116" s="7" t="str">
        <f>_xlfn.IFNA(IF(VLOOKUP($T116,技能模板!$B:$BA,2*AM$1,FALSE)&lt;&gt;"",VLOOKUP($T116,技能模板!$B:$BA,2*AM$1,FALSE),""),"")</f>
        <v/>
      </c>
      <c r="AO116" s="7" t="str">
        <f>_xlfn.IFNA(VLOOKUP($T116,技能模板!$B:$BA,2*AM$1+1,FALSE),"")</f>
        <v/>
      </c>
      <c r="AP116" s="7" t="str">
        <f t="shared" si="22"/>
        <v/>
      </c>
      <c r="AQ116" s="7" t="str">
        <f>_xlfn.IFNA(IF(VLOOKUP($T116,技能模板!$B:$BA,2*AQ$1,FALSE)&lt;&gt;"",VLOOKUP($T116,技能模板!$B:$BA,2*AQ$1,FALSE),""),"")</f>
        <v/>
      </c>
      <c r="AS116" s="7" t="str">
        <f>_xlfn.IFNA(VLOOKUP($T116,技能模板!$B:$BA,2*AQ$1+1,FALSE),"")</f>
        <v/>
      </c>
      <c r="AT116" s="7" t="str">
        <f t="shared" si="23"/>
        <v/>
      </c>
      <c r="AU116" s="7" t="str">
        <f>_xlfn.IFNA(IF(VLOOKUP($T116,技能模板!$B:$BA,2*AU$1,FALSE)&lt;&gt;"",VLOOKUP($T116,技能模板!$B:$BA,2*AU$1,FALSE),""),"")</f>
        <v/>
      </c>
      <c r="AW116" s="7" t="str">
        <f>_xlfn.IFNA(VLOOKUP($T116,技能模板!$B:$BA,2*AU$1+1,FALSE),"")</f>
        <v/>
      </c>
      <c r="AX116" s="7" t="str">
        <f t="shared" si="24"/>
        <v/>
      </c>
      <c r="AY116" s="7" t="str">
        <f>_xlfn.IFNA(IF(VLOOKUP($T116,技能模板!$B:$BA,2*AY$1,FALSE)&lt;&gt;"",VLOOKUP($T116,技能模板!$B:$BA,2*AY$1,FALSE),""),"")</f>
        <v/>
      </c>
      <c r="BA116" s="7" t="str">
        <f>_xlfn.IFNA(VLOOKUP($T116,技能模板!$B:$BA,2*AY$1+1,FALSE),"")</f>
        <v/>
      </c>
      <c r="BB116" s="7" t="str">
        <f t="shared" si="25"/>
        <v/>
      </c>
      <c r="BC116" s="7" t="str">
        <f>_xlfn.IFNA(IF(VLOOKUP($T116,技能模板!$B:$BA,2*BC$1,FALSE)&lt;&gt;"",VLOOKUP($T116,技能模板!$B:$BA,2*BC$1,FALSE),""),"")</f>
        <v/>
      </c>
      <c r="BE116" s="7" t="str">
        <f>_xlfn.IFNA(VLOOKUP($T116,技能模板!$B:$BA,2*BC$1+1,FALSE),"")</f>
        <v/>
      </c>
      <c r="BF116" s="7" t="str">
        <f t="shared" si="26"/>
        <v/>
      </c>
      <c r="BG116" s="7" t="str">
        <f>_xlfn.IFNA(IF(VLOOKUP($T116,技能模板!$B:$BA,2*BG$1,FALSE)&lt;&gt;"",VLOOKUP($T116,技能模板!$B:$BA,2*BG$1,FALSE),""),"")</f>
        <v/>
      </c>
      <c r="BI116" s="7" t="str">
        <f>_xlfn.IFNA(VLOOKUP($T116,技能模板!$B:$BA,2*BG$1+1,FALSE),"")</f>
        <v/>
      </c>
      <c r="BJ116" s="7" t="str">
        <f t="shared" si="27"/>
        <v/>
      </c>
      <c r="BK116" s="7" t="str">
        <f>_xlfn.IFNA(IF(VLOOKUP($T116,技能模板!$B:$BA,2*BK$1,FALSE)&lt;&gt;"",VLOOKUP($T116,技能模板!$B:$BA,2*BK$1,FALSE),""),"")</f>
        <v/>
      </c>
      <c r="BM116" s="7" t="str">
        <f>_xlfn.IFNA(VLOOKUP($T116,技能模板!$B:$BA,2*BK$1+1,FALSE),"")</f>
        <v/>
      </c>
      <c r="BN116" s="7" t="str">
        <f t="shared" si="28"/>
        <v/>
      </c>
      <c r="BO116" s="7" t="str">
        <f>_xlfn.IFNA(IF(VLOOKUP($T116,技能模板!$B:$BA,2*BO$1,FALSE)&lt;&gt;"",VLOOKUP($T116,技能模板!$B:$BA,2*BO$1,FALSE),""),"")</f>
        <v/>
      </c>
      <c r="BQ116" s="7" t="str">
        <f>_xlfn.IFNA(VLOOKUP($T116,技能模板!$B:$BA,2*BO$1+1,FALSE),"")</f>
        <v/>
      </c>
      <c r="BR116" s="7" t="str">
        <f t="shared" si="29"/>
        <v/>
      </c>
      <c r="BS116" s="7" t="str">
        <f>_xlfn.IFNA(IF(VLOOKUP($T116,技能模板!$B:$BA,2*BS$1,FALSE)&lt;&gt;"",VLOOKUP($T116,技能模板!$B:$BA,2*BS$1,FALSE),""),"")</f>
        <v/>
      </c>
      <c r="BU116" s="7" t="str">
        <f>_xlfn.IFNA(VLOOKUP($T116,技能模板!$B:$BA,2*BS$1+1,FALSE),"")</f>
        <v/>
      </c>
      <c r="BV116" s="7" t="str">
        <f t="shared" si="30"/>
        <v/>
      </c>
      <c r="BW116" s="7" t="str">
        <f>_xlfn.IFNA(IF(VLOOKUP($T116,技能模板!$B:$BA,2*BW$1,FALSE)&lt;&gt;"",VLOOKUP($T116,技能模板!$B:$BA,2*BW$1,FALSE),""),"")</f>
        <v/>
      </c>
      <c r="BY116" s="7" t="str">
        <f>_xlfn.IFNA(VLOOKUP($T116,技能模板!$B:$BA,2*BW$1+1,FALSE),"")</f>
        <v/>
      </c>
      <c r="BZ116" s="7" t="str">
        <f t="shared" si="31"/>
        <v/>
      </c>
      <c r="CA116" s="7" t="str">
        <f>_xlfn.IFNA(IF(VLOOKUP($T116,技能模板!$B:$BA,2*CA$1,FALSE)&lt;&gt;"",VLOOKUP($T116,技能模板!$B:$BA,2*CA$1,FALSE),""),"")</f>
        <v/>
      </c>
      <c r="CC116" s="7" t="str">
        <f>_xlfn.IFNA(VLOOKUP($T116,技能模板!$B:$BA,2*CA$1+1,FALSE),"")</f>
        <v/>
      </c>
    </row>
    <row r="117" spans="1:81">
      <c r="A117" s="4">
        <v>38186484</v>
      </c>
      <c r="B117" s="4" t="s">
        <v>440</v>
      </c>
      <c r="C117" s="9" t="s">
        <v>441</v>
      </c>
      <c r="D117" s="4" t="str">
        <f t="shared" si="32"/>
        <v>硬壳</v>
      </c>
      <c r="E117" s="4" t="s">
        <v>442</v>
      </c>
      <c r="F117" s="4">
        <v>134238958</v>
      </c>
      <c r="G117" s="4" t="s">
        <v>46</v>
      </c>
      <c r="H117" s="4">
        <v>5</v>
      </c>
      <c r="I117" s="4">
        <v>0</v>
      </c>
      <c r="K117" s="5" t="b">
        <v>0</v>
      </c>
      <c r="L117" s="5" t="b">
        <v>0</v>
      </c>
      <c r="M117" s="5" t="b">
        <v>0</v>
      </c>
      <c r="N117" s="5" t="b">
        <v>0</v>
      </c>
      <c r="O117" s="5" t="b">
        <v>1</v>
      </c>
      <c r="P117" s="4">
        <v>0</v>
      </c>
      <c r="Q117" s="4">
        <v>0</v>
      </c>
      <c r="T117" s="4">
        <f t="shared" si="33"/>
        <v>38186484</v>
      </c>
      <c r="U117" s="6" t="str">
        <f t="shared" si="34"/>
        <v/>
      </c>
      <c r="V117" s="7" t="str">
        <f t="shared" si="35"/>
        <v/>
      </c>
      <c r="W117" s="7" t="str">
        <f>_xlfn.IFNA(IF(VLOOKUP($T117,技能模板!$B:$BA,2*W$1,FALSE)&lt;&gt;"",VLOOKUP($T117,技能模板!$B:$BA,2*W$1,FALSE),""),"")</f>
        <v/>
      </c>
      <c r="Y117" s="7" t="str">
        <f>_xlfn.IFNA(VLOOKUP($T117,技能模板!$B:$BA,2*W$1+1,FALSE),"")</f>
        <v/>
      </c>
      <c r="Z117" s="7" t="str">
        <f t="shared" si="18"/>
        <v/>
      </c>
      <c r="AA117" s="7" t="str">
        <f>_xlfn.IFNA(IF(VLOOKUP($T117,技能模板!$B:$BA,2*AA$1,FALSE)&lt;&gt;"",VLOOKUP($T117,技能模板!$B:$BA,2*AA$1,FALSE),""),"")</f>
        <v/>
      </c>
      <c r="AC117" s="7" t="str">
        <f>_xlfn.IFNA(VLOOKUP($T117,技能模板!$B:$BA,2*AA$1+1,FALSE),"")</f>
        <v/>
      </c>
      <c r="AD117" s="7" t="str">
        <f t="shared" si="19"/>
        <v/>
      </c>
      <c r="AE117" s="7" t="str">
        <f>_xlfn.IFNA(IF(VLOOKUP($T117,技能模板!$B:$BA,2*AE$1,FALSE)&lt;&gt;"",VLOOKUP($T117,技能模板!$B:$BA,2*AE$1,FALSE),""),"")</f>
        <v/>
      </c>
      <c r="AG117" s="7" t="str">
        <f>_xlfn.IFNA(VLOOKUP($T117,技能模板!$B:$BA,2*AE$1+1,FALSE),"")</f>
        <v/>
      </c>
      <c r="AH117" s="7" t="str">
        <f t="shared" si="20"/>
        <v/>
      </c>
      <c r="AI117" s="7" t="str">
        <f>_xlfn.IFNA(IF(VLOOKUP($T117,技能模板!$B:$BA,2*AI$1,FALSE)&lt;&gt;"",VLOOKUP($T117,技能模板!$B:$BA,2*AI$1,FALSE),""),"")</f>
        <v/>
      </c>
      <c r="AK117" s="7" t="str">
        <f>_xlfn.IFNA(VLOOKUP($T117,技能模板!$B:$BA,2*AI$1+1,FALSE),"")</f>
        <v/>
      </c>
      <c r="AL117" s="7" t="str">
        <f t="shared" si="21"/>
        <v/>
      </c>
      <c r="AM117" s="7" t="str">
        <f>_xlfn.IFNA(IF(VLOOKUP($T117,技能模板!$B:$BA,2*AM$1,FALSE)&lt;&gt;"",VLOOKUP($T117,技能模板!$B:$BA,2*AM$1,FALSE),""),"")</f>
        <v/>
      </c>
      <c r="AO117" s="7" t="str">
        <f>_xlfn.IFNA(VLOOKUP($T117,技能模板!$B:$BA,2*AM$1+1,FALSE),"")</f>
        <v/>
      </c>
      <c r="AP117" s="7" t="str">
        <f t="shared" si="22"/>
        <v/>
      </c>
      <c r="AQ117" s="7" t="str">
        <f>_xlfn.IFNA(IF(VLOOKUP($T117,技能模板!$B:$BA,2*AQ$1,FALSE)&lt;&gt;"",VLOOKUP($T117,技能模板!$B:$BA,2*AQ$1,FALSE),""),"")</f>
        <v/>
      </c>
      <c r="AS117" s="7" t="str">
        <f>_xlfn.IFNA(VLOOKUP($T117,技能模板!$B:$BA,2*AQ$1+1,FALSE),"")</f>
        <v/>
      </c>
      <c r="AT117" s="7" t="str">
        <f t="shared" si="23"/>
        <v/>
      </c>
      <c r="AU117" s="7" t="str">
        <f>_xlfn.IFNA(IF(VLOOKUP($T117,技能模板!$B:$BA,2*AU$1,FALSE)&lt;&gt;"",VLOOKUP($T117,技能模板!$B:$BA,2*AU$1,FALSE),""),"")</f>
        <v/>
      </c>
      <c r="AW117" s="7" t="str">
        <f>_xlfn.IFNA(VLOOKUP($T117,技能模板!$B:$BA,2*AU$1+1,FALSE),"")</f>
        <v/>
      </c>
      <c r="AX117" s="7" t="str">
        <f t="shared" si="24"/>
        <v/>
      </c>
      <c r="AY117" s="7" t="str">
        <f>_xlfn.IFNA(IF(VLOOKUP($T117,技能模板!$B:$BA,2*AY$1,FALSE)&lt;&gt;"",VLOOKUP($T117,技能模板!$B:$BA,2*AY$1,FALSE),""),"")</f>
        <v/>
      </c>
      <c r="BA117" s="7" t="str">
        <f>_xlfn.IFNA(VLOOKUP($T117,技能模板!$B:$BA,2*AY$1+1,FALSE),"")</f>
        <v/>
      </c>
      <c r="BB117" s="7" t="str">
        <f t="shared" si="25"/>
        <v/>
      </c>
      <c r="BC117" s="7" t="str">
        <f>_xlfn.IFNA(IF(VLOOKUP($T117,技能模板!$B:$BA,2*BC$1,FALSE)&lt;&gt;"",VLOOKUP($T117,技能模板!$B:$BA,2*BC$1,FALSE),""),"")</f>
        <v/>
      </c>
      <c r="BE117" s="7" t="str">
        <f>_xlfn.IFNA(VLOOKUP($T117,技能模板!$B:$BA,2*BC$1+1,FALSE),"")</f>
        <v/>
      </c>
      <c r="BF117" s="7" t="str">
        <f t="shared" si="26"/>
        <v/>
      </c>
      <c r="BG117" s="7" t="str">
        <f>_xlfn.IFNA(IF(VLOOKUP($T117,技能模板!$B:$BA,2*BG$1,FALSE)&lt;&gt;"",VLOOKUP($T117,技能模板!$B:$BA,2*BG$1,FALSE),""),"")</f>
        <v/>
      </c>
      <c r="BI117" s="7" t="str">
        <f>_xlfn.IFNA(VLOOKUP($T117,技能模板!$B:$BA,2*BG$1+1,FALSE),"")</f>
        <v/>
      </c>
      <c r="BJ117" s="7" t="str">
        <f t="shared" si="27"/>
        <v/>
      </c>
      <c r="BK117" s="7" t="str">
        <f>_xlfn.IFNA(IF(VLOOKUP($T117,技能模板!$B:$BA,2*BK$1,FALSE)&lt;&gt;"",VLOOKUP($T117,技能模板!$B:$BA,2*BK$1,FALSE),""),"")</f>
        <v/>
      </c>
      <c r="BM117" s="7" t="str">
        <f>_xlfn.IFNA(VLOOKUP($T117,技能模板!$B:$BA,2*BK$1+1,FALSE),"")</f>
        <v/>
      </c>
      <c r="BN117" s="7" t="str">
        <f t="shared" si="28"/>
        <v/>
      </c>
      <c r="BO117" s="7" t="str">
        <f>_xlfn.IFNA(IF(VLOOKUP($T117,技能模板!$B:$BA,2*BO$1,FALSE)&lt;&gt;"",VLOOKUP($T117,技能模板!$B:$BA,2*BO$1,FALSE),""),"")</f>
        <v/>
      </c>
      <c r="BQ117" s="7" t="str">
        <f>_xlfn.IFNA(VLOOKUP($T117,技能模板!$B:$BA,2*BO$1+1,FALSE),"")</f>
        <v/>
      </c>
      <c r="BR117" s="7" t="str">
        <f t="shared" si="29"/>
        <v/>
      </c>
      <c r="BS117" s="7" t="str">
        <f>_xlfn.IFNA(IF(VLOOKUP($T117,技能模板!$B:$BA,2*BS$1,FALSE)&lt;&gt;"",VLOOKUP($T117,技能模板!$B:$BA,2*BS$1,FALSE),""),"")</f>
        <v/>
      </c>
      <c r="BU117" s="7" t="str">
        <f>_xlfn.IFNA(VLOOKUP($T117,技能模板!$B:$BA,2*BS$1+1,FALSE),"")</f>
        <v/>
      </c>
      <c r="BV117" s="7" t="str">
        <f t="shared" si="30"/>
        <v/>
      </c>
      <c r="BW117" s="7" t="str">
        <f>_xlfn.IFNA(IF(VLOOKUP($T117,技能模板!$B:$BA,2*BW$1,FALSE)&lt;&gt;"",VLOOKUP($T117,技能模板!$B:$BA,2*BW$1,FALSE),""),"")</f>
        <v/>
      </c>
      <c r="BY117" s="7" t="str">
        <f>_xlfn.IFNA(VLOOKUP($T117,技能模板!$B:$BA,2*BW$1+1,FALSE),"")</f>
        <v/>
      </c>
      <c r="BZ117" s="7" t="str">
        <f t="shared" si="31"/>
        <v/>
      </c>
      <c r="CA117" s="7" t="str">
        <f>_xlfn.IFNA(IF(VLOOKUP($T117,技能模板!$B:$BA,2*CA$1,FALSE)&lt;&gt;"",VLOOKUP($T117,技能模板!$B:$BA,2*CA$1,FALSE),""),"")</f>
        <v/>
      </c>
      <c r="CC117" s="7" t="str">
        <f>_xlfn.IFNA(VLOOKUP($T117,技能模板!$B:$BA,2*CA$1+1,FALSE),"")</f>
        <v/>
      </c>
    </row>
    <row r="118" spans="1:81">
      <c r="A118" s="4">
        <v>38186485</v>
      </c>
      <c r="B118" s="4" t="s">
        <v>443</v>
      </c>
      <c r="C118" s="9" t="s">
        <v>444</v>
      </c>
      <c r="D118" s="4" t="str">
        <f t="shared" si="32"/>
        <v>空中缠斗</v>
      </c>
      <c r="E118" s="4" t="s">
        <v>445</v>
      </c>
      <c r="F118" s="4">
        <v>134238527</v>
      </c>
      <c r="G118" s="4" t="s">
        <v>46</v>
      </c>
      <c r="H118" s="4">
        <v>5</v>
      </c>
      <c r="I118" s="4">
        <v>0</v>
      </c>
      <c r="K118" s="5" t="b">
        <v>0</v>
      </c>
      <c r="L118" s="5" t="b">
        <v>0</v>
      </c>
      <c r="M118" s="5" t="b">
        <v>0</v>
      </c>
      <c r="N118" s="5" t="b">
        <v>0</v>
      </c>
      <c r="O118" s="5" t="b">
        <v>1</v>
      </c>
      <c r="P118" s="4">
        <v>0</v>
      </c>
      <c r="Q118" s="4">
        <v>0</v>
      </c>
      <c r="T118" s="4">
        <f t="shared" si="33"/>
        <v>38186485</v>
      </c>
      <c r="U118" s="6" t="str">
        <f t="shared" si="34"/>
        <v/>
      </c>
      <c r="V118" s="7" t="str">
        <f t="shared" si="35"/>
        <v/>
      </c>
      <c r="W118" s="7" t="str">
        <f>_xlfn.IFNA(IF(VLOOKUP($T118,技能模板!$B:$BA,2*W$1,FALSE)&lt;&gt;"",VLOOKUP($T118,技能模板!$B:$BA,2*W$1,FALSE),""),"")</f>
        <v/>
      </c>
      <c r="Y118" s="7" t="str">
        <f>_xlfn.IFNA(VLOOKUP($T118,技能模板!$B:$BA,2*W$1+1,FALSE),"")</f>
        <v/>
      </c>
      <c r="Z118" s="7" t="str">
        <f t="shared" si="18"/>
        <v/>
      </c>
      <c r="AA118" s="7" t="str">
        <f>_xlfn.IFNA(IF(VLOOKUP($T118,技能模板!$B:$BA,2*AA$1,FALSE)&lt;&gt;"",VLOOKUP($T118,技能模板!$B:$BA,2*AA$1,FALSE),""),"")</f>
        <v/>
      </c>
      <c r="AC118" s="7" t="str">
        <f>_xlfn.IFNA(VLOOKUP($T118,技能模板!$B:$BA,2*AA$1+1,FALSE),"")</f>
        <v/>
      </c>
      <c r="AD118" s="7" t="str">
        <f t="shared" si="19"/>
        <v/>
      </c>
      <c r="AE118" s="7" t="str">
        <f>_xlfn.IFNA(IF(VLOOKUP($T118,技能模板!$B:$BA,2*AE$1,FALSE)&lt;&gt;"",VLOOKUP($T118,技能模板!$B:$BA,2*AE$1,FALSE),""),"")</f>
        <v/>
      </c>
      <c r="AG118" s="7" t="str">
        <f>_xlfn.IFNA(VLOOKUP($T118,技能模板!$B:$BA,2*AE$1+1,FALSE),"")</f>
        <v/>
      </c>
      <c r="AH118" s="7" t="str">
        <f t="shared" si="20"/>
        <v/>
      </c>
      <c r="AI118" s="7" t="str">
        <f>_xlfn.IFNA(IF(VLOOKUP($T118,技能模板!$B:$BA,2*AI$1,FALSE)&lt;&gt;"",VLOOKUP($T118,技能模板!$B:$BA,2*AI$1,FALSE),""),"")</f>
        <v/>
      </c>
      <c r="AK118" s="7" t="str">
        <f>_xlfn.IFNA(VLOOKUP($T118,技能模板!$B:$BA,2*AI$1+1,FALSE),"")</f>
        <v/>
      </c>
      <c r="AL118" s="7" t="str">
        <f t="shared" si="21"/>
        <v/>
      </c>
      <c r="AM118" s="7" t="str">
        <f>_xlfn.IFNA(IF(VLOOKUP($T118,技能模板!$B:$BA,2*AM$1,FALSE)&lt;&gt;"",VLOOKUP($T118,技能模板!$B:$BA,2*AM$1,FALSE),""),"")</f>
        <v/>
      </c>
      <c r="AO118" s="7" t="str">
        <f>_xlfn.IFNA(VLOOKUP($T118,技能模板!$B:$BA,2*AM$1+1,FALSE),"")</f>
        <v/>
      </c>
      <c r="AP118" s="7" t="str">
        <f t="shared" si="22"/>
        <v/>
      </c>
      <c r="AQ118" s="7" t="str">
        <f>_xlfn.IFNA(IF(VLOOKUP($T118,技能模板!$B:$BA,2*AQ$1,FALSE)&lt;&gt;"",VLOOKUP($T118,技能模板!$B:$BA,2*AQ$1,FALSE),""),"")</f>
        <v/>
      </c>
      <c r="AS118" s="7" t="str">
        <f>_xlfn.IFNA(VLOOKUP($T118,技能模板!$B:$BA,2*AQ$1+1,FALSE),"")</f>
        <v/>
      </c>
      <c r="AT118" s="7" t="str">
        <f t="shared" si="23"/>
        <v/>
      </c>
      <c r="AU118" s="7" t="str">
        <f>_xlfn.IFNA(IF(VLOOKUP($T118,技能模板!$B:$BA,2*AU$1,FALSE)&lt;&gt;"",VLOOKUP($T118,技能模板!$B:$BA,2*AU$1,FALSE),""),"")</f>
        <v/>
      </c>
      <c r="AW118" s="7" t="str">
        <f>_xlfn.IFNA(VLOOKUP($T118,技能模板!$B:$BA,2*AU$1+1,FALSE),"")</f>
        <v/>
      </c>
      <c r="AX118" s="7" t="str">
        <f t="shared" si="24"/>
        <v/>
      </c>
      <c r="AY118" s="7" t="str">
        <f>_xlfn.IFNA(IF(VLOOKUP($T118,技能模板!$B:$BA,2*AY$1,FALSE)&lt;&gt;"",VLOOKUP($T118,技能模板!$B:$BA,2*AY$1,FALSE),""),"")</f>
        <v/>
      </c>
      <c r="BA118" s="7" t="str">
        <f>_xlfn.IFNA(VLOOKUP($T118,技能模板!$B:$BA,2*AY$1+1,FALSE),"")</f>
        <v/>
      </c>
      <c r="BB118" s="7" t="str">
        <f t="shared" si="25"/>
        <v/>
      </c>
      <c r="BC118" s="7" t="str">
        <f>_xlfn.IFNA(IF(VLOOKUP($T118,技能模板!$B:$BA,2*BC$1,FALSE)&lt;&gt;"",VLOOKUP($T118,技能模板!$B:$BA,2*BC$1,FALSE),""),"")</f>
        <v/>
      </c>
      <c r="BE118" s="7" t="str">
        <f>_xlfn.IFNA(VLOOKUP($T118,技能模板!$B:$BA,2*BC$1+1,FALSE),"")</f>
        <v/>
      </c>
      <c r="BF118" s="7" t="str">
        <f t="shared" si="26"/>
        <v/>
      </c>
      <c r="BG118" s="7" t="str">
        <f>_xlfn.IFNA(IF(VLOOKUP($T118,技能模板!$B:$BA,2*BG$1,FALSE)&lt;&gt;"",VLOOKUP($T118,技能模板!$B:$BA,2*BG$1,FALSE),""),"")</f>
        <v/>
      </c>
      <c r="BI118" s="7" t="str">
        <f>_xlfn.IFNA(VLOOKUP($T118,技能模板!$B:$BA,2*BG$1+1,FALSE),"")</f>
        <v/>
      </c>
      <c r="BJ118" s="7" t="str">
        <f t="shared" si="27"/>
        <v/>
      </c>
      <c r="BK118" s="7" t="str">
        <f>_xlfn.IFNA(IF(VLOOKUP($T118,技能模板!$B:$BA,2*BK$1,FALSE)&lt;&gt;"",VLOOKUP($T118,技能模板!$B:$BA,2*BK$1,FALSE),""),"")</f>
        <v/>
      </c>
      <c r="BM118" s="7" t="str">
        <f>_xlfn.IFNA(VLOOKUP($T118,技能模板!$B:$BA,2*BK$1+1,FALSE),"")</f>
        <v/>
      </c>
      <c r="BN118" s="7" t="str">
        <f t="shared" si="28"/>
        <v/>
      </c>
      <c r="BO118" s="7" t="str">
        <f>_xlfn.IFNA(IF(VLOOKUP($T118,技能模板!$B:$BA,2*BO$1,FALSE)&lt;&gt;"",VLOOKUP($T118,技能模板!$B:$BA,2*BO$1,FALSE),""),"")</f>
        <v/>
      </c>
      <c r="BQ118" s="7" t="str">
        <f>_xlfn.IFNA(VLOOKUP($T118,技能模板!$B:$BA,2*BO$1+1,FALSE),"")</f>
        <v/>
      </c>
      <c r="BR118" s="7" t="str">
        <f t="shared" si="29"/>
        <v/>
      </c>
      <c r="BS118" s="7" t="str">
        <f>_xlfn.IFNA(IF(VLOOKUP($T118,技能模板!$B:$BA,2*BS$1,FALSE)&lt;&gt;"",VLOOKUP($T118,技能模板!$B:$BA,2*BS$1,FALSE),""),"")</f>
        <v/>
      </c>
      <c r="BU118" s="7" t="str">
        <f>_xlfn.IFNA(VLOOKUP($T118,技能模板!$B:$BA,2*BS$1+1,FALSE),"")</f>
        <v/>
      </c>
      <c r="BV118" s="7" t="str">
        <f t="shared" si="30"/>
        <v/>
      </c>
      <c r="BW118" s="7" t="str">
        <f>_xlfn.IFNA(IF(VLOOKUP($T118,技能模板!$B:$BA,2*BW$1,FALSE)&lt;&gt;"",VLOOKUP($T118,技能模板!$B:$BA,2*BW$1,FALSE),""),"")</f>
        <v/>
      </c>
      <c r="BY118" s="7" t="str">
        <f>_xlfn.IFNA(VLOOKUP($T118,技能模板!$B:$BA,2*BW$1+1,FALSE),"")</f>
        <v/>
      </c>
      <c r="BZ118" s="7" t="str">
        <f t="shared" si="31"/>
        <v/>
      </c>
      <c r="CA118" s="7" t="str">
        <f>_xlfn.IFNA(IF(VLOOKUP($T118,技能模板!$B:$BA,2*CA$1,FALSE)&lt;&gt;"",VLOOKUP($T118,技能模板!$B:$BA,2*CA$1,FALSE),""),"")</f>
        <v/>
      </c>
      <c r="CC118" s="7" t="str">
        <f>_xlfn.IFNA(VLOOKUP($T118,技能模板!$B:$BA,2*CA$1+1,FALSE),"")</f>
        <v/>
      </c>
    </row>
    <row r="119" spans="1:81">
      <c r="A119" s="4">
        <v>38186486</v>
      </c>
      <c r="B119" s="4" t="s">
        <v>446</v>
      </c>
      <c r="C119" s="9" t="s">
        <v>447</v>
      </c>
      <c r="D119" s="4" t="str">
        <f t="shared" si="32"/>
        <v>孵蛋</v>
      </c>
      <c r="E119" s="4" t="s">
        <v>448</v>
      </c>
      <c r="F119" s="4">
        <v>134280402</v>
      </c>
      <c r="G119" s="4" t="s">
        <v>38</v>
      </c>
      <c r="H119" s="4">
        <v>5</v>
      </c>
      <c r="I119" s="4">
        <v>700</v>
      </c>
      <c r="K119" s="5" t="b">
        <v>0</v>
      </c>
      <c r="L119" s="5" t="b">
        <v>0</v>
      </c>
      <c r="M119" s="5" t="b">
        <v>0</v>
      </c>
      <c r="N119" s="5" t="b">
        <v>0</v>
      </c>
      <c r="O119" s="5" t="b">
        <v>1</v>
      </c>
      <c r="P119" s="4">
        <v>0</v>
      </c>
      <c r="Q119" s="4">
        <v>20</v>
      </c>
      <c r="T119" s="4">
        <f t="shared" si="33"/>
        <v>38186486</v>
      </c>
      <c r="U119" s="6" t="str">
        <f t="shared" si="34"/>
        <v/>
      </c>
      <c r="V119" s="7" t="str">
        <f t="shared" si="35"/>
        <v/>
      </c>
      <c r="W119" s="7" t="str">
        <f>_xlfn.IFNA(IF(VLOOKUP($T119,技能模板!$B:$BA,2*W$1,FALSE)&lt;&gt;"",VLOOKUP($T119,技能模板!$B:$BA,2*W$1,FALSE),""),"")</f>
        <v/>
      </c>
      <c r="Y119" s="7" t="str">
        <f>_xlfn.IFNA(VLOOKUP($T119,技能模板!$B:$BA,2*W$1+1,FALSE),"")</f>
        <v/>
      </c>
      <c r="Z119" s="7" t="str">
        <f t="shared" si="18"/>
        <v/>
      </c>
      <c r="AA119" s="7" t="str">
        <f>_xlfn.IFNA(IF(VLOOKUP($T119,技能模板!$B:$BA,2*AA$1,FALSE)&lt;&gt;"",VLOOKUP($T119,技能模板!$B:$BA,2*AA$1,FALSE),""),"")</f>
        <v/>
      </c>
      <c r="AC119" s="7" t="str">
        <f>_xlfn.IFNA(VLOOKUP($T119,技能模板!$B:$BA,2*AA$1+1,FALSE),"")</f>
        <v/>
      </c>
      <c r="AD119" s="7" t="str">
        <f t="shared" si="19"/>
        <v/>
      </c>
      <c r="AE119" s="7" t="str">
        <f>_xlfn.IFNA(IF(VLOOKUP($T119,技能模板!$B:$BA,2*AE$1,FALSE)&lt;&gt;"",VLOOKUP($T119,技能模板!$B:$BA,2*AE$1,FALSE),""),"")</f>
        <v/>
      </c>
      <c r="AG119" s="7" t="str">
        <f>_xlfn.IFNA(VLOOKUP($T119,技能模板!$B:$BA,2*AE$1+1,FALSE),"")</f>
        <v/>
      </c>
      <c r="AH119" s="7" t="str">
        <f t="shared" si="20"/>
        <v/>
      </c>
      <c r="AI119" s="7" t="str">
        <f>_xlfn.IFNA(IF(VLOOKUP($T119,技能模板!$B:$BA,2*AI$1,FALSE)&lt;&gt;"",VLOOKUP($T119,技能模板!$B:$BA,2*AI$1,FALSE),""),"")</f>
        <v/>
      </c>
      <c r="AK119" s="7" t="str">
        <f>_xlfn.IFNA(VLOOKUP($T119,技能模板!$B:$BA,2*AI$1+1,FALSE),"")</f>
        <v/>
      </c>
      <c r="AL119" s="7" t="str">
        <f t="shared" si="21"/>
        <v/>
      </c>
      <c r="AM119" s="7" t="str">
        <f>_xlfn.IFNA(IF(VLOOKUP($T119,技能模板!$B:$BA,2*AM$1,FALSE)&lt;&gt;"",VLOOKUP($T119,技能模板!$B:$BA,2*AM$1,FALSE),""),"")</f>
        <v/>
      </c>
      <c r="AO119" s="7" t="str">
        <f>_xlfn.IFNA(VLOOKUP($T119,技能模板!$B:$BA,2*AM$1+1,FALSE),"")</f>
        <v/>
      </c>
      <c r="AP119" s="7" t="str">
        <f t="shared" si="22"/>
        <v/>
      </c>
      <c r="AQ119" s="7" t="str">
        <f>_xlfn.IFNA(IF(VLOOKUP($T119,技能模板!$B:$BA,2*AQ$1,FALSE)&lt;&gt;"",VLOOKUP($T119,技能模板!$B:$BA,2*AQ$1,FALSE),""),"")</f>
        <v/>
      </c>
      <c r="AS119" s="7" t="str">
        <f>_xlfn.IFNA(VLOOKUP($T119,技能模板!$B:$BA,2*AQ$1+1,FALSE),"")</f>
        <v/>
      </c>
      <c r="AT119" s="7" t="str">
        <f t="shared" si="23"/>
        <v/>
      </c>
      <c r="AU119" s="7" t="str">
        <f>_xlfn.IFNA(IF(VLOOKUP($T119,技能模板!$B:$BA,2*AU$1,FALSE)&lt;&gt;"",VLOOKUP($T119,技能模板!$B:$BA,2*AU$1,FALSE),""),"")</f>
        <v/>
      </c>
      <c r="AW119" s="7" t="str">
        <f>_xlfn.IFNA(VLOOKUP($T119,技能模板!$B:$BA,2*AU$1+1,FALSE),"")</f>
        <v/>
      </c>
      <c r="AX119" s="7" t="str">
        <f t="shared" si="24"/>
        <v/>
      </c>
      <c r="AY119" s="7" t="str">
        <f>_xlfn.IFNA(IF(VLOOKUP($T119,技能模板!$B:$BA,2*AY$1,FALSE)&lt;&gt;"",VLOOKUP($T119,技能模板!$B:$BA,2*AY$1,FALSE),""),"")</f>
        <v/>
      </c>
      <c r="BA119" s="7" t="str">
        <f>_xlfn.IFNA(VLOOKUP($T119,技能模板!$B:$BA,2*AY$1+1,FALSE),"")</f>
        <v/>
      </c>
      <c r="BB119" s="7" t="str">
        <f t="shared" si="25"/>
        <v/>
      </c>
      <c r="BC119" s="7" t="str">
        <f>_xlfn.IFNA(IF(VLOOKUP($T119,技能模板!$B:$BA,2*BC$1,FALSE)&lt;&gt;"",VLOOKUP($T119,技能模板!$B:$BA,2*BC$1,FALSE),""),"")</f>
        <v/>
      </c>
      <c r="BE119" s="7" t="str">
        <f>_xlfn.IFNA(VLOOKUP($T119,技能模板!$B:$BA,2*BC$1+1,FALSE),"")</f>
        <v/>
      </c>
      <c r="BF119" s="7" t="str">
        <f t="shared" si="26"/>
        <v/>
      </c>
      <c r="BG119" s="7" t="str">
        <f>_xlfn.IFNA(IF(VLOOKUP($T119,技能模板!$B:$BA,2*BG$1,FALSE)&lt;&gt;"",VLOOKUP($T119,技能模板!$B:$BA,2*BG$1,FALSE),""),"")</f>
        <v/>
      </c>
      <c r="BI119" s="7" t="str">
        <f>_xlfn.IFNA(VLOOKUP($T119,技能模板!$B:$BA,2*BG$1+1,FALSE),"")</f>
        <v/>
      </c>
      <c r="BJ119" s="7" t="str">
        <f t="shared" si="27"/>
        <v/>
      </c>
      <c r="BK119" s="7" t="str">
        <f>_xlfn.IFNA(IF(VLOOKUP($T119,技能模板!$B:$BA,2*BK$1,FALSE)&lt;&gt;"",VLOOKUP($T119,技能模板!$B:$BA,2*BK$1,FALSE),""),"")</f>
        <v/>
      </c>
      <c r="BM119" s="7" t="str">
        <f>_xlfn.IFNA(VLOOKUP($T119,技能模板!$B:$BA,2*BK$1+1,FALSE),"")</f>
        <v/>
      </c>
      <c r="BN119" s="7" t="str">
        <f t="shared" si="28"/>
        <v/>
      </c>
      <c r="BO119" s="7" t="str">
        <f>_xlfn.IFNA(IF(VLOOKUP($T119,技能模板!$B:$BA,2*BO$1,FALSE)&lt;&gt;"",VLOOKUP($T119,技能模板!$B:$BA,2*BO$1,FALSE),""),"")</f>
        <v/>
      </c>
      <c r="BQ119" s="7" t="str">
        <f>_xlfn.IFNA(VLOOKUP($T119,技能模板!$B:$BA,2*BO$1+1,FALSE),"")</f>
        <v/>
      </c>
      <c r="BR119" s="7" t="str">
        <f t="shared" si="29"/>
        <v/>
      </c>
      <c r="BS119" s="7" t="str">
        <f>_xlfn.IFNA(IF(VLOOKUP($T119,技能模板!$B:$BA,2*BS$1,FALSE)&lt;&gt;"",VLOOKUP($T119,技能模板!$B:$BA,2*BS$1,FALSE),""),"")</f>
        <v/>
      </c>
      <c r="BU119" s="7" t="str">
        <f>_xlfn.IFNA(VLOOKUP($T119,技能模板!$B:$BA,2*BS$1+1,FALSE),"")</f>
        <v/>
      </c>
      <c r="BV119" s="7" t="str">
        <f t="shared" si="30"/>
        <v/>
      </c>
      <c r="BW119" s="7" t="str">
        <f>_xlfn.IFNA(IF(VLOOKUP($T119,技能模板!$B:$BA,2*BW$1,FALSE)&lt;&gt;"",VLOOKUP($T119,技能模板!$B:$BA,2*BW$1,FALSE),""),"")</f>
        <v/>
      </c>
      <c r="BY119" s="7" t="str">
        <f>_xlfn.IFNA(VLOOKUP($T119,技能模板!$B:$BA,2*BW$1+1,FALSE),"")</f>
        <v/>
      </c>
      <c r="BZ119" s="7" t="str">
        <f t="shared" si="31"/>
        <v/>
      </c>
      <c r="CA119" s="7" t="str">
        <f>_xlfn.IFNA(IF(VLOOKUP($T119,技能模板!$B:$BA,2*CA$1,FALSE)&lt;&gt;"",VLOOKUP($T119,技能模板!$B:$BA,2*CA$1,FALSE),""),"")</f>
        <v/>
      </c>
      <c r="CC119" s="7" t="str">
        <f>_xlfn.IFNA(VLOOKUP($T119,技能模板!$B:$BA,2*CA$1+1,FALSE),"")</f>
        <v/>
      </c>
    </row>
    <row r="120" spans="1:81">
      <c r="A120" s="4">
        <v>38186487</v>
      </c>
      <c r="B120" s="4" t="s">
        <v>449</v>
      </c>
      <c r="C120" s="9" t="s">
        <v>450</v>
      </c>
      <c r="D120" s="4" t="str">
        <f t="shared" si="32"/>
        <v>龙傲</v>
      </c>
      <c r="E120" s="4" t="s">
        <v>451</v>
      </c>
      <c r="F120" s="4">
        <v>134264154</v>
      </c>
      <c r="G120" s="4" t="s">
        <v>46</v>
      </c>
      <c r="H120" s="4">
        <v>5</v>
      </c>
      <c r="I120" s="4">
        <v>0</v>
      </c>
      <c r="K120" s="5" t="b">
        <v>0</v>
      </c>
      <c r="L120" s="5" t="b">
        <v>0</v>
      </c>
      <c r="M120" s="5" t="b">
        <v>0</v>
      </c>
      <c r="N120" s="5" t="b">
        <v>0</v>
      </c>
      <c r="O120" s="5" t="b">
        <v>1</v>
      </c>
      <c r="P120" s="4">
        <v>0</v>
      </c>
      <c r="Q120" s="4">
        <v>0</v>
      </c>
      <c r="T120" s="4">
        <f t="shared" si="33"/>
        <v>38186487</v>
      </c>
      <c r="U120" s="6" t="str">
        <f t="shared" si="34"/>
        <v/>
      </c>
      <c r="V120" s="7" t="str">
        <f t="shared" si="35"/>
        <v/>
      </c>
      <c r="W120" s="7" t="str">
        <f>_xlfn.IFNA(IF(VLOOKUP($T120,技能模板!$B:$BA,2*W$1,FALSE)&lt;&gt;"",VLOOKUP($T120,技能模板!$B:$BA,2*W$1,FALSE),""),"")</f>
        <v/>
      </c>
      <c r="Y120" s="7" t="str">
        <f>_xlfn.IFNA(VLOOKUP($T120,技能模板!$B:$BA,2*W$1+1,FALSE),"")</f>
        <v/>
      </c>
      <c r="Z120" s="7" t="str">
        <f t="shared" si="18"/>
        <v/>
      </c>
      <c r="AA120" s="7" t="str">
        <f>_xlfn.IFNA(IF(VLOOKUP($T120,技能模板!$B:$BA,2*AA$1,FALSE)&lt;&gt;"",VLOOKUP($T120,技能模板!$B:$BA,2*AA$1,FALSE),""),"")</f>
        <v/>
      </c>
      <c r="AC120" s="7" t="str">
        <f>_xlfn.IFNA(VLOOKUP($T120,技能模板!$B:$BA,2*AA$1+1,FALSE),"")</f>
        <v/>
      </c>
      <c r="AD120" s="7" t="str">
        <f t="shared" si="19"/>
        <v/>
      </c>
      <c r="AE120" s="7" t="str">
        <f>_xlfn.IFNA(IF(VLOOKUP($T120,技能模板!$B:$BA,2*AE$1,FALSE)&lt;&gt;"",VLOOKUP($T120,技能模板!$B:$BA,2*AE$1,FALSE),""),"")</f>
        <v/>
      </c>
      <c r="AG120" s="7" t="str">
        <f>_xlfn.IFNA(VLOOKUP($T120,技能模板!$B:$BA,2*AE$1+1,FALSE),"")</f>
        <v/>
      </c>
      <c r="AH120" s="7" t="str">
        <f t="shared" si="20"/>
        <v/>
      </c>
      <c r="AI120" s="7" t="str">
        <f>_xlfn.IFNA(IF(VLOOKUP($T120,技能模板!$B:$BA,2*AI$1,FALSE)&lt;&gt;"",VLOOKUP($T120,技能模板!$B:$BA,2*AI$1,FALSE),""),"")</f>
        <v/>
      </c>
      <c r="AK120" s="7" t="str">
        <f>_xlfn.IFNA(VLOOKUP($T120,技能模板!$B:$BA,2*AI$1+1,FALSE),"")</f>
        <v/>
      </c>
      <c r="AL120" s="7" t="str">
        <f t="shared" si="21"/>
        <v/>
      </c>
      <c r="AM120" s="7" t="str">
        <f>_xlfn.IFNA(IF(VLOOKUP($T120,技能模板!$B:$BA,2*AM$1,FALSE)&lt;&gt;"",VLOOKUP($T120,技能模板!$B:$BA,2*AM$1,FALSE),""),"")</f>
        <v/>
      </c>
      <c r="AO120" s="7" t="str">
        <f>_xlfn.IFNA(VLOOKUP($T120,技能模板!$B:$BA,2*AM$1+1,FALSE),"")</f>
        <v/>
      </c>
      <c r="AP120" s="7" t="str">
        <f t="shared" si="22"/>
        <v/>
      </c>
      <c r="AQ120" s="7" t="str">
        <f>_xlfn.IFNA(IF(VLOOKUP($T120,技能模板!$B:$BA,2*AQ$1,FALSE)&lt;&gt;"",VLOOKUP($T120,技能模板!$B:$BA,2*AQ$1,FALSE),""),"")</f>
        <v/>
      </c>
      <c r="AS120" s="7" t="str">
        <f>_xlfn.IFNA(VLOOKUP($T120,技能模板!$B:$BA,2*AQ$1+1,FALSE),"")</f>
        <v/>
      </c>
      <c r="AT120" s="7" t="str">
        <f t="shared" si="23"/>
        <v/>
      </c>
      <c r="AU120" s="7" t="str">
        <f>_xlfn.IFNA(IF(VLOOKUP($T120,技能模板!$B:$BA,2*AU$1,FALSE)&lt;&gt;"",VLOOKUP($T120,技能模板!$B:$BA,2*AU$1,FALSE),""),"")</f>
        <v/>
      </c>
      <c r="AW120" s="7" t="str">
        <f>_xlfn.IFNA(VLOOKUP($T120,技能模板!$B:$BA,2*AU$1+1,FALSE),"")</f>
        <v/>
      </c>
      <c r="AX120" s="7" t="str">
        <f t="shared" si="24"/>
        <v/>
      </c>
      <c r="AY120" s="7" t="str">
        <f>_xlfn.IFNA(IF(VLOOKUP($T120,技能模板!$B:$BA,2*AY$1,FALSE)&lt;&gt;"",VLOOKUP($T120,技能模板!$B:$BA,2*AY$1,FALSE),""),"")</f>
        <v/>
      </c>
      <c r="BA120" s="7" t="str">
        <f>_xlfn.IFNA(VLOOKUP($T120,技能模板!$B:$BA,2*AY$1+1,FALSE),"")</f>
        <v/>
      </c>
      <c r="BB120" s="7" t="str">
        <f t="shared" si="25"/>
        <v/>
      </c>
      <c r="BC120" s="7" t="str">
        <f>_xlfn.IFNA(IF(VLOOKUP($T120,技能模板!$B:$BA,2*BC$1,FALSE)&lt;&gt;"",VLOOKUP($T120,技能模板!$B:$BA,2*BC$1,FALSE),""),"")</f>
        <v/>
      </c>
      <c r="BE120" s="7" t="str">
        <f>_xlfn.IFNA(VLOOKUP($T120,技能模板!$B:$BA,2*BC$1+1,FALSE),"")</f>
        <v/>
      </c>
      <c r="BF120" s="7" t="str">
        <f t="shared" si="26"/>
        <v/>
      </c>
      <c r="BG120" s="7" t="str">
        <f>_xlfn.IFNA(IF(VLOOKUP($T120,技能模板!$B:$BA,2*BG$1,FALSE)&lt;&gt;"",VLOOKUP($T120,技能模板!$B:$BA,2*BG$1,FALSE),""),"")</f>
        <v/>
      </c>
      <c r="BI120" s="7" t="str">
        <f>_xlfn.IFNA(VLOOKUP($T120,技能模板!$B:$BA,2*BG$1+1,FALSE),"")</f>
        <v/>
      </c>
      <c r="BJ120" s="7" t="str">
        <f t="shared" si="27"/>
        <v/>
      </c>
      <c r="BK120" s="7" t="str">
        <f>_xlfn.IFNA(IF(VLOOKUP($T120,技能模板!$B:$BA,2*BK$1,FALSE)&lt;&gt;"",VLOOKUP($T120,技能模板!$B:$BA,2*BK$1,FALSE),""),"")</f>
        <v/>
      </c>
      <c r="BM120" s="7" t="str">
        <f>_xlfn.IFNA(VLOOKUP($T120,技能模板!$B:$BA,2*BK$1+1,FALSE),"")</f>
        <v/>
      </c>
      <c r="BN120" s="7" t="str">
        <f t="shared" si="28"/>
        <v/>
      </c>
      <c r="BO120" s="7" t="str">
        <f>_xlfn.IFNA(IF(VLOOKUP($T120,技能模板!$B:$BA,2*BO$1,FALSE)&lt;&gt;"",VLOOKUP($T120,技能模板!$B:$BA,2*BO$1,FALSE),""),"")</f>
        <v/>
      </c>
      <c r="BQ120" s="7" t="str">
        <f>_xlfn.IFNA(VLOOKUP($T120,技能模板!$B:$BA,2*BO$1+1,FALSE),"")</f>
        <v/>
      </c>
      <c r="BR120" s="7" t="str">
        <f t="shared" si="29"/>
        <v/>
      </c>
      <c r="BS120" s="7" t="str">
        <f>_xlfn.IFNA(IF(VLOOKUP($T120,技能模板!$B:$BA,2*BS$1,FALSE)&lt;&gt;"",VLOOKUP($T120,技能模板!$B:$BA,2*BS$1,FALSE),""),"")</f>
        <v/>
      </c>
      <c r="BU120" s="7" t="str">
        <f>_xlfn.IFNA(VLOOKUP($T120,技能模板!$B:$BA,2*BS$1+1,FALSE),"")</f>
        <v/>
      </c>
      <c r="BV120" s="7" t="str">
        <f t="shared" si="30"/>
        <v/>
      </c>
      <c r="BW120" s="7" t="str">
        <f>_xlfn.IFNA(IF(VLOOKUP($T120,技能模板!$B:$BA,2*BW$1,FALSE)&lt;&gt;"",VLOOKUP($T120,技能模板!$B:$BA,2*BW$1,FALSE),""),"")</f>
        <v/>
      </c>
      <c r="BY120" s="7" t="str">
        <f>_xlfn.IFNA(VLOOKUP($T120,技能模板!$B:$BA,2*BW$1+1,FALSE),"")</f>
        <v/>
      </c>
      <c r="BZ120" s="7" t="str">
        <f t="shared" si="31"/>
        <v/>
      </c>
      <c r="CA120" s="7" t="str">
        <f>_xlfn.IFNA(IF(VLOOKUP($T120,技能模板!$B:$BA,2*CA$1,FALSE)&lt;&gt;"",VLOOKUP($T120,技能模板!$B:$BA,2*CA$1,FALSE),""),"")</f>
        <v/>
      </c>
      <c r="CC120" s="7" t="str">
        <f>_xlfn.IFNA(VLOOKUP($T120,技能模板!$B:$BA,2*CA$1+1,FALSE),"")</f>
        <v/>
      </c>
    </row>
    <row r="121" spans="1:81">
      <c r="A121" s="4">
        <v>38186488</v>
      </c>
      <c r="B121" s="4" t="s">
        <v>452</v>
      </c>
      <c r="C121" s="9" t="s">
        <v>453</v>
      </c>
      <c r="D121" s="4" t="str">
        <f t="shared" si="32"/>
        <v>威耀</v>
      </c>
      <c r="E121" s="4" t="s">
        <v>454</v>
      </c>
      <c r="F121" s="4">
        <v>134267810</v>
      </c>
      <c r="G121" s="4" t="s">
        <v>46</v>
      </c>
      <c r="H121" s="4">
        <v>5</v>
      </c>
      <c r="I121" s="4">
        <v>0</v>
      </c>
      <c r="K121" s="5" t="b">
        <v>0</v>
      </c>
      <c r="L121" s="5" t="b">
        <v>0</v>
      </c>
      <c r="M121" s="5" t="b">
        <v>0</v>
      </c>
      <c r="N121" s="5" t="b">
        <v>0</v>
      </c>
      <c r="O121" s="5" t="b">
        <v>1</v>
      </c>
      <c r="P121" s="4">
        <v>0</v>
      </c>
      <c r="Q121" s="4">
        <v>0</v>
      </c>
      <c r="T121" s="4">
        <f t="shared" si="33"/>
        <v>38186488</v>
      </c>
      <c r="U121" s="6" t="str">
        <f t="shared" si="34"/>
        <v/>
      </c>
      <c r="V121" s="7" t="str">
        <f t="shared" si="35"/>
        <v/>
      </c>
      <c r="W121" s="7" t="str">
        <f>_xlfn.IFNA(IF(VLOOKUP($T121,技能模板!$B:$BA,2*W$1,FALSE)&lt;&gt;"",VLOOKUP($T121,技能模板!$B:$BA,2*W$1,FALSE),""),"")</f>
        <v/>
      </c>
      <c r="Y121" s="7" t="str">
        <f>_xlfn.IFNA(VLOOKUP($T121,技能模板!$B:$BA,2*W$1+1,FALSE),"")</f>
        <v/>
      </c>
      <c r="Z121" s="7" t="str">
        <f t="shared" si="18"/>
        <v/>
      </c>
      <c r="AA121" s="7" t="str">
        <f>_xlfn.IFNA(IF(VLOOKUP($T121,技能模板!$B:$BA,2*AA$1,FALSE)&lt;&gt;"",VLOOKUP($T121,技能模板!$B:$BA,2*AA$1,FALSE),""),"")</f>
        <v/>
      </c>
      <c r="AC121" s="7" t="str">
        <f>_xlfn.IFNA(VLOOKUP($T121,技能模板!$B:$BA,2*AA$1+1,FALSE),"")</f>
        <v/>
      </c>
      <c r="AD121" s="7" t="str">
        <f t="shared" si="19"/>
        <v/>
      </c>
      <c r="AE121" s="7" t="str">
        <f>_xlfn.IFNA(IF(VLOOKUP($T121,技能模板!$B:$BA,2*AE$1,FALSE)&lt;&gt;"",VLOOKUP($T121,技能模板!$B:$BA,2*AE$1,FALSE),""),"")</f>
        <v/>
      </c>
      <c r="AG121" s="7" t="str">
        <f>_xlfn.IFNA(VLOOKUP($T121,技能模板!$B:$BA,2*AE$1+1,FALSE),"")</f>
        <v/>
      </c>
      <c r="AH121" s="7" t="str">
        <f t="shared" si="20"/>
        <v/>
      </c>
      <c r="AI121" s="7" t="str">
        <f>_xlfn.IFNA(IF(VLOOKUP($T121,技能模板!$B:$BA,2*AI$1,FALSE)&lt;&gt;"",VLOOKUP($T121,技能模板!$B:$BA,2*AI$1,FALSE),""),"")</f>
        <v/>
      </c>
      <c r="AK121" s="7" t="str">
        <f>_xlfn.IFNA(VLOOKUP($T121,技能模板!$B:$BA,2*AI$1+1,FALSE),"")</f>
        <v/>
      </c>
      <c r="AL121" s="7" t="str">
        <f t="shared" si="21"/>
        <v/>
      </c>
      <c r="AM121" s="7" t="str">
        <f>_xlfn.IFNA(IF(VLOOKUP($T121,技能模板!$B:$BA,2*AM$1,FALSE)&lt;&gt;"",VLOOKUP($T121,技能模板!$B:$BA,2*AM$1,FALSE),""),"")</f>
        <v/>
      </c>
      <c r="AO121" s="7" t="str">
        <f>_xlfn.IFNA(VLOOKUP($T121,技能模板!$B:$BA,2*AM$1+1,FALSE),"")</f>
        <v/>
      </c>
      <c r="AP121" s="7" t="str">
        <f t="shared" si="22"/>
        <v/>
      </c>
      <c r="AQ121" s="7" t="str">
        <f>_xlfn.IFNA(IF(VLOOKUP($T121,技能模板!$B:$BA,2*AQ$1,FALSE)&lt;&gt;"",VLOOKUP($T121,技能模板!$B:$BA,2*AQ$1,FALSE),""),"")</f>
        <v/>
      </c>
      <c r="AS121" s="7" t="str">
        <f>_xlfn.IFNA(VLOOKUP($T121,技能模板!$B:$BA,2*AQ$1+1,FALSE),"")</f>
        <v/>
      </c>
      <c r="AT121" s="7" t="str">
        <f t="shared" si="23"/>
        <v/>
      </c>
      <c r="AU121" s="7" t="str">
        <f>_xlfn.IFNA(IF(VLOOKUP($T121,技能模板!$B:$BA,2*AU$1,FALSE)&lt;&gt;"",VLOOKUP($T121,技能模板!$B:$BA,2*AU$1,FALSE),""),"")</f>
        <v/>
      </c>
      <c r="AW121" s="7" t="str">
        <f>_xlfn.IFNA(VLOOKUP($T121,技能模板!$B:$BA,2*AU$1+1,FALSE),"")</f>
        <v/>
      </c>
      <c r="AX121" s="7" t="str">
        <f t="shared" si="24"/>
        <v/>
      </c>
      <c r="AY121" s="7" t="str">
        <f>_xlfn.IFNA(IF(VLOOKUP($T121,技能模板!$B:$BA,2*AY$1,FALSE)&lt;&gt;"",VLOOKUP($T121,技能模板!$B:$BA,2*AY$1,FALSE),""),"")</f>
        <v/>
      </c>
      <c r="BA121" s="7" t="str">
        <f>_xlfn.IFNA(VLOOKUP($T121,技能模板!$B:$BA,2*AY$1+1,FALSE),"")</f>
        <v/>
      </c>
      <c r="BB121" s="7" t="str">
        <f t="shared" si="25"/>
        <v/>
      </c>
      <c r="BC121" s="7" t="str">
        <f>_xlfn.IFNA(IF(VLOOKUP($T121,技能模板!$B:$BA,2*BC$1,FALSE)&lt;&gt;"",VLOOKUP($T121,技能模板!$B:$BA,2*BC$1,FALSE),""),"")</f>
        <v/>
      </c>
      <c r="BE121" s="7" t="str">
        <f>_xlfn.IFNA(VLOOKUP($T121,技能模板!$B:$BA,2*BC$1+1,FALSE),"")</f>
        <v/>
      </c>
      <c r="BF121" s="7" t="str">
        <f t="shared" si="26"/>
        <v/>
      </c>
      <c r="BG121" s="7" t="str">
        <f>_xlfn.IFNA(IF(VLOOKUP($T121,技能模板!$B:$BA,2*BG$1,FALSE)&lt;&gt;"",VLOOKUP($T121,技能模板!$B:$BA,2*BG$1,FALSE),""),"")</f>
        <v/>
      </c>
      <c r="BI121" s="7" t="str">
        <f>_xlfn.IFNA(VLOOKUP($T121,技能模板!$B:$BA,2*BG$1+1,FALSE),"")</f>
        <v/>
      </c>
      <c r="BJ121" s="7" t="str">
        <f t="shared" si="27"/>
        <v/>
      </c>
      <c r="BK121" s="7" t="str">
        <f>_xlfn.IFNA(IF(VLOOKUP($T121,技能模板!$B:$BA,2*BK$1,FALSE)&lt;&gt;"",VLOOKUP($T121,技能模板!$B:$BA,2*BK$1,FALSE),""),"")</f>
        <v/>
      </c>
      <c r="BM121" s="7" t="str">
        <f>_xlfn.IFNA(VLOOKUP($T121,技能模板!$B:$BA,2*BK$1+1,FALSE),"")</f>
        <v/>
      </c>
      <c r="BN121" s="7" t="str">
        <f t="shared" si="28"/>
        <v/>
      </c>
      <c r="BO121" s="7" t="str">
        <f>_xlfn.IFNA(IF(VLOOKUP($T121,技能模板!$B:$BA,2*BO$1,FALSE)&lt;&gt;"",VLOOKUP($T121,技能模板!$B:$BA,2*BO$1,FALSE),""),"")</f>
        <v/>
      </c>
      <c r="BQ121" s="7" t="str">
        <f>_xlfn.IFNA(VLOOKUP($T121,技能模板!$B:$BA,2*BO$1+1,FALSE),"")</f>
        <v/>
      </c>
      <c r="BR121" s="7" t="str">
        <f t="shared" si="29"/>
        <v/>
      </c>
      <c r="BS121" s="7" t="str">
        <f>_xlfn.IFNA(IF(VLOOKUP($T121,技能模板!$B:$BA,2*BS$1,FALSE)&lt;&gt;"",VLOOKUP($T121,技能模板!$B:$BA,2*BS$1,FALSE),""),"")</f>
        <v/>
      </c>
      <c r="BU121" s="7" t="str">
        <f>_xlfn.IFNA(VLOOKUP($T121,技能模板!$B:$BA,2*BS$1+1,FALSE),"")</f>
        <v/>
      </c>
      <c r="BV121" s="7" t="str">
        <f t="shared" si="30"/>
        <v/>
      </c>
      <c r="BW121" s="7" t="str">
        <f>_xlfn.IFNA(IF(VLOOKUP($T121,技能模板!$B:$BA,2*BW$1,FALSE)&lt;&gt;"",VLOOKUP($T121,技能模板!$B:$BA,2*BW$1,FALSE),""),"")</f>
        <v/>
      </c>
      <c r="BY121" s="7" t="str">
        <f>_xlfn.IFNA(VLOOKUP($T121,技能模板!$B:$BA,2*BW$1+1,FALSE),"")</f>
        <v/>
      </c>
      <c r="BZ121" s="7" t="str">
        <f t="shared" si="31"/>
        <v/>
      </c>
      <c r="CA121" s="7" t="str">
        <f>_xlfn.IFNA(IF(VLOOKUP($T121,技能模板!$B:$BA,2*CA$1,FALSE)&lt;&gt;"",VLOOKUP($T121,技能模板!$B:$BA,2*CA$1,FALSE),""),"")</f>
        <v/>
      </c>
      <c r="CC121" s="7" t="str">
        <f>_xlfn.IFNA(VLOOKUP($T121,技能模板!$B:$BA,2*CA$1+1,FALSE),"")</f>
        <v/>
      </c>
    </row>
    <row r="122" spans="1:81">
      <c r="A122" s="4">
        <v>38186489</v>
      </c>
      <c r="B122" s="4" t="s">
        <v>455</v>
      </c>
      <c r="C122" s="9" t="s">
        <v>456</v>
      </c>
      <c r="D122" s="4" t="str">
        <f t="shared" si="32"/>
        <v>海鲜</v>
      </c>
      <c r="E122" s="4" t="s">
        <v>457</v>
      </c>
      <c r="F122" s="4">
        <v>134275570</v>
      </c>
      <c r="G122" s="4" t="s">
        <v>46</v>
      </c>
      <c r="H122" s="4">
        <v>5</v>
      </c>
      <c r="I122" s="4">
        <v>0</v>
      </c>
      <c r="K122" s="5" t="b">
        <v>0</v>
      </c>
      <c r="L122" s="5" t="b">
        <v>0</v>
      </c>
      <c r="M122" s="5" t="b">
        <v>0</v>
      </c>
      <c r="N122" s="5" t="b">
        <v>0</v>
      </c>
      <c r="O122" s="5" t="b">
        <v>1</v>
      </c>
      <c r="P122" s="4">
        <v>0</v>
      </c>
      <c r="Q122" s="4">
        <v>0</v>
      </c>
      <c r="T122" s="4">
        <f t="shared" si="33"/>
        <v>38186489</v>
      </c>
      <c r="U122" s="6" t="str">
        <f t="shared" si="34"/>
        <v/>
      </c>
      <c r="V122" s="7" t="str">
        <f t="shared" si="35"/>
        <v/>
      </c>
      <c r="W122" s="7" t="str">
        <f>_xlfn.IFNA(IF(VLOOKUP($T122,技能模板!$B:$BA,2*W$1,FALSE)&lt;&gt;"",VLOOKUP($T122,技能模板!$B:$BA,2*W$1,FALSE),""),"")</f>
        <v/>
      </c>
      <c r="Y122" s="7" t="str">
        <f>_xlfn.IFNA(VLOOKUP($T122,技能模板!$B:$BA,2*W$1+1,FALSE),"")</f>
        <v/>
      </c>
      <c r="Z122" s="7" t="str">
        <f t="shared" si="18"/>
        <v/>
      </c>
      <c r="AA122" s="7" t="str">
        <f>_xlfn.IFNA(IF(VLOOKUP($T122,技能模板!$B:$BA,2*AA$1,FALSE)&lt;&gt;"",VLOOKUP($T122,技能模板!$B:$BA,2*AA$1,FALSE),""),"")</f>
        <v/>
      </c>
      <c r="AC122" s="7" t="str">
        <f>_xlfn.IFNA(VLOOKUP($T122,技能模板!$B:$BA,2*AA$1+1,FALSE),"")</f>
        <v/>
      </c>
      <c r="AD122" s="7" t="str">
        <f t="shared" si="19"/>
        <v/>
      </c>
      <c r="AE122" s="7" t="str">
        <f>_xlfn.IFNA(IF(VLOOKUP($T122,技能模板!$B:$BA,2*AE$1,FALSE)&lt;&gt;"",VLOOKUP($T122,技能模板!$B:$BA,2*AE$1,FALSE),""),"")</f>
        <v/>
      </c>
      <c r="AG122" s="7" t="str">
        <f>_xlfn.IFNA(VLOOKUP($T122,技能模板!$B:$BA,2*AE$1+1,FALSE),"")</f>
        <v/>
      </c>
      <c r="AH122" s="7" t="str">
        <f t="shared" si="20"/>
        <v/>
      </c>
      <c r="AI122" s="7" t="str">
        <f>_xlfn.IFNA(IF(VLOOKUP($T122,技能模板!$B:$BA,2*AI$1,FALSE)&lt;&gt;"",VLOOKUP($T122,技能模板!$B:$BA,2*AI$1,FALSE),""),"")</f>
        <v/>
      </c>
      <c r="AK122" s="7" t="str">
        <f>_xlfn.IFNA(VLOOKUP($T122,技能模板!$B:$BA,2*AI$1+1,FALSE),"")</f>
        <v/>
      </c>
      <c r="AL122" s="7" t="str">
        <f t="shared" si="21"/>
        <v/>
      </c>
      <c r="AM122" s="7" t="str">
        <f>_xlfn.IFNA(IF(VLOOKUP($T122,技能模板!$B:$BA,2*AM$1,FALSE)&lt;&gt;"",VLOOKUP($T122,技能模板!$B:$BA,2*AM$1,FALSE),""),"")</f>
        <v/>
      </c>
      <c r="AO122" s="7" t="str">
        <f>_xlfn.IFNA(VLOOKUP($T122,技能模板!$B:$BA,2*AM$1+1,FALSE),"")</f>
        <v/>
      </c>
      <c r="AP122" s="7" t="str">
        <f t="shared" si="22"/>
        <v/>
      </c>
      <c r="AQ122" s="7" t="str">
        <f>_xlfn.IFNA(IF(VLOOKUP($T122,技能模板!$B:$BA,2*AQ$1,FALSE)&lt;&gt;"",VLOOKUP($T122,技能模板!$B:$BA,2*AQ$1,FALSE),""),"")</f>
        <v/>
      </c>
      <c r="AS122" s="7" t="str">
        <f>_xlfn.IFNA(VLOOKUP($T122,技能模板!$B:$BA,2*AQ$1+1,FALSE),"")</f>
        <v/>
      </c>
      <c r="AT122" s="7" t="str">
        <f t="shared" si="23"/>
        <v/>
      </c>
      <c r="AU122" s="7" t="str">
        <f>_xlfn.IFNA(IF(VLOOKUP($T122,技能模板!$B:$BA,2*AU$1,FALSE)&lt;&gt;"",VLOOKUP($T122,技能模板!$B:$BA,2*AU$1,FALSE),""),"")</f>
        <v/>
      </c>
      <c r="AW122" s="7" t="str">
        <f>_xlfn.IFNA(VLOOKUP($T122,技能模板!$B:$BA,2*AU$1+1,FALSE),"")</f>
        <v/>
      </c>
      <c r="AX122" s="7" t="str">
        <f t="shared" si="24"/>
        <v/>
      </c>
      <c r="AY122" s="7" t="str">
        <f>_xlfn.IFNA(IF(VLOOKUP($T122,技能模板!$B:$BA,2*AY$1,FALSE)&lt;&gt;"",VLOOKUP($T122,技能模板!$B:$BA,2*AY$1,FALSE),""),"")</f>
        <v/>
      </c>
      <c r="BA122" s="7" t="str">
        <f>_xlfn.IFNA(VLOOKUP($T122,技能模板!$B:$BA,2*AY$1+1,FALSE),"")</f>
        <v/>
      </c>
      <c r="BB122" s="7" t="str">
        <f t="shared" si="25"/>
        <v/>
      </c>
      <c r="BC122" s="7" t="str">
        <f>_xlfn.IFNA(IF(VLOOKUP($T122,技能模板!$B:$BA,2*BC$1,FALSE)&lt;&gt;"",VLOOKUP($T122,技能模板!$B:$BA,2*BC$1,FALSE),""),"")</f>
        <v/>
      </c>
      <c r="BE122" s="7" t="str">
        <f>_xlfn.IFNA(VLOOKUP($T122,技能模板!$B:$BA,2*BC$1+1,FALSE),"")</f>
        <v/>
      </c>
      <c r="BF122" s="7" t="str">
        <f t="shared" si="26"/>
        <v/>
      </c>
      <c r="BG122" s="7" t="str">
        <f>_xlfn.IFNA(IF(VLOOKUP($T122,技能模板!$B:$BA,2*BG$1,FALSE)&lt;&gt;"",VLOOKUP($T122,技能模板!$B:$BA,2*BG$1,FALSE),""),"")</f>
        <v/>
      </c>
      <c r="BI122" s="7" t="str">
        <f>_xlfn.IFNA(VLOOKUP($T122,技能模板!$B:$BA,2*BG$1+1,FALSE),"")</f>
        <v/>
      </c>
      <c r="BJ122" s="7" t="str">
        <f t="shared" si="27"/>
        <v/>
      </c>
      <c r="BK122" s="7" t="str">
        <f>_xlfn.IFNA(IF(VLOOKUP($T122,技能模板!$B:$BA,2*BK$1,FALSE)&lt;&gt;"",VLOOKUP($T122,技能模板!$B:$BA,2*BK$1,FALSE),""),"")</f>
        <v/>
      </c>
      <c r="BM122" s="7" t="str">
        <f>_xlfn.IFNA(VLOOKUP($T122,技能模板!$B:$BA,2*BK$1+1,FALSE),"")</f>
        <v/>
      </c>
      <c r="BN122" s="7" t="str">
        <f t="shared" si="28"/>
        <v/>
      </c>
      <c r="BO122" s="7" t="str">
        <f>_xlfn.IFNA(IF(VLOOKUP($T122,技能模板!$B:$BA,2*BO$1,FALSE)&lt;&gt;"",VLOOKUP($T122,技能模板!$B:$BA,2*BO$1,FALSE),""),"")</f>
        <v/>
      </c>
      <c r="BQ122" s="7" t="str">
        <f>_xlfn.IFNA(VLOOKUP($T122,技能模板!$B:$BA,2*BO$1+1,FALSE),"")</f>
        <v/>
      </c>
      <c r="BR122" s="7" t="str">
        <f t="shared" si="29"/>
        <v/>
      </c>
      <c r="BS122" s="7" t="str">
        <f>_xlfn.IFNA(IF(VLOOKUP($T122,技能模板!$B:$BA,2*BS$1,FALSE)&lt;&gt;"",VLOOKUP($T122,技能模板!$B:$BA,2*BS$1,FALSE),""),"")</f>
        <v/>
      </c>
      <c r="BU122" s="7" t="str">
        <f>_xlfn.IFNA(VLOOKUP($T122,技能模板!$B:$BA,2*BS$1+1,FALSE),"")</f>
        <v/>
      </c>
      <c r="BV122" s="7" t="str">
        <f t="shared" si="30"/>
        <v/>
      </c>
      <c r="BW122" s="7" t="str">
        <f>_xlfn.IFNA(IF(VLOOKUP($T122,技能模板!$B:$BA,2*BW$1,FALSE)&lt;&gt;"",VLOOKUP($T122,技能模板!$B:$BA,2*BW$1,FALSE),""),"")</f>
        <v/>
      </c>
      <c r="BY122" s="7" t="str">
        <f>_xlfn.IFNA(VLOOKUP($T122,技能模板!$B:$BA,2*BW$1+1,FALSE),"")</f>
        <v/>
      </c>
      <c r="BZ122" s="7" t="str">
        <f t="shared" si="31"/>
        <v/>
      </c>
      <c r="CA122" s="7" t="str">
        <f>_xlfn.IFNA(IF(VLOOKUP($T122,技能模板!$B:$BA,2*CA$1,FALSE)&lt;&gt;"",VLOOKUP($T122,技能模板!$B:$BA,2*CA$1,FALSE),""),"")</f>
        <v/>
      </c>
      <c r="CC122" s="7" t="str">
        <f>_xlfn.IFNA(VLOOKUP($T122,技能模板!$B:$BA,2*CA$1+1,FALSE),"")</f>
        <v/>
      </c>
    </row>
    <row r="123" spans="1:81">
      <c r="A123" s="4">
        <v>38186490</v>
      </c>
      <c r="B123" s="4" t="s">
        <v>458</v>
      </c>
      <c r="C123" s="9" t="s">
        <v>459</v>
      </c>
      <c r="D123" s="4" t="str">
        <f t="shared" si="32"/>
        <v>派遣</v>
      </c>
      <c r="E123" s="4" t="s">
        <v>460</v>
      </c>
      <c r="F123" s="4">
        <v>134274673</v>
      </c>
      <c r="G123" s="4" t="s">
        <v>46</v>
      </c>
      <c r="H123" s="4">
        <v>5</v>
      </c>
      <c r="I123" s="4">
        <v>0</v>
      </c>
      <c r="K123" s="5" t="b">
        <v>0</v>
      </c>
      <c r="L123" s="5" t="b">
        <v>0</v>
      </c>
      <c r="M123" s="5" t="b">
        <v>0</v>
      </c>
      <c r="N123" s="5" t="b">
        <v>0</v>
      </c>
      <c r="O123" s="5" t="b">
        <v>1</v>
      </c>
      <c r="P123" s="4">
        <v>0</v>
      </c>
      <c r="Q123" s="4">
        <v>0</v>
      </c>
      <c r="T123" s="4">
        <f t="shared" si="33"/>
        <v>38186490</v>
      </c>
      <c r="U123" s="6" t="str">
        <f t="shared" si="34"/>
        <v/>
      </c>
      <c r="V123" s="7" t="str">
        <f t="shared" si="35"/>
        <v/>
      </c>
      <c r="W123" s="7" t="str">
        <f>_xlfn.IFNA(IF(VLOOKUP($T123,技能模板!$B:$BA,2*W$1,FALSE)&lt;&gt;"",VLOOKUP($T123,技能模板!$B:$BA,2*W$1,FALSE),""),"")</f>
        <v/>
      </c>
      <c r="Y123" s="7" t="str">
        <f>_xlfn.IFNA(VLOOKUP($T123,技能模板!$B:$BA,2*W$1+1,FALSE),"")</f>
        <v/>
      </c>
      <c r="Z123" s="7" t="str">
        <f t="shared" si="18"/>
        <v/>
      </c>
      <c r="AA123" s="7" t="str">
        <f>_xlfn.IFNA(IF(VLOOKUP($T123,技能模板!$B:$BA,2*AA$1,FALSE)&lt;&gt;"",VLOOKUP($T123,技能模板!$B:$BA,2*AA$1,FALSE),""),"")</f>
        <v/>
      </c>
      <c r="AC123" s="7" t="str">
        <f>_xlfn.IFNA(VLOOKUP($T123,技能模板!$B:$BA,2*AA$1+1,FALSE),"")</f>
        <v/>
      </c>
      <c r="AD123" s="7" t="str">
        <f t="shared" si="19"/>
        <v/>
      </c>
      <c r="AE123" s="7" t="str">
        <f>_xlfn.IFNA(IF(VLOOKUP($T123,技能模板!$B:$BA,2*AE$1,FALSE)&lt;&gt;"",VLOOKUP($T123,技能模板!$B:$BA,2*AE$1,FALSE),""),"")</f>
        <v/>
      </c>
      <c r="AG123" s="7" t="str">
        <f>_xlfn.IFNA(VLOOKUP($T123,技能模板!$B:$BA,2*AE$1+1,FALSE),"")</f>
        <v/>
      </c>
      <c r="AH123" s="7" t="str">
        <f t="shared" si="20"/>
        <v/>
      </c>
      <c r="AI123" s="7" t="str">
        <f>_xlfn.IFNA(IF(VLOOKUP($T123,技能模板!$B:$BA,2*AI$1,FALSE)&lt;&gt;"",VLOOKUP($T123,技能模板!$B:$BA,2*AI$1,FALSE),""),"")</f>
        <v/>
      </c>
      <c r="AK123" s="7" t="str">
        <f>_xlfn.IFNA(VLOOKUP($T123,技能模板!$B:$BA,2*AI$1+1,FALSE),"")</f>
        <v/>
      </c>
      <c r="AL123" s="7" t="str">
        <f t="shared" si="21"/>
        <v/>
      </c>
      <c r="AM123" s="7" t="str">
        <f>_xlfn.IFNA(IF(VLOOKUP($T123,技能模板!$B:$BA,2*AM$1,FALSE)&lt;&gt;"",VLOOKUP($T123,技能模板!$B:$BA,2*AM$1,FALSE),""),"")</f>
        <v/>
      </c>
      <c r="AO123" s="7" t="str">
        <f>_xlfn.IFNA(VLOOKUP($T123,技能模板!$B:$BA,2*AM$1+1,FALSE),"")</f>
        <v/>
      </c>
      <c r="AP123" s="7" t="str">
        <f t="shared" si="22"/>
        <v/>
      </c>
      <c r="AQ123" s="7" t="str">
        <f>_xlfn.IFNA(IF(VLOOKUP($T123,技能模板!$B:$BA,2*AQ$1,FALSE)&lt;&gt;"",VLOOKUP($T123,技能模板!$B:$BA,2*AQ$1,FALSE),""),"")</f>
        <v/>
      </c>
      <c r="AS123" s="7" t="str">
        <f>_xlfn.IFNA(VLOOKUP($T123,技能模板!$B:$BA,2*AQ$1+1,FALSE),"")</f>
        <v/>
      </c>
      <c r="AT123" s="7" t="str">
        <f t="shared" si="23"/>
        <v/>
      </c>
      <c r="AU123" s="7" t="str">
        <f>_xlfn.IFNA(IF(VLOOKUP($T123,技能模板!$B:$BA,2*AU$1,FALSE)&lt;&gt;"",VLOOKUP($T123,技能模板!$B:$BA,2*AU$1,FALSE),""),"")</f>
        <v/>
      </c>
      <c r="AW123" s="7" t="str">
        <f>_xlfn.IFNA(VLOOKUP($T123,技能模板!$B:$BA,2*AU$1+1,FALSE),"")</f>
        <v/>
      </c>
      <c r="AX123" s="7" t="str">
        <f t="shared" si="24"/>
        <v/>
      </c>
      <c r="AY123" s="7" t="str">
        <f>_xlfn.IFNA(IF(VLOOKUP($T123,技能模板!$B:$BA,2*AY$1,FALSE)&lt;&gt;"",VLOOKUP($T123,技能模板!$B:$BA,2*AY$1,FALSE),""),"")</f>
        <v/>
      </c>
      <c r="BA123" s="7" t="str">
        <f>_xlfn.IFNA(VLOOKUP($T123,技能模板!$B:$BA,2*AY$1+1,FALSE),"")</f>
        <v/>
      </c>
      <c r="BB123" s="7" t="str">
        <f t="shared" si="25"/>
        <v/>
      </c>
      <c r="BC123" s="7" t="str">
        <f>_xlfn.IFNA(IF(VLOOKUP($T123,技能模板!$B:$BA,2*BC$1,FALSE)&lt;&gt;"",VLOOKUP($T123,技能模板!$B:$BA,2*BC$1,FALSE),""),"")</f>
        <v/>
      </c>
      <c r="BE123" s="7" t="str">
        <f>_xlfn.IFNA(VLOOKUP($T123,技能模板!$B:$BA,2*BC$1+1,FALSE),"")</f>
        <v/>
      </c>
      <c r="BF123" s="7" t="str">
        <f t="shared" si="26"/>
        <v/>
      </c>
      <c r="BG123" s="7" t="str">
        <f>_xlfn.IFNA(IF(VLOOKUP($T123,技能模板!$B:$BA,2*BG$1,FALSE)&lt;&gt;"",VLOOKUP($T123,技能模板!$B:$BA,2*BG$1,FALSE),""),"")</f>
        <v/>
      </c>
      <c r="BI123" s="7" t="str">
        <f>_xlfn.IFNA(VLOOKUP($T123,技能模板!$B:$BA,2*BG$1+1,FALSE),"")</f>
        <v/>
      </c>
      <c r="BJ123" s="7" t="str">
        <f t="shared" si="27"/>
        <v/>
      </c>
      <c r="BK123" s="7" t="str">
        <f>_xlfn.IFNA(IF(VLOOKUP($T123,技能模板!$B:$BA,2*BK$1,FALSE)&lt;&gt;"",VLOOKUP($T123,技能模板!$B:$BA,2*BK$1,FALSE),""),"")</f>
        <v/>
      </c>
      <c r="BM123" s="7" t="str">
        <f>_xlfn.IFNA(VLOOKUP($T123,技能模板!$B:$BA,2*BK$1+1,FALSE),"")</f>
        <v/>
      </c>
      <c r="BN123" s="7" t="str">
        <f t="shared" si="28"/>
        <v/>
      </c>
      <c r="BO123" s="7" t="str">
        <f>_xlfn.IFNA(IF(VLOOKUP($T123,技能模板!$B:$BA,2*BO$1,FALSE)&lt;&gt;"",VLOOKUP($T123,技能模板!$B:$BA,2*BO$1,FALSE),""),"")</f>
        <v/>
      </c>
      <c r="BQ123" s="7" t="str">
        <f>_xlfn.IFNA(VLOOKUP($T123,技能模板!$B:$BA,2*BO$1+1,FALSE),"")</f>
        <v/>
      </c>
      <c r="BR123" s="7" t="str">
        <f t="shared" si="29"/>
        <v/>
      </c>
      <c r="BS123" s="7" t="str">
        <f>_xlfn.IFNA(IF(VLOOKUP($T123,技能模板!$B:$BA,2*BS$1,FALSE)&lt;&gt;"",VLOOKUP($T123,技能模板!$B:$BA,2*BS$1,FALSE),""),"")</f>
        <v/>
      </c>
      <c r="BU123" s="7" t="str">
        <f>_xlfn.IFNA(VLOOKUP($T123,技能模板!$B:$BA,2*BS$1+1,FALSE),"")</f>
        <v/>
      </c>
      <c r="BV123" s="7" t="str">
        <f t="shared" si="30"/>
        <v/>
      </c>
      <c r="BW123" s="7" t="str">
        <f>_xlfn.IFNA(IF(VLOOKUP($T123,技能模板!$B:$BA,2*BW$1,FALSE)&lt;&gt;"",VLOOKUP($T123,技能模板!$B:$BA,2*BW$1,FALSE),""),"")</f>
        <v/>
      </c>
      <c r="BY123" s="7" t="str">
        <f>_xlfn.IFNA(VLOOKUP($T123,技能模板!$B:$BA,2*BW$1+1,FALSE),"")</f>
        <v/>
      </c>
      <c r="BZ123" s="7" t="str">
        <f t="shared" si="31"/>
        <v/>
      </c>
      <c r="CA123" s="7" t="str">
        <f>_xlfn.IFNA(IF(VLOOKUP($T123,技能模板!$B:$BA,2*CA$1,FALSE)&lt;&gt;"",VLOOKUP($T123,技能模板!$B:$BA,2*CA$1,FALSE),""),"")</f>
        <v/>
      </c>
      <c r="CC123" s="7" t="str">
        <f>_xlfn.IFNA(VLOOKUP($T123,技能模板!$B:$BA,2*CA$1+1,FALSE),"")</f>
        <v/>
      </c>
    </row>
    <row r="124" spans="1:81">
      <c r="A124" s="4">
        <v>38186491</v>
      </c>
      <c r="B124" s="4" t="s">
        <v>461</v>
      </c>
      <c r="C124" s="9" t="s">
        <v>462</v>
      </c>
      <c r="D124" s="4" t="str">
        <f t="shared" si="32"/>
        <v>励志</v>
      </c>
      <c r="E124" s="4" t="s">
        <v>463</v>
      </c>
      <c r="F124" s="4">
        <v>134253338</v>
      </c>
      <c r="G124" s="4" t="s">
        <v>46</v>
      </c>
      <c r="H124" s="4">
        <v>5</v>
      </c>
      <c r="I124" s="4">
        <v>0</v>
      </c>
      <c r="K124" s="5" t="b">
        <v>0</v>
      </c>
      <c r="L124" s="5" t="b">
        <v>0</v>
      </c>
      <c r="M124" s="5" t="b">
        <v>0</v>
      </c>
      <c r="N124" s="5" t="b">
        <v>0</v>
      </c>
      <c r="O124" s="5" t="b">
        <v>1</v>
      </c>
      <c r="P124" s="4">
        <v>0</v>
      </c>
      <c r="Q124" s="4">
        <v>0</v>
      </c>
      <c r="T124" s="4">
        <f t="shared" si="33"/>
        <v>38186491</v>
      </c>
      <c r="U124" s="6" t="str">
        <f t="shared" si="34"/>
        <v/>
      </c>
      <c r="V124" s="7" t="str">
        <f t="shared" si="35"/>
        <v/>
      </c>
      <c r="W124" s="7" t="str">
        <f>_xlfn.IFNA(IF(VLOOKUP($T124,技能模板!$B:$BA,2*W$1,FALSE)&lt;&gt;"",VLOOKUP($T124,技能模板!$B:$BA,2*W$1,FALSE),""),"")</f>
        <v/>
      </c>
      <c r="Y124" s="7" t="str">
        <f>_xlfn.IFNA(VLOOKUP($T124,技能模板!$B:$BA,2*W$1+1,FALSE),"")</f>
        <v/>
      </c>
      <c r="Z124" s="7" t="str">
        <f t="shared" si="18"/>
        <v/>
      </c>
      <c r="AA124" s="7" t="str">
        <f>_xlfn.IFNA(IF(VLOOKUP($T124,技能模板!$B:$BA,2*AA$1,FALSE)&lt;&gt;"",VLOOKUP($T124,技能模板!$B:$BA,2*AA$1,FALSE),""),"")</f>
        <v/>
      </c>
      <c r="AC124" s="7" t="str">
        <f>_xlfn.IFNA(VLOOKUP($T124,技能模板!$B:$BA,2*AA$1+1,FALSE),"")</f>
        <v/>
      </c>
      <c r="AD124" s="7" t="str">
        <f t="shared" si="19"/>
        <v/>
      </c>
      <c r="AE124" s="7" t="str">
        <f>_xlfn.IFNA(IF(VLOOKUP($T124,技能模板!$B:$BA,2*AE$1,FALSE)&lt;&gt;"",VLOOKUP($T124,技能模板!$B:$BA,2*AE$1,FALSE),""),"")</f>
        <v/>
      </c>
      <c r="AG124" s="7" t="str">
        <f>_xlfn.IFNA(VLOOKUP($T124,技能模板!$B:$BA,2*AE$1+1,FALSE),"")</f>
        <v/>
      </c>
      <c r="AH124" s="7" t="str">
        <f t="shared" si="20"/>
        <v/>
      </c>
      <c r="AI124" s="7" t="str">
        <f>_xlfn.IFNA(IF(VLOOKUP($T124,技能模板!$B:$BA,2*AI$1,FALSE)&lt;&gt;"",VLOOKUP($T124,技能模板!$B:$BA,2*AI$1,FALSE),""),"")</f>
        <v/>
      </c>
      <c r="AK124" s="7" t="str">
        <f>_xlfn.IFNA(VLOOKUP($T124,技能模板!$B:$BA,2*AI$1+1,FALSE),"")</f>
        <v/>
      </c>
      <c r="AL124" s="7" t="str">
        <f t="shared" si="21"/>
        <v/>
      </c>
      <c r="AM124" s="7" t="str">
        <f>_xlfn.IFNA(IF(VLOOKUP($T124,技能模板!$B:$BA,2*AM$1,FALSE)&lt;&gt;"",VLOOKUP($T124,技能模板!$B:$BA,2*AM$1,FALSE),""),"")</f>
        <v/>
      </c>
      <c r="AO124" s="7" t="str">
        <f>_xlfn.IFNA(VLOOKUP($T124,技能模板!$B:$BA,2*AM$1+1,FALSE),"")</f>
        <v/>
      </c>
      <c r="AP124" s="7" t="str">
        <f t="shared" si="22"/>
        <v/>
      </c>
      <c r="AQ124" s="7" t="str">
        <f>_xlfn.IFNA(IF(VLOOKUP($T124,技能模板!$B:$BA,2*AQ$1,FALSE)&lt;&gt;"",VLOOKUP($T124,技能模板!$B:$BA,2*AQ$1,FALSE),""),"")</f>
        <v/>
      </c>
      <c r="AS124" s="7" t="str">
        <f>_xlfn.IFNA(VLOOKUP($T124,技能模板!$B:$BA,2*AQ$1+1,FALSE),"")</f>
        <v/>
      </c>
      <c r="AT124" s="7" t="str">
        <f t="shared" si="23"/>
        <v/>
      </c>
      <c r="AU124" s="7" t="str">
        <f>_xlfn.IFNA(IF(VLOOKUP($T124,技能模板!$B:$BA,2*AU$1,FALSE)&lt;&gt;"",VLOOKUP($T124,技能模板!$B:$BA,2*AU$1,FALSE),""),"")</f>
        <v/>
      </c>
      <c r="AW124" s="7" t="str">
        <f>_xlfn.IFNA(VLOOKUP($T124,技能模板!$B:$BA,2*AU$1+1,FALSE),"")</f>
        <v/>
      </c>
      <c r="AX124" s="7" t="str">
        <f t="shared" si="24"/>
        <v/>
      </c>
      <c r="AY124" s="7" t="str">
        <f>_xlfn.IFNA(IF(VLOOKUP($T124,技能模板!$B:$BA,2*AY$1,FALSE)&lt;&gt;"",VLOOKUP($T124,技能模板!$B:$BA,2*AY$1,FALSE),""),"")</f>
        <v/>
      </c>
      <c r="BA124" s="7" t="str">
        <f>_xlfn.IFNA(VLOOKUP($T124,技能模板!$B:$BA,2*AY$1+1,FALSE),"")</f>
        <v/>
      </c>
      <c r="BB124" s="7" t="str">
        <f t="shared" si="25"/>
        <v/>
      </c>
      <c r="BC124" s="7" t="str">
        <f>_xlfn.IFNA(IF(VLOOKUP($T124,技能模板!$B:$BA,2*BC$1,FALSE)&lt;&gt;"",VLOOKUP($T124,技能模板!$B:$BA,2*BC$1,FALSE),""),"")</f>
        <v/>
      </c>
      <c r="BE124" s="7" t="str">
        <f>_xlfn.IFNA(VLOOKUP($T124,技能模板!$B:$BA,2*BC$1+1,FALSE),"")</f>
        <v/>
      </c>
      <c r="BF124" s="7" t="str">
        <f t="shared" si="26"/>
        <v/>
      </c>
      <c r="BG124" s="7" t="str">
        <f>_xlfn.IFNA(IF(VLOOKUP($T124,技能模板!$B:$BA,2*BG$1,FALSE)&lt;&gt;"",VLOOKUP($T124,技能模板!$B:$BA,2*BG$1,FALSE),""),"")</f>
        <v/>
      </c>
      <c r="BI124" s="7" t="str">
        <f>_xlfn.IFNA(VLOOKUP($T124,技能模板!$B:$BA,2*BG$1+1,FALSE),"")</f>
        <v/>
      </c>
      <c r="BJ124" s="7" t="str">
        <f t="shared" si="27"/>
        <v/>
      </c>
      <c r="BK124" s="7" t="str">
        <f>_xlfn.IFNA(IF(VLOOKUP($T124,技能模板!$B:$BA,2*BK$1,FALSE)&lt;&gt;"",VLOOKUP($T124,技能模板!$B:$BA,2*BK$1,FALSE),""),"")</f>
        <v/>
      </c>
      <c r="BM124" s="7" t="str">
        <f>_xlfn.IFNA(VLOOKUP($T124,技能模板!$B:$BA,2*BK$1+1,FALSE),"")</f>
        <v/>
      </c>
      <c r="BN124" s="7" t="str">
        <f t="shared" si="28"/>
        <v/>
      </c>
      <c r="BO124" s="7" t="str">
        <f>_xlfn.IFNA(IF(VLOOKUP($T124,技能模板!$B:$BA,2*BO$1,FALSE)&lt;&gt;"",VLOOKUP($T124,技能模板!$B:$BA,2*BO$1,FALSE),""),"")</f>
        <v/>
      </c>
      <c r="BQ124" s="7" t="str">
        <f>_xlfn.IFNA(VLOOKUP($T124,技能模板!$B:$BA,2*BO$1+1,FALSE),"")</f>
        <v/>
      </c>
      <c r="BR124" s="7" t="str">
        <f t="shared" si="29"/>
        <v/>
      </c>
      <c r="BS124" s="7" t="str">
        <f>_xlfn.IFNA(IF(VLOOKUP($T124,技能模板!$B:$BA,2*BS$1,FALSE)&lt;&gt;"",VLOOKUP($T124,技能模板!$B:$BA,2*BS$1,FALSE),""),"")</f>
        <v/>
      </c>
      <c r="BU124" s="7" t="str">
        <f>_xlfn.IFNA(VLOOKUP($T124,技能模板!$B:$BA,2*BS$1+1,FALSE),"")</f>
        <v/>
      </c>
      <c r="BV124" s="7" t="str">
        <f t="shared" si="30"/>
        <v/>
      </c>
      <c r="BW124" s="7" t="str">
        <f>_xlfn.IFNA(IF(VLOOKUP($T124,技能模板!$B:$BA,2*BW$1,FALSE)&lt;&gt;"",VLOOKUP($T124,技能模板!$B:$BA,2*BW$1,FALSE),""),"")</f>
        <v/>
      </c>
      <c r="BY124" s="7" t="str">
        <f>_xlfn.IFNA(VLOOKUP($T124,技能模板!$B:$BA,2*BW$1+1,FALSE),"")</f>
        <v/>
      </c>
      <c r="BZ124" s="7" t="str">
        <f t="shared" si="31"/>
        <v/>
      </c>
      <c r="CA124" s="7" t="str">
        <f>_xlfn.IFNA(IF(VLOOKUP($T124,技能模板!$B:$BA,2*CA$1,FALSE)&lt;&gt;"",VLOOKUP($T124,技能模板!$B:$BA,2*CA$1,FALSE),""),"")</f>
        <v/>
      </c>
      <c r="CC124" s="7" t="str">
        <f>_xlfn.IFNA(VLOOKUP($T124,技能模板!$B:$BA,2*CA$1+1,FALSE),"")</f>
        <v/>
      </c>
    </row>
    <row r="125" spans="1:81">
      <c r="A125" s="4">
        <v>38186492</v>
      </c>
      <c r="B125" s="4" t="s">
        <v>464</v>
      </c>
      <c r="C125" s="9" t="s">
        <v>465</v>
      </c>
      <c r="D125" s="4" t="str">
        <f t="shared" si="32"/>
        <v>水甲</v>
      </c>
      <c r="E125" s="4" t="s">
        <v>466</v>
      </c>
      <c r="F125" s="4">
        <v>134269218</v>
      </c>
      <c r="G125" s="4" t="s">
        <v>38</v>
      </c>
      <c r="H125" s="4">
        <v>5</v>
      </c>
      <c r="I125" s="4">
        <v>600</v>
      </c>
      <c r="K125" s="5" t="b">
        <v>0</v>
      </c>
      <c r="L125" s="5" t="b">
        <v>0</v>
      </c>
      <c r="M125" s="5" t="b">
        <v>0</v>
      </c>
      <c r="N125" s="5" t="b">
        <v>0</v>
      </c>
      <c r="O125" s="5" t="b">
        <v>1</v>
      </c>
      <c r="P125" s="4">
        <v>0</v>
      </c>
      <c r="Q125" s="4">
        <v>10</v>
      </c>
      <c r="T125" s="4">
        <f t="shared" si="33"/>
        <v>38186492</v>
      </c>
      <c r="U125" s="6" t="str">
        <f t="shared" si="34"/>
        <v/>
      </c>
      <c r="V125" s="7" t="str">
        <f t="shared" si="35"/>
        <v/>
      </c>
      <c r="W125" s="7" t="str">
        <f>_xlfn.IFNA(IF(VLOOKUP($T125,技能模板!$B:$BA,2*W$1,FALSE)&lt;&gt;"",VLOOKUP($T125,技能模板!$B:$BA,2*W$1,FALSE),""),"")</f>
        <v/>
      </c>
      <c r="Y125" s="7" t="str">
        <f>_xlfn.IFNA(VLOOKUP($T125,技能模板!$B:$BA,2*W$1+1,FALSE),"")</f>
        <v/>
      </c>
      <c r="Z125" s="7" t="str">
        <f t="shared" si="18"/>
        <v/>
      </c>
      <c r="AA125" s="7" t="str">
        <f>_xlfn.IFNA(IF(VLOOKUP($T125,技能模板!$B:$BA,2*AA$1,FALSE)&lt;&gt;"",VLOOKUP($T125,技能模板!$B:$BA,2*AA$1,FALSE),""),"")</f>
        <v/>
      </c>
      <c r="AC125" s="7" t="str">
        <f>_xlfn.IFNA(VLOOKUP($T125,技能模板!$B:$BA,2*AA$1+1,FALSE),"")</f>
        <v/>
      </c>
      <c r="AD125" s="7" t="str">
        <f t="shared" si="19"/>
        <v/>
      </c>
      <c r="AE125" s="7" t="str">
        <f>_xlfn.IFNA(IF(VLOOKUP($T125,技能模板!$B:$BA,2*AE$1,FALSE)&lt;&gt;"",VLOOKUP($T125,技能模板!$B:$BA,2*AE$1,FALSE),""),"")</f>
        <v/>
      </c>
      <c r="AG125" s="7" t="str">
        <f>_xlfn.IFNA(VLOOKUP($T125,技能模板!$B:$BA,2*AE$1+1,FALSE),"")</f>
        <v/>
      </c>
      <c r="AH125" s="7" t="str">
        <f t="shared" si="20"/>
        <v/>
      </c>
      <c r="AI125" s="7" t="str">
        <f>_xlfn.IFNA(IF(VLOOKUP($T125,技能模板!$B:$BA,2*AI$1,FALSE)&lt;&gt;"",VLOOKUP($T125,技能模板!$B:$BA,2*AI$1,FALSE),""),"")</f>
        <v/>
      </c>
      <c r="AK125" s="7" t="str">
        <f>_xlfn.IFNA(VLOOKUP($T125,技能模板!$B:$BA,2*AI$1+1,FALSE),"")</f>
        <v/>
      </c>
      <c r="AL125" s="7" t="str">
        <f t="shared" si="21"/>
        <v/>
      </c>
      <c r="AM125" s="7" t="str">
        <f>_xlfn.IFNA(IF(VLOOKUP($T125,技能模板!$B:$BA,2*AM$1,FALSE)&lt;&gt;"",VLOOKUP($T125,技能模板!$B:$BA,2*AM$1,FALSE),""),"")</f>
        <v/>
      </c>
      <c r="AO125" s="7" t="str">
        <f>_xlfn.IFNA(VLOOKUP($T125,技能模板!$B:$BA,2*AM$1+1,FALSE),"")</f>
        <v/>
      </c>
      <c r="AP125" s="7" t="str">
        <f t="shared" si="22"/>
        <v/>
      </c>
      <c r="AQ125" s="7" t="str">
        <f>_xlfn.IFNA(IF(VLOOKUP($T125,技能模板!$B:$BA,2*AQ$1,FALSE)&lt;&gt;"",VLOOKUP($T125,技能模板!$B:$BA,2*AQ$1,FALSE),""),"")</f>
        <v/>
      </c>
      <c r="AS125" s="7" t="str">
        <f>_xlfn.IFNA(VLOOKUP($T125,技能模板!$B:$BA,2*AQ$1+1,FALSE),"")</f>
        <v/>
      </c>
      <c r="AT125" s="7" t="str">
        <f t="shared" si="23"/>
        <v/>
      </c>
      <c r="AU125" s="7" t="str">
        <f>_xlfn.IFNA(IF(VLOOKUP($T125,技能模板!$B:$BA,2*AU$1,FALSE)&lt;&gt;"",VLOOKUP($T125,技能模板!$B:$BA,2*AU$1,FALSE),""),"")</f>
        <v/>
      </c>
      <c r="AW125" s="7" t="str">
        <f>_xlfn.IFNA(VLOOKUP($T125,技能模板!$B:$BA,2*AU$1+1,FALSE),"")</f>
        <v/>
      </c>
      <c r="AX125" s="7" t="str">
        <f t="shared" si="24"/>
        <v/>
      </c>
      <c r="AY125" s="7" t="str">
        <f>_xlfn.IFNA(IF(VLOOKUP($T125,技能模板!$B:$BA,2*AY$1,FALSE)&lt;&gt;"",VLOOKUP($T125,技能模板!$B:$BA,2*AY$1,FALSE),""),"")</f>
        <v/>
      </c>
      <c r="BA125" s="7" t="str">
        <f>_xlfn.IFNA(VLOOKUP($T125,技能模板!$B:$BA,2*AY$1+1,FALSE),"")</f>
        <v/>
      </c>
      <c r="BB125" s="7" t="str">
        <f t="shared" si="25"/>
        <v/>
      </c>
      <c r="BC125" s="7" t="str">
        <f>_xlfn.IFNA(IF(VLOOKUP($T125,技能模板!$B:$BA,2*BC$1,FALSE)&lt;&gt;"",VLOOKUP($T125,技能模板!$B:$BA,2*BC$1,FALSE),""),"")</f>
        <v/>
      </c>
      <c r="BE125" s="7" t="str">
        <f>_xlfn.IFNA(VLOOKUP($T125,技能模板!$B:$BA,2*BC$1+1,FALSE),"")</f>
        <v/>
      </c>
      <c r="BF125" s="7" t="str">
        <f t="shared" si="26"/>
        <v/>
      </c>
      <c r="BG125" s="7" t="str">
        <f>_xlfn.IFNA(IF(VLOOKUP($T125,技能模板!$B:$BA,2*BG$1,FALSE)&lt;&gt;"",VLOOKUP($T125,技能模板!$B:$BA,2*BG$1,FALSE),""),"")</f>
        <v/>
      </c>
      <c r="BI125" s="7" t="str">
        <f>_xlfn.IFNA(VLOOKUP($T125,技能模板!$B:$BA,2*BG$1+1,FALSE),"")</f>
        <v/>
      </c>
      <c r="BJ125" s="7" t="str">
        <f t="shared" si="27"/>
        <v/>
      </c>
      <c r="BK125" s="7" t="str">
        <f>_xlfn.IFNA(IF(VLOOKUP($T125,技能模板!$B:$BA,2*BK$1,FALSE)&lt;&gt;"",VLOOKUP($T125,技能模板!$B:$BA,2*BK$1,FALSE),""),"")</f>
        <v/>
      </c>
      <c r="BM125" s="7" t="str">
        <f>_xlfn.IFNA(VLOOKUP($T125,技能模板!$B:$BA,2*BK$1+1,FALSE),"")</f>
        <v/>
      </c>
      <c r="BN125" s="7" t="str">
        <f t="shared" si="28"/>
        <v/>
      </c>
      <c r="BO125" s="7" t="str">
        <f>_xlfn.IFNA(IF(VLOOKUP($T125,技能模板!$B:$BA,2*BO$1,FALSE)&lt;&gt;"",VLOOKUP($T125,技能模板!$B:$BA,2*BO$1,FALSE),""),"")</f>
        <v/>
      </c>
      <c r="BQ125" s="7" t="str">
        <f>_xlfn.IFNA(VLOOKUP($T125,技能模板!$B:$BA,2*BO$1+1,FALSE),"")</f>
        <v/>
      </c>
      <c r="BR125" s="7" t="str">
        <f t="shared" si="29"/>
        <v/>
      </c>
      <c r="BS125" s="7" t="str">
        <f>_xlfn.IFNA(IF(VLOOKUP($T125,技能模板!$B:$BA,2*BS$1,FALSE)&lt;&gt;"",VLOOKUP($T125,技能模板!$B:$BA,2*BS$1,FALSE),""),"")</f>
        <v/>
      </c>
      <c r="BU125" s="7" t="str">
        <f>_xlfn.IFNA(VLOOKUP($T125,技能模板!$B:$BA,2*BS$1+1,FALSE),"")</f>
        <v/>
      </c>
      <c r="BV125" s="7" t="str">
        <f t="shared" si="30"/>
        <v/>
      </c>
      <c r="BW125" s="7" t="str">
        <f>_xlfn.IFNA(IF(VLOOKUP($T125,技能模板!$B:$BA,2*BW$1,FALSE)&lt;&gt;"",VLOOKUP($T125,技能模板!$B:$BA,2*BW$1,FALSE),""),"")</f>
        <v/>
      </c>
      <c r="BY125" s="7" t="str">
        <f>_xlfn.IFNA(VLOOKUP($T125,技能模板!$B:$BA,2*BW$1+1,FALSE),"")</f>
        <v/>
      </c>
      <c r="BZ125" s="7" t="str">
        <f t="shared" si="31"/>
        <v/>
      </c>
      <c r="CA125" s="7" t="str">
        <f>_xlfn.IFNA(IF(VLOOKUP($T125,技能模板!$B:$BA,2*CA$1,FALSE)&lt;&gt;"",VLOOKUP($T125,技能模板!$B:$BA,2*CA$1,FALSE),""),"")</f>
        <v/>
      </c>
      <c r="CC125" s="7" t="str">
        <f>_xlfn.IFNA(VLOOKUP($T125,技能模板!$B:$BA,2*CA$1+1,FALSE),"")</f>
        <v/>
      </c>
    </row>
    <row r="126" spans="1:81">
      <c r="A126" s="4">
        <v>38186493</v>
      </c>
      <c r="B126" s="4" t="s">
        <v>467</v>
      </c>
      <c r="C126" s="9" t="s">
        <v>468</v>
      </c>
      <c r="D126" s="4" t="str">
        <f t="shared" si="32"/>
        <v>风暴气泉</v>
      </c>
      <c r="E126" s="4" t="s">
        <v>469</v>
      </c>
      <c r="F126" s="4">
        <v>134249120</v>
      </c>
      <c r="G126" s="4" t="s">
        <v>46</v>
      </c>
      <c r="H126" s="4">
        <v>5</v>
      </c>
      <c r="I126" s="4">
        <v>700</v>
      </c>
      <c r="K126" s="5" t="b">
        <v>0</v>
      </c>
      <c r="L126" s="5" t="b">
        <v>0</v>
      </c>
      <c r="M126" s="5" t="b">
        <v>0</v>
      </c>
      <c r="N126" s="5" t="b">
        <v>0</v>
      </c>
      <c r="O126" s="5" t="b">
        <v>1</v>
      </c>
      <c r="P126" s="4">
        <v>0</v>
      </c>
      <c r="Q126" s="4">
        <v>0</v>
      </c>
      <c r="T126" s="4">
        <f t="shared" si="33"/>
        <v>38186493</v>
      </c>
      <c r="U126" s="6" t="str">
        <f t="shared" si="34"/>
        <v/>
      </c>
      <c r="V126" s="7" t="str">
        <f t="shared" si="35"/>
        <v/>
      </c>
      <c r="W126" s="7" t="str">
        <f>_xlfn.IFNA(IF(VLOOKUP($T126,技能模板!$B:$BA,2*W$1,FALSE)&lt;&gt;"",VLOOKUP($T126,技能模板!$B:$BA,2*W$1,FALSE),""),"")</f>
        <v/>
      </c>
      <c r="Y126" s="7" t="str">
        <f>_xlfn.IFNA(VLOOKUP($T126,技能模板!$B:$BA,2*W$1+1,FALSE),"")</f>
        <v/>
      </c>
      <c r="Z126" s="7" t="str">
        <f t="shared" si="18"/>
        <v/>
      </c>
      <c r="AA126" s="7" t="str">
        <f>_xlfn.IFNA(IF(VLOOKUP($T126,技能模板!$B:$BA,2*AA$1,FALSE)&lt;&gt;"",VLOOKUP($T126,技能模板!$B:$BA,2*AA$1,FALSE),""),"")</f>
        <v/>
      </c>
      <c r="AC126" s="7" t="str">
        <f>_xlfn.IFNA(VLOOKUP($T126,技能模板!$B:$BA,2*AA$1+1,FALSE),"")</f>
        <v/>
      </c>
      <c r="AD126" s="7" t="str">
        <f t="shared" si="19"/>
        <v/>
      </c>
      <c r="AE126" s="7" t="str">
        <f>_xlfn.IFNA(IF(VLOOKUP($T126,技能模板!$B:$BA,2*AE$1,FALSE)&lt;&gt;"",VLOOKUP($T126,技能模板!$B:$BA,2*AE$1,FALSE),""),"")</f>
        <v/>
      </c>
      <c r="AG126" s="7" t="str">
        <f>_xlfn.IFNA(VLOOKUP($T126,技能模板!$B:$BA,2*AE$1+1,FALSE),"")</f>
        <v/>
      </c>
      <c r="AH126" s="7" t="str">
        <f t="shared" si="20"/>
        <v/>
      </c>
      <c r="AI126" s="7" t="str">
        <f>_xlfn.IFNA(IF(VLOOKUP($T126,技能模板!$B:$BA,2*AI$1,FALSE)&lt;&gt;"",VLOOKUP($T126,技能模板!$B:$BA,2*AI$1,FALSE),""),"")</f>
        <v/>
      </c>
      <c r="AK126" s="7" t="str">
        <f>_xlfn.IFNA(VLOOKUP($T126,技能模板!$B:$BA,2*AI$1+1,FALSE),"")</f>
        <v/>
      </c>
      <c r="AL126" s="7" t="str">
        <f t="shared" si="21"/>
        <v/>
      </c>
      <c r="AM126" s="7" t="str">
        <f>_xlfn.IFNA(IF(VLOOKUP($T126,技能模板!$B:$BA,2*AM$1,FALSE)&lt;&gt;"",VLOOKUP($T126,技能模板!$B:$BA,2*AM$1,FALSE),""),"")</f>
        <v/>
      </c>
      <c r="AO126" s="7" t="str">
        <f>_xlfn.IFNA(VLOOKUP($T126,技能模板!$B:$BA,2*AM$1+1,FALSE),"")</f>
        <v/>
      </c>
      <c r="AP126" s="7" t="str">
        <f t="shared" si="22"/>
        <v/>
      </c>
      <c r="AQ126" s="7" t="str">
        <f>_xlfn.IFNA(IF(VLOOKUP($T126,技能模板!$B:$BA,2*AQ$1,FALSE)&lt;&gt;"",VLOOKUP($T126,技能模板!$B:$BA,2*AQ$1,FALSE),""),"")</f>
        <v/>
      </c>
      <c r="AS126" s="7" t="str">
        <f>_xlfn.IFNA(VLOOKUP($T126,技能模板!$B:$BA,2*AQ$1+1,FALSE),"")</f>
        <v/>
      </c>
      <c r="AT126" s="7" t="str">
        <f t="shared" si="23"/>
        <v/>
      </c>
      <c r="AU126" s="7" t="str">
        <f>_xlfn.IFNA(IF(VLOOKUP($T126,技能模板!$B:$BA,2*AU$1,FALSE)&lt;&gt;"",VLOOKUP($T126,技能模板!$B:$BA,2*AU$1,FALSE),""),"")</f>
        <v/>
      </c>
      <c r="AW126" s="7" t="str">
        <f>_xlfn.IFNA(VLOOKUP($T126,技能模板!$B:$BA,2*AU$1+1,FALSE),"")</f>
        <v/>
      </c>
      <c r="AX126" s="7" t="str">
        <f t="shared" si="24"/>
        <v/>
      </c>
      <c r="AY126" s="7" t="str">
        <f>_xlfn.IFNA(IF(VLOOKUP($T126,技能模板!$B:$BA,2*AY$1,FALSE)&lt;&gt;"",VLOOKUP($T126,技能模板!$B:$BA,2*AY$1,FALSE),""),"")</f>
        <v/>
      </c>
      <c r="BA126" s="7" t="str">
        <f>_xlfn.IFNA(VLOOKUP($T126,技能模板!$B:$BA,2*AY$1+1,FALSE),"")</f>
        <v/>
      </c>
      <c r="BB126" s="7" t="str">
        <f t="shared" si="25"/>
        <v/>
      </c>
      <c r="BC126" s="7" t="str">
        <f>_xlfn.IFNA(IF(VLOOKUP($T126,技能模板!$B:$BA,2*BC$1,FALSE)&lt;&gt;"",VLOOKUP($T126,技能模板!$B:$BA,2*BC$1,FALSE),""),"")</f>
        <v/>
      </c>
      <c r="BE126" s="7" t="str">
        <f>_xlfn.IFNA(VLOOKUP($T126,技能模板!$B:$BA,2*BC$1+1,FALSE),"")</f>
        <v/>
      </c>
      <c r="BF126" s="7" t="str">
        <f t="shared" si="26"/>
        <v/>
      </c>
      <c r="BG126" s="7" t="str">
        <f>_xlfn.IFNA(IF(VLOOKUP($T126,技能模板!$B:$BA,2*BG$1,FALSE)&lt;&gt;"",VLOOKUP($T126,技能模板!$B:$BA,2*BG$1,FALSE),""),"")</f>
        <v/>
      </c>
      <c r="BI126" s="7" t="str">
        <f>_xlfn.IFNA(VLOOKUP($T126,技能模板!$B:$BA,2*BG$1+1,FALSE),"")</f>
        <v/>
      </c>
      <c r="BJ126" s="7" t="str">
        <f t="shared" si="27"/>
        <v/>
      </c>
      <c r="BK126" s="7" t="str">
        <f>_xlfn.IFNA(IF(VLOOKUP($T126,技能模板!$B:$BA,2*BK$1,FALSE)&lt;&gt;"",VLOOKUP($T126,技能模板!$B:$BA,2*BK$1,FALSE),""),"")</f>
        <v/>
      </c>
      <c r="BM126" s="7" t="str">
        <f>_xlfn.IFNA(VLOOKUP($T126,技能模板!$B:$BA,2*BK$1+1,FALSE),"")</f>
        <v/>
      </c>
      <c r="BN126" s="7" t="str">
        <f t="shared" si="28"/>
        <v/>
      </c>
      <c r="BO126" s="7" t="str">
        <f>_xlfn.IFNA(IF(VLOOKUP($T126,技能模板!$B:$BA,2*BO$1,FALSE)&lt;&gt;"",VLOOKUP($T126,技能模板!$B:$BA,2*BO$1,FALSE),""),"")</f>
        <v/>
      </c>
      <c r="BQ126" s="7" t="str">
        <f>_xlfn.IFNA(VLOOKUP($T126,技能模板!$B:$BA,2*BO$1+1,FALSE),"")</f>
        <v/>
      </c>
      <c r="BR126" s="7" t="str">
        <f t="shared" si="29"/>
        <v/>
      </c>
      <c r="BS126" s="7" t="str">
        <f>_xlfn.IFNA(IF(VLOOKUP($T126,技能模板!$B:$BA,2*BS$1,FALSE)&lt;&gt;"",VLOOKUP($T126,技能模板!$B:$BA,2*BS$1,FALSE),""),"")</f>
        <v/>
      </c>
      <c r="BU126" s="7" t="str">
        <f>_xlfn.IFNA(VLOOKUP($T126,技能模板!$B:$BA,2*BS$1+1,FALSE),"")</f>
        <v/>
      </c>
      <c r="BV126" s="7" t="str">
        <f t="shared" si="30"/>
        <v/>
      </c>
      <c r="BW126" s="7" t="str">
        <f>_xlfn.IFNA(IF(VLOOKUP($T126,技能模板!$B:$BA,2*BW$1,FALSE)&lt;&gt;"",VLOOKUP($T126,技能模板!$B:$BA,2*BW$1,FALSE),""),"")</f>
        <v/>
      </c>
      <c r="BY126" s="7" t="str">
        <f>_xlfn.IFNA(VLOOKUP($T126,技能模板!$B:$BA,2*BW$1+1,FALSE),"")</f>
        <v/>
      </c>
      <c r="BZ126" s="7" t="str">
        <f t="shared" si="31"/>
        <v/>
      </c>
      <c r="CA126" s="7" t="str">
        <f>_xlfn.IFNA(IF(VLOOKUP($T126,技能模板!$B:$BA,2*CA$1,FALSE)&lt;&gt;"",VLOOKUP($T126,技能模板!$B:$BA,2*CA$1,FALSE),""),"")</f>
        <v/>
      </c>
      <c r="CC126" s="7" t="str">
        <f>_xlfn.IFNA(VLOOKUP($T126,技能模板!$B:$BA,2*CA$1+1,FALSE),"")</f>
        <v/>
      </c>
    </row>
    <row r="127" spans="1:81">
      <c r="A127" s="4">
        <v>38186494</v>
      </c>
      <c r="B127" s="4" t="s">
        <v>470</v>
      </c>
      <c r="C127" s="9" t="s">
        <v>471</v>
      </c>
      <c r="D127" s="4" t="str">
        <f t="shared" si="32"/>
        <v>海啸</v>
      </c>
      <c r="E127" s="4" t="s">
        <v>472</v>
      </c>
      <c r="F127" s="4">
        <v>134224626</v>
      </c>
      <c r="G127" s="4" t="s">
        <v>46</v>
      </c>
      <c r="H127" s="4">
        <v>5</v>
      </c>
      <c r="I127" s="4">
        <v>700</v>
      </c>
      <c r="K127" s="5" t="b">
        <v>0</v>
      </c>
      <c r="L127" s="5" t="b">
        <v>0</v>
      </c>
      <c r="M127" s="5" t="b">
        <v>0</v>
      </c>
      <c r="N127" s="5" t="b">
        <v>0</v>
      </c>
      <c r="O127" s="5" t="b">
        <v>1</v>
      </c>
      <c r="P127" s="4">
        <v>0</v>
      </c>
      <c r="Q127" s="4">
        <v>0</v>
      </c>
      <c r="T127" s="4">
        <f t="shared" si="33"/>
        <v>38186494</v>
      </c>
      <c r="U127" s="6" t="str">
        <f t="shared" si="34"/>
        <v/>
      </c>
      <c r="V127" s="7" t="str">
        <f t="shared" si="35"/>
        <v/>
      </c>
      <c r="W127" s="7" t="str">
        <f>_xlfn.IFNA(IF(VLOOKUP($T127,技能模板!$B:$BA,2*W$1,FALSE)&lt;&gt;"",VLOOKUP($T127,技能模板!$B:$BA,2*W$1,FALSE),""),"")</f>
        <v/>
      </c>
      <c r="Y127" s="7" t="str">
        <f>_xlfn.IFNA(VLOOKUP($T127,技能模板!$B:$BA,2*W$1+1,FALSE),"")</f>
        <v/>
      </c>
      <c r="Z127" s="7" t="str">
        <f t="shared" si="18"/>
        <v/>
      </c>
      <c r="AA127" s="7" t="str">
        <f>_xlfn.IFNA(IF(VLOOKUP($T127,技能模板!$B:$BA,2*AA$1,FALSE)&lt;&gt;"",VLOOKUP($T127,技能模板!$B:$BA,2*AA$1,FALSE),""),"")</f>
        <v/>
      </c>
      <c r="AC127" s="7" t="str">
        <f>_xlfn.IFNA(VLOOKUP($T127,技能模板!$B:$BA,2*AA$1+1,FALSE),"")</f>
        <v/>
      </c>
      <c r="AD127" s="7" t="str">
        <f t="shared" si="19"/>
        <v/>
      </c>
      <c r="AE127" s="7" t="str">
        <f>_xlfn.IFNA(IF(VLOOKUP($T127,技能模板!$B:$BA,2*AE$1,FALSE)&lt;&gt;"",VLOOKUP($T127,技能模板!$B:$BA,2*AE$1,FALSE),""),"")</f>
        <v/>
      </c>
      <c r="AG127" s="7" t="str">
        <f>_xlfn.IFNA(VLOOKUP($T127,技能模板!$B:$BA,2*AE$1+1,FALSE),"")</f>
        <v/>
      </c>
      <c r="AH127" s="7" t="str">
        <f t="shared" si="20"/>
        <v/>
      </c>
      <c r="AI127" s="7" t="str">
        <f>_xlfn.IFNA(IF(VLOOKUP($T127,技能模板!$B:$BA,2*AI$1,FALSE)&lt;&gt;"",VLOOKUP($T127,技能模板!$B:$BA,2*AI$1,FALSE),""),"")</f>
        <v/>
      </c>
      <c r="AK127" s="7" t="str">
        <f>_xlfn.IFNA(VLOOKUP($T127,技能模板!$B:$BA,2*AI$1+1,FALSE),"")</f>
        <v/>
      </c>
      <c r="AL127" s="7" t="str">
        <f t="shared" si="21"/>
        <v/>
      </c>
      <c r="AM127" s="7" t="str">
        <f>_xlfn.IFNA(IF(VLOOKUP($T127,技能模板!$B:$BA,2*AM$1,FALSE)&lt;&gt;"",VLOOKUP($T127,技能模板!$B:$BA,2*AM$1,FALSE),""),"")</f>
        <v/>
      </c>
      <c r="AO127" s="7" t="str">
        <f>_xlfn.IFNA(VLOOKUP($T127,技能模板!$B:$BA,2*AM$1+1,FALSE),"")</f>
        <v/>
      </c>
      <c r="AP127" s="7" t="str">
        <f t="shared" si="22"/>
        <v/>
      </c>
      <c r="AQ127" s="7" t="str">
        <f>_xlfn.IFNA(IF(VLOOKUP($T127,技能模板!$B:$BA,2*AQ$1,FALSE)&lt;&gt;"",VLOOKUP($T127,技能模板!$B:$BA,2*AQ$1,FALSE),""),"")</f>
        <v/>
      </c>
      <c r="AS127" s="7" t="str">
        <f>_xlfn.IFNA(VLOOKUP($T127,技能模板!$B:$BA,2*AQ$1+1,FALSE),"")</f>
        <v/>
      </c>
      <c r="AT127" s="7" t="str">
        <f t="shared" si="23"/>
        <v/>
      </c>
      <c r="AU127" s="7" t="str">
        <f>_xlfn.IFNA(IF(VLOOKUP($T127,技能模板!$B:$BA,2*AU$1,FALSE)&lt;&gt;"",VLOOKUP($T127,技能模板!$B:$BA,2*AU$1,FALSE),""),"")</f>
        <v/>
      </c>
      <c r="AW127" s="7" t="str">
        <f>_xlfn.IFNA(VLOOKUP($T127,技能模板!$B:$BA,2*AU$1+1,FALSE),"")</f>
        <v/>
      </c>
      <c r="AX127" s="7" t="str">
        <f t="shared" si="24"/>
        <v/>
      </c>
      <c r="AY127" s="7" t="str">
        <f>_xlfn.IFNA(IF(VLOOKUP($T127,技能模板!$B:$BA,2*AY$1,FALSE)&lt;&gt;"",VLOOKUP($T127,技能模板!$B:$BA,2*AY$1,FALSE),""),"")</f>
        <v/>
      </c>
      <c r="BA127" s="7" t="str">
        <f>_xlfn.IFNA(VLOOKUP($T127,技能模板!$B:$BA,2*AY$1+1,FALSE),"")</f>
        <v/>
      </c>
      <c r="BB127" s="7" t="str">
        <f t="shared" si="25"/>
        <v/>
      </c>
      <c r="BC127" s="7" t="str">
        <f>_xlfn.IFNA(IF(VLOOKUP($T127,技能模板!$B:$BA,2*BC$1,FALSE)&lt;&gt;"",VLOOKUP($T127,技能模板!$B:$BA,2*BC$1,FALSE),""),"")</f>
        <v/>
      </c>
      <c r="BE127" s="7" t="str">
        <f>_xlfn.IFNA(VLOOKUP($T127,技能模板!$B:$BA,2*BC$1+1,FALSE),"")</f>
        <v/>
      </c>
      <c r="BF127" s="7" t="str">
        <f t="shared" si="26"/>
        <v/>
      </c>
      <c r="BG127" s="7" t="str">
        <f>_xlfn.IFNA(IF(VLOOKUP($T127,技能模板!$B:$BA,2*BG$1,FALSE)&lt;&gt;"",VLOOKUP($T127,技能模板!$B:$BA,2*BG$1,FALSE),""),"")</f>
        <v/>
      </c>
      <c r="BI127" s="7" t="str">
        <f>_xlfn.IFNA(VLOOKUP($T127,技能模板!$B:$BA,2*BG$1+1,FALSE),"")</f>
        <v/>
      </c>
      <c r="BJ127" s="7" t="str">
        <f t="shared" si="27"/>
        <v/>
      </c>
      <c r="BK127" s="7" t="str">
        <f>_xlfn.IFNA(IF(VLOOKUP($T127,技能模板!$B:$BA,2*BK$1,FALSE)&lt;&gt;"",VLOOKUP($T127,技能模板!$B:$BA,2*BK$1,FALSE),""),"")</f>
        <v/>
      </c>
      <c r="BM127" s="7" t="str">
        <f>_xlfn.IFNA(VLOOKUP($T127,技能模板!$B:$BA,2*BK$1+1,FALSE),"")</f>
        <v/>
      </c>
      <c r="BN127" s="7" t="str">
        <f t="shared" si="28"/>
        <v/>
      </c>
      <c r="BO127" s="7" t="str">
        <f>_xlfn.IFNA(IF(VLOOKUP($T127,技能模板!$B:$BA,2*BO$1,FALSE)&lt;&gt;"",VLOOKUP($T127,技能模板!$B:$BA,2*BO$1,FALSE),""),"")</f>
        <v/>
      </c>
      <c r="BQ127" s="7" t="str">
        <f>_xlfn.IFNA(VLOOKUP($T127,技能模板!$B:$BA,2*BO$1+1,FALSE),"")</f>
        <v/>
      </c>
      <c r="BR127" s="7" t="str">
        <f t="shared" si="29"/>
        <v/>
      </c>
      <c r="BS127" s="7" t="str">
        <f>_xlfn.IFNA(IF(VLOOKUP($T127,技能模板!$B:$BA,2*BS$1,FALSE)&lt;&gt;"",VLOOKUP($T127,技能模板!$B:$BA,2*BS$1,FALSE),""),"")</f>
        <v/>
      </c>
      <c r="BU127" s="7" t="str">
        <f>_xlfn.IFNA(VLOOKUP($T127,技能模板!$B:$BA,2*BS$1+1,FALSE),"")</f>
        <v/>
      </c>
      <c r="BV127" s="7" t="str">
        <f t="shared" si="30"/>
        <v/>
      </c>
      <c r="BW127" s="7" t="str">
        <f>_xlfn.IFNA(IF(VLOOKUP($T127,技能模板!$B:$BA,2*BW$1,FALSE)&lt;&gt;"",VLOOKUP($T127,技能模板!$B:$BA,2*BW$1,FALSE),""),"")</f>
        <v/>
      </c>
      <c r="BY127" s="7" t="str">
        <f>_xlfn.IFNA(VLOOKUP($T127,技能模板!$B:$BA,2*BW$1+1,FALSE),"")</f>
        <v/>
      </c>
      <c r="BZ127" s="7" t="str">
        <f t="shared" si="31"/>
        <v/>
      </c>
      <c r="CA127" s="7" t="str">
        <f>_xlfn.IFNA(IF(VLOOKUP($T127,技能模板!$B:$BA,2*CA$1,FALSE)&lt;&gt;"",VLOOKUP($T127,技能模板!$B:$BA,2*CA$1,FALSE),""),"")</f>
        <v/>
      </c>
      <c r="CC127" s="7" t="str">
        <f>_xlfn.IFNA(VLOOKUP($T127,技能模板!$B:$BA,2*CA$1+1,FALSE),"")</f>
        <v/>
      </c>
    </row>
    <row r="128" spans="1:81">
      <c r="A128" s="4">
        <v>38186495</v>
      </c>
      <c r="B128" s="4" t="s">
        <v>473</v>
      </c>
      <c r="C128" s="9" t="s">
        <v>474</v>
      </c>
      <c r="D128" s="4" t="str">
        <f t="shared" si="32"/>
        <v>致命猛击(未使用)</v>
      </c>
      <c r="E128" s="4" t="s">
        <v>475</v>
      </c>
      <c r="F128" s="4">
        <v>134270625</v>
      </c>
      <c r="G128" s="4" t="s">
        <v>46</v>
      </c>
      <c r="H128" s="4">
        <v>5</v>
      </c>
      <c r="I128" s="4">
        <v>0</v>
      </c>
      <c r="K128" s="5" t="b">
        <v>0</v>
      </c>
      <c r="L128" s="5" t="b">
        <v>0</v>
      </c>
      <c r="M128" s="5" t="b">
        <v>0</v>
      </c>
      <c r="N128" s="5" t="b">
        <v>0</v>
      </c>
      <c r="O128" s="5" t="b">
        <v>1</v>
      </c>
      <c r="P128" s="4">
        <v>0</v>
      </c>
      <c r="Q128" s="4">
        <v>0</v>
      </c>
      <c r="T128" s="4">
        <f t="shared" si="33"/>
        <v>38186495</v>
      </c>
      <c r="U128" s="6" t="str">
        <f t="shared" si="34"/>
        <v/>
      </c>
      <c r="V128" s="7" t="str">
        <f t="shared" si="35"/>
        <v/>
      </c>
      <c r="W128" s="7" t="str">
        <f>_xlfn.IFNA(IF(VLOOKUP($T128,技能模板!$B:$BA,2*W$1,FALSE)&lt;&gt;"",VLOOKUP($T128,技能模板!$B:$BA,2*W$1,FALSE),""),"")</f>
        <v/>
      </c>
      <c r="Y128" s="7" t="str">
        <f>_xlfn.IFNA(VLOOKUP($T128,技能模板!$B:$BA,2*W$1+1,FALSE),"")</f>
        <v/>
      </c>
      <c r="Z128" s="7" t="str">
        <f t="shared" si="18"/>
        <v/>
      </c>
      <c r="AA128" s="7" t="str">
        <f>_xlfn.IFNA(IF(VLOOKUP($T128,技能模板!$B:$BA,2*AA$1,FALSE)&lt;&gt;"",VLOOKUP($T128,技能模板!$B:$BA,2*AA$1,FALSE),""),"")</f>
        <v/>
      </c>
      <c r="AC128" s="7" t="str">
        <f>_xlfn.IFNA(VLOOKUP($T128,技能模板!$B:$BA,2*AA$1+1,FALSE),"")</f>
        <v/>
      </c>
      <c r="AD128" s="7" t="str">
        <f t="shared" si="19"/>
        <v/>
      </c>
      <c r="AE128" s="7" t="str">
        <f>_xlfn.IFNA(IF(VLOOKUP($T128,技能模板!$B:$BA,2*AE$1,FALSE)&lt;&gt;"",VLOOKUP($T128,技能模板!$B:$BA,2*AE$1,FALSE),""),"")</f>
        <v/>
      </c>
      <c r="AG128" s="7" t="str">
        <f>_xlfn.IFNA(VLOOKUP($T128,技能模板!$B:$BA,2*AE$1+1,FALSE),"")</f>
        <v/>
      </c>
      <c r="AH128" s="7" t="str">
        <f t="shared" si="20"/>
        <v/>
      </c>
      <c r="AI128" s="7" t="str">
        <f>_xlfn.IFNA(IF(VLOOKUP($T128,技能模板!$B:$BA,2*AI$1,FALSE)&lt;&gt;"",VLOOKUP($T128,技能模板!$B:$BA,2*AI$1,FALSE),""),"")</f>
        <v/>
      </c>
      <c r="AK128" s="7" t="str">
        <f>_xlfn.IFNA(VLOOKUP($T128,技能模板!$B:$BA,2*AI$1+1,FALSE),"")</f>
        <v/>
      </c>
      <c r="AL128" s="7" t="str">
        <f t="shared" si="21"/>
        <v/>
      </c>
      <c r="AM128" s="7" t="str">
        <f>_xlfn.IFNA(IF(VLOOKUP($T128,技能模板!$B:$BA,2*AM$1,FALSE)&lt;&gt;"",VLOOKUP($T128,技能模板!$B:$BA,2*AM$1,FALSE),""),"")</f>
        <v/>
      </c>
      <c r="AO128" s="7" t="str">
        <f>_xlfn.IFNA(VLOOKUP($T128,技能模板!$B:$BA,2*AM$1+1,FALSE),"")</f>
        <v/>
      </c>
      <c r="AP128" s="7" t="str">
        <f t="shared" si="22"/>
        <v/>
      </c>
      <c r="AQ128" s="7" t="str">
        <f>_xlfn.IFNA(IF(VLOOKUP($T128,技能模板!$B:$BA,2*AQ$1,FALSE)&lt;&gt;"",VLOOKUP($T128,技能模板!$B:$BA,2*AQ$1,FALSE),""),"")</f>
        <v/>
      </c>
      <c r="AS128" s="7" t="str">
        <f>_xlfn.IFNA(VLOOKUP($T128,技能模板!$B:$BA,2*AQ$1+1,FALSE),"")</f>
        <v/>
      </c>
      <c r="AT128" s="7" t="str">
        <f t="shared" si="23"/>
        <v/>
      </c>
      <c r="AU128" s="7" t="str">
        <f>_xlfn.IFNA(IF(VLOOKUP($T128,技能模板!$B:$BA,2*AU$1,FALSE)&lt;&gt;"",VLOOKUP($T128,技能模板!$B:$BA,2*AU$1,FALSE),""),"")</f>
        <v/>
      </c>
      <c r="AW128" s="7" t="str">
        <f>_xlfn.IFNA(VLOOKUP($T128,技能模板!$B:$BA,2*AU$1+1,FALSE),"")</f>
        <v/>
      </c>
      <c r="AX128" s="7" t="str">
        <f t="shared" si="24"/>
        <v/>
      </c>
      <c r="AY128" s="7" t="str">
        <f>_xlfn.IFNA(IF(VLOOKUP($T128,技能模板!$B:$BA,2*AY$1,FALSE)&lt;&gt;"",VLOOKUP($T128,技能模板!$B:$BA,2*AY$1,FALSE),""),"")</f>
        <v/>
      </c>
      <c r="BA128" s="7" t="str">
        <f>_xlfn.IFNA(VLOOKUP($T128,技能模板!$B:$BA,2*AY$1+1,FALSE),"")</f>
        <v/>
      </c>
      <c r="BB128" s="7" t="str">
        <f t="shared" si="25"/>
        <v/>
      </c>
      <c r="BC128" s="7" t="str">
        <f>_xlfn.IFNA(IF(VLOOKUP($T128,技能模板!$B:$BA,2*BC$1,FALSE)&lt;&gt;"",VLOOKUP($T128,技能模板!$B:$BA,2*BC$1,FALSE),""),"")</f>
        <v/>
      </c>
      <c r="BE128" s="7" t="str">
        <f>_xlfn.IFNA(VLOOKUP($T128,技能模板!$B:$BA,2*BC$1+1,FALSE),"")</f>
        <v/>
      </c>
      <c r="BF128" s="7" t="str">
        <f t="shared" si="26"/>
        <v/>
      </c>
      <c r="BG128" s="7" t="str">
        <f>_xlfn.IFNA(IF(VLOOKUP($T128,技能模板!$B:$BA,2*BG$1,FALSE)&lt;&gt;"",VLOOKUP($T128,技能模板!$B:$BA,2*BG$1,FALSE),""),"")</f>
        <v/>
      </c>
      <c r="BI128" s="7" t="str">
        <f>_xlfn.IFNA(VLOOKUP($T128,技能模板!$B:$BA,2*BG$1+1,FALSE),"")</f>
        <v/>
      </c>
      <c r="BJ128" s="7" t="str">
        <f t="shared" si="27"/>
        <v/>
      </c>
      <c r="BK128" s="7" t="str">
        <f>_xlfn.IFNA(IF(VLOOKUP($T128,技能模板!$B:$BA,2*BK$1,FALSE)&lt;&gt;"",VLOOKUP($T128,技能模板!$B:$BA,2*BK$1,FALSE),""),"")</f>
        <v/>
      </c>
      <c r="BM128" s="7" t="str">
        <f>_xlfn.IFNA(VLOOKUP($T128,技能模板!$B:$BA,2*BK$1+1,FALSE),"")</f>
        <v/>
      </c>
      <c r="BN128" s="7" t="str">
        <f t="shared" si="28"/>
        <v/>
      </c>
      <c r="BO128" s="7" t="str">
        <f>_xlfn.IFNA(IF(VLOOKUP($T128,技能模板!$B:$BA,2*BO$1,FALSE)&lt;&gt;"",VLOOKUP($T128,技能模板!$B:$BA,2*BO$1,FALSE),""),"")</f>
        <v/>
      </c>
      <c r="BQ128" s="7" t="str">
        <f>_xlfn.IFNA(VLOOKUP($T128,技能模板!$B:$BA,2*BO$1+1,FALSE),"")</f>
        <v/>
      </c>
      <c r="BR128" s="7" t="str">
        <f t="shared" si="29"/>
        <v/>
      </c>
      <c r="BS128" s="7" t="str">
        <f>_xlfn.IFNA(IF(VLOOKUP($T128,技能模板!$B:$BA,2*BS$1,FALSE)&lt;&gt;"",VLOOKUP($T128,技能模板!$B:$BA,2*BS$1,FALSE),""),"")</f>
        <v/>
      </c>
      <c r="BU128" s="7" t="str">
        <f>_xlfn.IFNA(VLOOKUP($T128,技能模板!$B:$BA,2*BS$1+1,FALSE),"")</f>
        <v/>
      </c>
      <c r="BV128" s="7" t="str">
        <f t="shared" si="30"/>
        <v/>
      </c>
      <c r="BW128" s="7" t="str">
        <f>_xlfn.IFNA(IF(VLOOKUP($T128,技能模板!$B:$BA,2*BW$1,FALSE)&lt;&gt;"",VLOOKUP($T128,技能模板!$B:$BA,2*BW$1,FALSE),""),"")</f>
        <v/>
      </c>
      <c r="BY128" s="7" t="str">
        <f>_xlfn.IFNA(VLOOKUP($T128,技能模板!$B:$BA,2*BW$1+1,FALSE),"")</f>
        <v/>
      </c>
      <c r="BZ128" s="7" t="str">
        <f t="shared" si="31"/>
        <v/>
      </c>
      <c r="CA128" s="7" t="str">
        <f>_xlfn.IFNA(IF(VLOOKUP($T128,技能模板!$B:$BA,2*CA$1,FALSE)&lt;&gt;"",VLOOKUP($T128,技能模板!$B:$BA,2*CA$1,FALSE),""),"")</f>
        <v/>
      </c>
      <c r="CC128" s="7" t="str">
        <f>_xlfn.IFNA(VLOOKUP($T128,技能模板!$B:$BA,2*CA$1+1,FALSE),"")</f>
        <v/>
      </c>
    </row>
    <row r="129" spans="1:81">
      <c r="A129" s="4">
        <v>38186496</v>
      </c>
      <c r="B129" s="4" t="s">
        <v>476</v>
      </c>
      <c r="C129" s="9" t="s">
        <v>477</v>
      </c>
      <c r="D129" s="4" t="str">
        <f t="shared" si="32"/>
        <v>三叉猛击</v>
      </c>
      <c r="E129" s="4" t="s">
        <v>478</v>
      </c>
      <c r="F129" s="4">
        <v>134236007</v>
      </c>
      <c r="G129" s="4" t="s">
        <v>46</v>
      </c>
      <c r="H129" s="4">
        <v>5</v>
      </c>
      <c r="I129" s="4">
        <v>0</v>
      </c>
      <c r="K129" s="5" t="b">
        <v>0</v>
      </c>
      <c r="L129" s="5" t="b">
        <v>0</v>
      </c>
      <c r="M129" s="5" t="b">
        <v>0</v>
      </c>
      <c r="N129" s="5" t="b">
        <v>0</v>
      </c>
      <c r="O129" s="5" t="b">
        <v>1</v>
      </c>
      <c r="P129" s="4">
        <v>0</v>
      </c>
      <c r="Q129" s="4">
        <v>0</v>
      </c>
      <c r="T129" s="4">
        <f t="shared" si="33"/>
        <v>38186496</v>
      </c>
      <c r="U129" s="6" t="str">
        <f t="shared" si="34"/>
        <v/>
      </c>
      <c r="V129" s="7" t="str">
        <f t="shared" si="35"/>
        <v/>
      </c>
      <c r="W129" s="7" t="str">
        <f>_xlfn.IFNA(IF(VLOOKUP($T129,技能模板!$B:$BA,2*W$1,FALSE)&lt;&gt;"",VLOOKUP($T129,技能模板!$B:$BA,2*W$1,FALSE),""),"")</f>
        <v/>
      </c>
      <c r="Y129" s="7" t="str">
        <f>_xlfn.IFNA(VLOOKUP($T129,技能模板!$B:$BA,2*W$1+1,FALSE),"")</f>
        <v/>
      </c>
      <c r="Z129" s="7" t="str">
        <f t="shared" si="18"/>
        <v/>
      </c>
      <c r="AA129" s="7" t="str">
        <f>_xlfn.IFNA(IF(VLOOKUP($T129,技能模板!$B:$BA,2*AA$1,FALSE)&lt;&gt;"",VLOOKUP($T129,技能模板!$B:$BA,2*AA$1,FALSE),""),"")</f>
        <v/>
      </c>
      <c r="AC129" s="7" t="str">
        <f>_xlfn.IFNA(VLOOKUP($T129,技能模板!$B:$BA,2*AA$1+1,FALSE),"")</f>
        <v/>
      </c>
      <c r="AD129" s="7" t="str">
        <f t="shared" si="19"/>
        <v/>
      </c>
      <c r="AE129" s="7" t="str">
        <f>_xlfn.IFNA(IF(VLOOKUP($T129,技能模板!$B:$BA,2*AE$1,FALSE)&lt;&gt;"",VLOOKUP($T129,技能模板!$B:$BA,2*AE$1,FALSE),""),"")</f>
        <v/>
      </c>
      <c r="AG129" s="7" t="str">
        <f>_xlfn.IFNA(VLOOKUP($T129,技能模板!$B:$BA,2*AE$1+1,FALSE),"")</f>
        <v/>
      </c>
      <c r="AH129" s="7" t="str">
        <f t="shared" si="20"/>
        <v/>
      </c>
      <c r="AI129" s="7" t="str">
        <f>_xlfn.IFNA(IF(VLOOKUP($T129,技能模板!$B:$BA,2*AI$1,FALSE)&lt;&gt;"",VLOOKUP($T129,技能模板!$B:$BA,2*AI$1,FALSE),""),"")</f>
        <v/>
      </c>
      <c r="AK129" s="7" t="str">
        <f>_xlfn.IFNA(VLOOKUP($T129,技能模板!$B:$BA,2*AI$1+1,FALSE),"")</f>
        <v/>
      </c>
      <c r="AL129" s="7" t="str">
        <f t="shared" si="21"/>
        <v/>
      </c>
      <c r="AM129" s="7" t="str">
        <f>_xlfn.IFNA(IF(VLOOKUP($T129,技能模板!$B:$BA,2*AM$1,FALSE)&lt;&gt;"",VLOOKUP($T129,技能模板!$B:$BA,2*AM$1,FALSE),""),"")</f>
        <v/>
      </c>
      <c r="AO129" s="7" t="str">
        <f>_xlfn.IFNA(VLOOKUP($T129,技能模板!$B:$BA,2*AM$1+1,FALSE),"")</f>
        <v/>
      </c>
      <c r="AP129" s="7" t="str">
        <f t="shared" si="22"/>
        <v/>
      </c>
      <c r="AQ129" s="7" t="str">
        <f>_xlfn.IFNA(IF(VLOOKUP($T129,技能模板!$B:$BA,2*AQ$1,FALSE)&lt;&gt;"",VLOOKUP($T129,技能模板!$B:$BA,2*AQ$1,FALSE),""),"")</f>
        <v/>
      </c>
      <c r="AS129" s="7" t="str">
        <f>_xlfn.IFNA(VLOOKUP($T129,技能模板!$B:$BA,2*AQ$1+1,FALSE),"")</f>
        <v/>
      </c>
      <c r="AT129" s="7" t="str">
        <f t="shared" si="23"/>
        <v/>
      </c>
      <c r="AU129" s="7" t="str">
        <f>_xlfn.IFNA(IF(VLOOKUP($T129,技能模板!$B:$BA,2*AU$1,FALSE)&lt;&gt;"",VLOOKUP($T129,技能模板!$B:$BA,2*AU$1,FALSE),""),"")</f>
        <v/>
      </c>
      <c r="AW129" s="7" t="str">
        <f>_xlfn.IFNA(VLOOKUP($T129,技能模板!$B:$BA,2*AU$1+1,FALSE),"")</f>
        <v/>
      </c>
      <c r="AX129" s="7" t="str">
        <f t="shared" si="24"/>
        <v/>
      </c>
      <c r="AY129" s="7" t="str">
        <f>_xlfn.IFNA(IF(VLOOKUP($T129,技能模板!$B:$BA,2*AY$1,FALSE)&lt;&gt;"",VLOOKUP($T129,技能模板!$B:$BA,2*AY$1,FALSE),""),"")</f>
        <v/>
      </c>
      <c r="BA129" s="7" t="str">
        <f>_xlfn.IFNA(VLOOKUP($T129,技能模板!$B:$BA,2*AY$1+1,FALSE),"")</f>
        <v/>
      </c>
      <c r="BB129" s="7" t="str">
        <f t="shared" si="25"/>
        <v/>
      </c>
      <c r="BC129" s="7" t="str">
        <f>_xlfn.IFNA(IF(VLOOKUP($T129,技能模板!$B:$BA,2*BC$1,FALSE)&lt;&gt;"",VLOOKUP($T129,技能模板!$B:$BA,2*BC$1,FALSE),""),"")</f>
        <v/>
      </c>
      <c r="BE129" s="7" t="str">
        <f>_xlfn.IFNA(VLOOKUP($T129,技能模板!$B:$BA,2*BC$1+1,FALSE),"")</f>
        <v/>
      </c>
      <c r="BF129" s="7" t="str">
        <f t="shared" si="26"/>
        <v/>
      </c>
      <c r="BG129" s="7" t="str">
        <f>_xlfn.IFNA(IF(VLOOKUP($T129,技能模板!$B:$BA,2*BG$1,FALSE)&lt;&gt;"",VLOOKUP($T129,技能模板!$B:$BA,2*BG$1,FALSE),""),"")</f>
        <v/>
      </c>
      <c r="BI129" s="7" t="str">
        <f>_xlfn.IFNA(VLOOKUP($T129,技能模板!$B:$BA,2*BG$1+1,FALSE),"")</f>
        <v/>
      </c>
      <c r="BJ129" s="7" t="str">
        <f t="shared" si="27"/>
        <v/>
      </c>
      <c r="BK129" s="7" t="str">
        <f>_xlfn.IFNA(IF(VLOOKUP($T129,技能模板!$B:$BA,2*BK$1,FALSE)&lt;&gt;"",VLOOKUP($T129,技能模板!$B:$BA,2*BK$1,FALSE),""),"")</f>
        <v/>
      </c>
      <c r="BM129" s="7" t="str">
        <f>_xlfn.IFNA(VLOOKUP($T129,技能模板!$B:$BA,2*BK$1+1,FALSE),"")</f>
        <v/>
      </c>
      <c r="BN129" s="7" t="str">
        <f t="shared" si="28"/>
        <v/>
      </c>
      <c r="BO129" s="7" t="str">
        <f>_xlfn.IFNA(IF(VLOOKUP($T129,技能模板!$B:$BA,2*BO$1,FALSE)&lt;&gt;"",VLOOKUP($T129,技能模板!$B:$BA,2*BO$1,FALSE),""),"")</f>
        <v/>
      </c>
      <c r="BQ129" s="7" t="str">
        <f>_xlfn.IFNA(VLOOKUP($T129,技能模板!$B:$BA,2*BO$1+1,FALSE),"")</f>
        <v/>
      </c>
      <c r="BR129" s="7" t="str">
        <f t="shared" si="29"/>
        <v/>
      </c>
      <c r="BS129" s="7" t="str">
        <f>_xlfn.IFNA(IF(VLOOKUP($T129,技能模板!$B:$BA,2*BS$1,FALSE)&lt;&gt;"",VLOOKUP($T129,技能模板!$B:$BA,2*BS$1,FALSE),""),"")</f>
        <v/>
      </c>
      <c r="BU129" s="7" t="str">
        <f>_xlfn.IFNA(VLOOKUP($T129,技能模板!$B:$BA,2*BS$1+1,FALSE),"")</f>
        <v/>
      </c>
      <c r="BV129" s="7" t="str">
        <f t="shared" si="30"/>
        <v/>
      </c>
      <c r="BW129" s="7" t="str">
        <f>_xlfn.IFNA(IF(VLOOKUP($T129,技能模板!$B:$BA,2*BW$1,FALSE)&lt;&gt;"",VLOOKUP($T129,技能模板!$B:$BA,2*BW$1,FALSE),""),"")</f>
        <v/>
      </c>
      <c r="BY129" s="7" t="str">
        <f>_xlfn.IFNA(VLOOKUP($T129,技能模板!$B:$BA,2*BW$1+1,FALSE),"")</f>
        <v/>
      </c>
      <c r="BZ129" s="7" t="str">
        <f t="shared" si="31"/>
        <v/>
      </c>
      <c r="CA129" s="7" t="str">
        <f>_xlfn.IFNA(IF(VLOOKUP($T129,技能模板!$B:$BA,2*CA$1,FALSE)&lt;&gt;"",VLOOKUP($T129,技能模板!$B:$BA,2*CA$1,FALSE),""),"")</f>
        <v/>
      </c>
      <c r="CC129" s="7" t="str">
        <f>_xlfn.IFNA(VLOOKUP($T129,技能模板!$B:$BA,2*CA$1+1,FALSE),"")</f>
        <v/>
      </c>
    </row>
    <row r="130" spans="1:81">
      <c r="A130" s="4">
        <v>38186497</v>
      </c>
      <c r="B130" s="4" t="s">
        <v>479</v>
      </c>
      <c r="C130" s="9" t="s">
        <v>480</v>
      </c>
      <c r="D130" s="4" t="str">
        <f t="shared" si="32"/>
        <v>珊瑚麟甲</v>
      </c>
      <c r="E130" s="4" t="s">
        <v>481</v>
      </c>
      <c r="F130" s="4">
        <v>134256230</v>
      </c>
      <c r="G130" s="4" t="s">
        <v>46</v>
      </c>
      <c r="H130" s="4">
        <v>5</v>
      </c>
      <c r="I130" s="4">
        <v>0</v>
      </c>
      <c r="K130" s="5" t="b">
        <v>0</v>
      </c>
      <c r="L130" s="5" t="b">
        <v>0</v>
      </c>
      <c r="M130" s="5" t="b">
        <v>0</v>
      </c>
      <c r="N130" s="5" t="b">
        <v>0</v>
      </c>
      <c r="O130" s="5" t="b">
        <v>1</v>
      </c>
      <c r="P130" s="4">
        <v>0</v>
      </c>
      <c r="Q130" s="4">
        <v>0</v>
      </c>
      <c r="T130" s="4">
        <f t="shared" si="33"/>
        <v>38186497</v>
      </c>
      <c r="U130" s="6" t="str">
        <f t="shared" si="34"/>
        <v/>
      </c>
      <c r="V130" s="7" t="str">
        <f t="shared" si="35"/>
        <v/>
      </c>
      <c r="W130" s="7" t="str">
        <f>_xlfn.IFNA(IF(VLOOKUP($T130,技能模板!$B:$BA,2*W$1,FALSE)&lt;&gt;"",VLOOKUP($T130,技能模板!$B:$BA,2*W$1,FALSE),""),"")</f>
        <v/>
      </c>
      <c r="Y130" s="7" t="str">
        <f>_xlfn.IFNA(VLOOKUP($T130,技能模板!$B:$BA,2*W$1+1,FALSE),"")</f>
        <v/>
      </c>
      <c r="Z130" s="7" t="str">
        <f t="shared" ref="Z130:Z193" si="36">IF(AND(AA130&lt;&gt;"",AB130&lt;&gt;""),"|"&amp;AA130&amp;"="&amp;AB130&amp;"="&amp;AC130&amp;AD130,AD130&amp;"")</f>
        <v/>
      </c>
      <c r="AA130" s="7" t="str">
        <f>_xlfn.IFNA(IF(VLOOKUP($T130,技能模板!$B:$BA,2*AA$1,FALSE)&lt;&gt;"",VLOOKUP($T130,技能模板!$B:$BA,2*AA$1,FALSE),""),"")</f>
        <v/>
      </c>
      <c r="AC130" s="7" t="str">
        <f>_xlfn.IFNA(VLOOKUP($T130,技能模板!$B:$BA,2*AA$1+1,FALSE),"")</f>
        <v/>
      </c>
      <c r="AD130" s="7" t="str">
        <f t="shared" ref="AD130:AD193" si="37">IF(AND(AE130&lt;&gt;"",AF130&lt;&gt;""),"|"&amp;AE130&amp;"="&amp;AF130&amp;"="&amp;AG130&amp;AH130,AH130&amp;"")</f>
        <v/>
      </c>
      <c r="AE130" s="7" t="str">
        <f>_xlfn.IFNA(IF(VLOOKUP($T130,技能模板!$B:$BA,2*AE$1,FALSE)&lt;&gt;"",VLOOKUP($T130,技能模板!$B:$BA,2*AE$1,FALSE),""),"")</f>
        <v/>
      </c>
      <c r="AG130" s="7" t="str">
        <f>_xlfn.IFNA(VLOOKUP($T130,技能模板!$B:$BA,2*AE$1+1,FALSE),"")</f>
        <v/>
      </c>
      <c r="AH130" s="7" t="str">
        <f t="shared" ref="AH130:AH193" si="38">IF(AND(AI130&lt;&gt;"",AJ130&lt;&gt;""),"|"&amp;AI130&amp;"="&amp;AJ130&amp;"="&amp;AK130&amp;AL130,AL130&amp;"")</f>
        <v/>
      </c>
      <c r="AI130" s="7" t="str">
        <f>_xlfn.IFNA(IF(VLOOKUP($T130,技能模板!$B:$BA,2*AI$1,FALSE)&lt;&gt;"",VLOOKUP($T130,技能模板!$B:$BA,2*AI$1,FALSE),""),"")</f>
        <v/>
      </c>
      <c r="AK130" s="7" t="str">
        <f>_xlfn.IFNA(VLOOKUP($T130,技能模板!$B:$BA,2*AI$1+1,FALSE),"")</f>
        <v/>
      </c>
      <c r="AL130" s="7" t="str">
        <f t="shared" ref="AL130:AL193" si="39">IF(AND(AM130&lt;&gt;"",AN130&lt;&gt;""),"|"&amp;AM130&amp;"="&amp;AN130&amp;"="&amp;AO130&amp;AP130,AP130&amp;"")</f>
        <v/>
      </c>
      <c r="AM130" s="7" t="str">
        <f>_xlfn.IFNA(IF(VLOOKUP($T130,技能模板!$B:$BA,2*AM$1,FALSE)&lt;&gt;"",VLOOKUP($T130,技能模板!$B:$BA,2*AM$1,FALSE),""),"")</f>
        <v/>
      </c>
      <c r="AO130" s="7" t="str">
        <f>_xlfn.IFNA(VLOOKUP($T130,技能模板!$B:$BA,2*AM$1+1,FALSE),"")</f>
        <v/>
      </c>
      <c r="AP130" s="7" t="str">
        <f t="shared" ref="AP130:AP193" si="40">IF(AND(AQ130&lt;&gt;"",AR130&lt;&gt;""),"|"&amp;AQ130&amp;"="&amp;AR130&amp;"="&amp;AS130&amp;AT130,AT130&amp;"")</f>
        <v/>
      </c>
      <c r="AQ130" s="7" t="str">
        <f>_xlfn.IFNA(IF(VLOOKUP($T130,技能模板!$B:$BA,2*AQ$1,FALSE)&lt;&gt;"",VLOOKUP($T130,技能模板!$B:$BA,2*AQ$1,FALSE),""),"")</f>
        <v/>
      </c>
      <c r="AS130" s="7" t="str">
        <f>_xlfn.IFNA(VLOOKUP($T130,技能模板!$B:$BA,2*AQ$1+1,FALSE),"")</f>
        <v/>
      </c>
      <c r="AT130" s="7" t="str">
        <f t="shared" ref="AT130:AT193" si="41">IF(AND(AU130&lt;&gt;"",AV130&lt;&gt;""),"|"&amp;AU130&amp;"="&amp;AV130&amp;"="&amp;AW130&amp;AX130,AX130&amp;"")</f>
        <v/>
      </c>
      <c r="AU130" s="7" t="str">
        <f>_xlfn.IFNA(IF(VLOOKUP($T130,技能模板!$B:$BA,2*AU$1,FALSE)&lt;&gt;"",VLOOKUP($T130,技能模板!$B:$BA,2*AU$1,FALSE),""),"")</f>
        <v/>
      </c>
      <c r="AW130" s="7" t="str">
        <f>_xlfn.IFNA(VLOOKUP($T130,技能模板!$B:$BA,2*AU$1+1,FALSE),"")</f>
        <v/>
      </c>
      <c r="AX130" s="7" t="str">
        <f t="shared" ref="AX130:AX193" si="42">IF(AND(AY130&lt;&gt;"",AZ130&lt;&gt;""),"|"&amp;AY130&amp;"="&amp;AZ130&amp;"="&amp;BA130&amp;BB130,BB130&amp;"")</f>
        <v/>
      </c>
      <c r="AY130" s="7" t="str">
        <f>_xlfn.IFNA(IF(VLOOKUP($T130,技能模板!$B:$BA,2*AY$1,FALSE)&lt;&gt;"",VLOOKUP($T130,技能模板!$B:$BA,2*AY$1,FALSE),""),"")</f>
        <v/>
      </c>
      <c r="BA130" s="7" t="str">
        <f>_xlfn.IFNA(VLOOKUP($T130,技能模板!$B:$BA,2*AY$1+1,FALSE),"")</f>
        <v/>
      </c>
      <c r="BB130" s="7" t="str">
        <f t="shared" ref="BB130:BB193" si="43">IF(AND(BC130&lt;&gt;"",BD130&lt;&gt;""),"|"&amp;BC130&amp;"="&amp;BD130&amp;"="&amp;BE130&amp;BF130,BF130&amp;"")</f>
        <v/>
      </c>
      <c r="BC130" s="7" t="str">
        <f>_xlfn.IFNA(IF(VLOOKUP($T130,技能模板!$B:$BA,2*BC$1,FALSE)&lt;&gt;"",VLOOKUP($T130,技能模板!$B:$BA,2*BC$1,FALSE),""),"")</f>
        <v/>
      </c>
      <c r="BE130" s="7" t="str">
        <f>_xlfn.IFNA(VLOOKUP($T130,技能模板!$B:$BA,2*BC$1+1,FALSE),"")</f>
        <v/>
      </c>
      <c r="BF130" s="7" t="str">
        <f t="shared" ref="BF130:BF193" si="44">IF(AND(BG130&lt;&gt;"",BH130&lt;&gt;""),"|"&amp;BG130&amp;"="&amp;BH130&amp;"="&amp;BI130&amp;BJ130,BJ130&amp;"")</f>
        <v/>
      </c>
      <c r="BG130" s="7" t="str">
        <f>_xlfn.IFNA(IF(VLOOKUP($T130,技能模板!$B:$BA,2*BG$1,FALSE)&lt;&gt;"",VLOOKUP($T130,技能模板!$B:$BA,2*BG$1,FALSE),""),"")</f>
        <v/>
      </c>
      <c r="BI130" s="7" t="str">
        <f>_xlfn.IFNA(VLOOKUP($T130,技能模板!$B:$BA,2*BG$1+1,FALSE),"")</f>
        <v/>
      </c>
      <c r="BJ130" s="7" t="str">
        <f t="shared" ref="BJ130:BJ193" si="45">IF(AND(BK130&lt;&gt;"",BL130&lt;&gt;""),"|"&amp;BK130&amp;"="&amp;BL130&amp;"="&amp;BM130&amp;BN130,BN130&amp;"")</f>
        <v/>
      </c>
      <c r="BK130" s="7" t="str">
        <f>_xlfn.IFNA(IF(VLOOKUP($T130,技能模板!$B:$BA,2*BK$1,FALSE)&lt;&gt;"",VLOOKUP($T130,技能模板!$B:$BA,2*BK$1,FALSE),""),"")</f>
        <v/>
      </c>
      <c r="BM130" s="7" t="str">
        <f>_xlfn.IFNA(VLOOKUP($T130,技能模板!$B:$BA,2*BK$1+1,FALSE),"")</f>
        <v/>
      </c>
      <c r="BN130" s="7" t="str">
        <f t="shared" ref="BN130:BN193" si="46">IF(AND(BO130&lt;&gt;"",BP130&lt;&gt;""),"|"&amp;BO130&amp;"="&amp;BP130&amp;"="&amp;BQ130&amp;BR130,BR130&amp;"")</f>
        <v/>
      </c>
      <c r="BO130" s="7" t="str">
        <f>_xlfn.IFNA(IF(VLOOKUP($T130,技能模板!$B:$BA,2*BO$1,FALSE)&lt;&gt;"",VLOOKUP($T130,技能模板!$B:$BA,2*BO$1,FALSE),""),"")</f>
        <v/>
      </c>
      <c r="BQ130" s="7" t="str">
        <f>_xlfn.IFNA(VLOOKUP($T130,技能模板!$B:$BA,2*BO$1+1,FALSE),"")</f>
        <v/>
      </c>
      <c r="BR130" s="7" t="str">
        <f t="shared" ref="BR130:BR193" si="47">IF(AND(BS130&lt;&gt;"",BT130&lt;&gt;""),"|"&amp;BS130&amp;"="&amp;BT130&amp;"="&amp;BU130&amp;BV130,BV130&amp;"")</f>
        <v/>
      </c>
      <c r="BS130" s="7" t="str">
        <f>_xlfn.IFNA(IF(VLOOKUP($T130,技能模板!$B:$BA,2*BS$1,FALSE)&lt;&gt;"",VLOOKUP($T130,技能模板!$B:$BA,2*BS$1,FALSE),""),"")</f>
        <v/>
      </c>
      <c r="BU130" s="7" t="str">
        <f>_xlfn.IFNA(VLOOKUP($T130,技能模板!$B:$BA,2*BS$1+1,FALSE),"")</f>
        <v/>
      </c>
      <c r="BV130" s="7" t="str">
        <f t="shared" ref="BV130:BV193" si="48">IF(AND(BW130&lt;&gt;"",BX130&lt;&gt;""),"|"&amp;BW130&amp;"="&amp;BX130&amp;"="&amp;BY130&amp;BZ130,BZ130&amp;"")</f>
        <v/>
      </c>
      <c r="BW130" s="7" t="str">
        <f>_xlfn.IFNA(IF(VLOOKUP($T130,技能模板!$B:$BA,2*BW$1,FALSE)&lt;&gt;"",VLOOKUP($T130,技能模板!$B:$BA,2*BW$1,FALSE),""),"")</f>
        <v/>
      </c>
      <c r="BY130" s="7" t="str">
        <f>_xlfn.IFNA(VLOOKUP($T130,技能模板!$B:$BA,2*BW$1+1,FALSE),"")</f>
        <v/>
      </c>
      <c r="BZ130" s="7" t="str">
        <f t="shared" ref="BZ130:BZ193" si="49">IF(AND(CA130&lt;&gt;"",CB130&lt;&gt;""),"|"&amp;CA130&amp;"="&amp;CB130&amp;"="&amp;CC130&amp;CD130,CD130&amp;"")</f>
        <v/>
      </c>
      <c r="CA130" s="7" t="str">
        <f>_xlfn.IFNA(IF(VLOOKUP($T130,技能模板!$B:$BA,2*CA$1,FALSE)&lt;&gt;"",VLOOKUP($T130,技能模板!$B:$BA,2*CA$1,FALSE),""),"")</f>
        <v/>
      </c>
      <c r="CC130" s="7" t="str">
        <f>_xlfn.IFNA(VLOOKUP($T130,技能模板!$B:$BA,2*CA$1+1,FALSE),"")</f>
        <v/>
      </c>
    </row>
    <row r="131" spans="1:81">
      <c r="A131" s="4">
        <v>38186498</v>
      </c>
      <c r="B131" s="4" t="s">
        <v>482</v>
      </c>
      <c r="C131" s="9" t="s">
        <v>483</v>
      </c>
      <c r="D131" s="4" t="str">
        <f t="shared" ref="D131:D194" si="50">B131</f>
        <v>三头攻击</v>
      </c>
      <c r="E131" s="4" t="s">
        <v>484</v>
      </c>
      <c r="F131" s="4">
        <v>134219181</v>
      </c>
      <c r="G131" s="4" t="s">
        <v>46</v>
      </c>
      <c r="H131" s="4">
        <v>5</v>
      </c>
      <c r="I131" s="4">
        <v>0</v>
      </c>
      <c r="K131" s="5" t="b">
        <v>0</v>
      </c>
      <c r="L131" s="5" t="b">
        <v>0</v>
      </c>
      <c r="M131" s="5" t="b">
        <v>0</v>
      </c>
      <c r="N131" s="5" t="b">
        <v>0</v>
      </c>
      <c r="O131" s="5" t="b">
        <v>1</v>
      </c>
      <c r="P131" s="4">
        <v>0</v>
      </c>
      <c r="Q131" s="4">
        <v>0</v>
      </c>
      <c r="T131" s="4">
        <f t="shared" ref="T131:T194" si="51">A131</f>
        <v>38186498</v>
      </c>
      <c r="U131" s="6" t="str">
        <f t="shared" ref="U131:U194" si="52">_xlfn.IFNA(V131,"")</f>
        <v/>
      </c>
      <c r="V131" s="7" t="str">
        <f t="shared" ref="V131:V194" si="53">IF(AND(W131&lt;&gt;"",X131&lt;&gt;""),"|"&amp;W131&amp;"="&amp;X131&amp;"="&amp;Y131&amp;Z131,Z131&amp;"")</f>
        <v/>
      </c>
      <c r="W131" s="7" t="str">
        <f>_xlfn.IFNA(IF(VLOOKUP($T131,技能模板!$B:$BA,2*W$1,FALSE)&lt;&gt;"",VLOOKUP($T131,技能模板!$B:$BA,2*W$1,FALSE),""),"")</f>
        <v/>
      </c>
      <c r="Y131" s="7" t="str">
        <f>_xlfn.IFNA(VLOOKUP($T131,技能模板!$B:$BA,2*W$1+1,FALSE),"")</f>
        <v/>
      </c>
      <c r="Z131" s="7" t="str">
        <f t="shared" si="36"/>
        <v/>
      </c>
      <c r="AA131" s="7" t="str">
        <f>_xlfn.IFNA(IF(VLOOKUP($T131,技能模板!$B:$BA,2*AA$1,FALSE)&lt;&gt;"",VLOOKUP($T131,技能模板!$B:$BA,2*AA$1,FALSE),""),"")</f>
        <v/>
      </c>
      <c r="AC131" s="7" t="str">
        <f>_xlfn.IFNA(VLOOKUP($T131,技能模板!$B:$BA,2*AA$1+1,FALSE),"")</f>
        <v/>
      </c>
      <c r="AD131" s="7" t="str">
        <f t="shared" si="37"/>
        <v/>
      </c>
      <c r="AE131" s="7" t="str">
        <f>_xlfn.IFNA(IF(VLOOKUP($T131,技能模板!$B:$BA,2*AE$1,FALSE)&lt;&gt;"",VLOOKUP($T131,技能模板!$B:$BA,2*AE$1,FALSE),""),"")</f>
        <v/>
      </c>
      <c r="AG131" s="7" t="str">
        <f>_xlfn.IFNA(VLOOKUP($T131,技能模板!$B:$BA,2*AE$1+1,FALSE),"")</f>
        <v/>
      </c>
      <c r="AH131" s="7" t="str">
        <f t="shared" si="38"/>
        <v/>
      </c>
      <c r="AI131" s="7" t="str">
        <f>_xlfn.IFNA(IF(VLOOKUP($T131,技能模板!$B:$BA,2*AI$1,FALSE)&lt;&gt;"",VLOOKUP($T131,技能模板!$B:$BA,2*AI$1,FALSE),""),"")</f>
        <v/>
      </c>
      <c r="AK131" s="7" t="str">
        <f>_xlfn.IFNA(VLOOKUP($T131,技能模板!$B:$BA,2*AI$1+1,FALSE),"")</f>
        <v/>
      </c>
      <c r="AL131" s="7" t="str">
        <f t="shared" si="39"/>
        <v/>
      </c>
      <c r="AM131" s="7" t="str">
        <f>_xlfn.IFNA(IF(VLOOKUP($T131,技能模板!$B:$BA,2*AM$1,FALSE)&lt;&gt;"",VLOOKUP($T131,技能模板!$B:$BA,2*AM$1,FALSE),""),"")</f>
        <v/>
      </c>
      <c r="AO131" s="7" t="str">
        <f>_xlfn.IFNA(VLOOKUP($T131,技能模板!$B:$BA,2*AM$1+1,FALSE),"")</f>
        <v/>
      </c>
      <c r="AP131" s="7" t="str">
        <f t="shared" si="40"/>
        <v/>
      </c>
      <c r="AQ131" s="7" t="str">
        <f>_xlfn.IFNA(IF(VLOOKUP($T131,技能模板!$B:$BA,2*AQ$1,FALSE)&lt;&gt;"",VLOOKUP($T131,技能模板!$B:$BA,2*AQ$1,FALSE),""),"")</f>
        <v/>
      </c>
      <c r="AS131" s="7" t="str">
        <f>_xlfn.IFNA(VLOOKUP($T131,技能模板!$B:$BA,2*AQ$1+1,FALSE),"")</f>
        <v/>
      </c>
      <c r="AT131" s="7" t="str">
        <f t="shared" si="41"/>
        <v/>
      </c>
      <c r="AU131" s="7" t="str">
        <f>_xlfn.IFNA(IF(VLOOKUP($T131,技能模板!$B:$BA,2*AU$1,FALSE)&lt;&gt;"",VLOOKUP($T131,技能模板!$B:$BA,2*AU$1,FALSE),""),"")</f>
        <v/>
      </c>
      <c r="AW131" s="7" t="str">
        <f>_xlfn.IFNA(VLOOKUP($T131,技能模板!$B:$BA,2*AU$1+1,FALSE),"")</f>
        <v/>
      </c>
      <c r="AX131" s="7" t="str">
        <f t="shared" si="42"/>
        <v/>
      </c>
      <c r="AY131" s="7" t="str">
        <f>_xlfn.IFNA(IF(VLOOKUP($T131,技能模板!$B:$BA,2*AY$1,FALSE)&lt;&gt;"",VLOOKUP($T131,技能模板!$B:$BA,2*AY$1,FALSE),""),"")</f>
        <v/>
      </c>
      <c r="BA131" s="7" t="str">
        <f>_xlfn.IFNA(VLOOKUP($T131,技能模板!$B:$BA,2*AY$1+1,FALSE),"")</f>
        <v/>
      </c>
      <c r="BB131" s="7" t="str">
        <f t="shared" si="43"/>
        <v/>
      </c>
      <c r="BC131" s="7" t="str">
        <f>_xlfn.IFNA(IF(VLOOKUP($T131,技能模板!$B:$BA,2*BC$1,FALSE)&lt;&gt;"",VLOOKUP($T131,技能模板!$B:$BA,2*BC$1,FALSE),""),"")</f>
        <v/>
      </c>
      <c r="BE131" s="7" t="str">
        <f>_xlfn.IFNA(VLOOKUP($T131,技能模板!$B:$BA,2*BC$1+1,FALSE),"")</f>
        <v/>
      </c>
      <c r="BF131" s="7" t="str">
        <f t="shared" si="44"/>
        <v/>
      </c>
      <c r="BG131" s="7" t="str">
        <f>_xlfn.IFNA(IF(VLOOKUP($T131,技能模板!$B:$BA,2*BG$1,FALSE)&lt;&gt;"",VLOOKUP($T131,技能模板!$B:$BA,2*BG$1,FALSE),""),"")</f>
        <v/>
      </c>
      <c r="BI131" s="7" t="str">
        <f>_xlfn.IFNA(VLOOKUP($T131,技能模板!$B:$BA,2*BG$1+1,FALSE),"")</f>
        <v/>
      </c>
      <c r="BJ131" s="7" t="str">
        <f t="shared" si="45"/>
        <v/>
      </c>
      <c r="BK131" s="7" t="str">
        <f>_xlfn.IFNA(IF(VLOOKUP($T131,技能模板!$B:$BA,2*BK$1,FALSE)&lt;&gt;"",VLOOKUP($T131,技能模板!$B:$BA,2*BK$1,FALSE),""),"")</f>
        <v/>
      </c>
      <c r="BM131" s="7" t="str">
        <f>_xlfn.IFNA(VLOOKUP($T131,技能模板!$B:$BA,2*BK$1+1,FALSE),"")</f>
        <v/>
      </c>
      <c r="BN131" s="7" t="str">
        <f t="shared" si="46"/>
        <v/>
      </c>
      <c r="BO131" s="7" t="str">
        <f>_xlfn.IFNA(IF(VLOOKUP($T131,技能模板!$B:$BA,2*BO$1,FALSE)&lt;&gt;"",VLOOKUP($T131,技能模板!$B:$BA,2*BO$1,FALSE),""),"")</f>
        <v/>
      </c>
      <c r="BQ131" s="7" t="str">
        <f>_xlfn.IFNA(VLOOKUP($T131,技能模板!$B:$BA,2*BO$1+1,FALSE),"")</f>
        <v/>
      </c>
      <c r="BR131" s="7" t="str">
        <f t="shared" si="47"/>
        <v/>
      </c>
      <c r="BS131" s="7" t="str">
        <f>_xlfn.IFNA(IF(VLOOKUP($T131,技能模板!$B:$BA,2*BS$1,FALSE)&lt;&gt;"",VLOOKUP($T131,技能模板!$B:$BA,2*BS$1,FALSE),""),"")</f>
        <v/>
      </c>
      <c r="BU131" s="7" t="str">
        <f>_xlfn.IFNA(VLOOKUP($T131,技能模板!$B:$BA,2*BS$1+1,FALSE),"")</f>
        <v/>
      </c>
      <c r="BV131" s="7" t="str">
        <f t="shared" si="48"/>
        <v/>
      </c>
      <c r="BW131" s="7" t="str">
        <f>_xlfn.IFNA(IF(VLOOKUP($T131,技能模板!$B:$BA,2*BW$1,FALSE)&lt;&gt;"",VLOOKUP($T131,技能模板!$B:$BA,2*BW$1,FALSE),""),"")</f>
        <v/>
      </c>
      <c r="BY131" s="7" t="str">
        <f>_xlfn.IFNA(VLOOKUP($T131,技能模板!$B:$BA,2*BW$1+1,FALSE),"")</f>
        <v/>
      </c>
      <c r="BZ131" s="7" t="str">
        <f t="shared" si="49"/>
        <v/>
      </c>
      <c r="CA131" s="7" t="str">
        <f>_xlfn.IFNA(IF(VLOOKUP($T131,技能模板!$B:$BA,2*CA$1,FALSE)&lt;&gt;"",VLOOKUP($T131,技能模板!$B:$BA,2*CA$1,FALSE),""),"")</f>
        <v/>
      </c>
      <c r="CC131" s="7" t="str">
        <f>_xlfn.IFNA(VLOOKUP($T131,技能模板!$B:$BA,2*CA$1+1,FALSE),"")</f>
        <v/>
      </c>
    </row>
    <row r="132" spans="1:81">
      <c r="A132" s="4">
        <v>38186499</v>
      </c>
      <c r="B132" s="4" t="s">
        <v>485</v>
      </c>
      <c r="C132" s="9" t="s">
        <v>486</v>
      </c>
      <c r="D132" s="4" t="str">
        <f t="shared" si="50"/>
        <v>分裂</v>
      </c>
      <c r="E132" s="4" t="s">
        <v>487</v>
      </c>
      <c r="F132" s="4">
        <v>134275997</v>
      </c>
      <c r="G132" s="4" t="s">
        <v>46</v>
      </c>
      <c r="H132" s="4">
        <v>5</v>
      </c>
      <c r="I132" s="4">
        <v>0</v>
      </c>
      <c r="K132" s="5" t="b">
        <v>0</v>
      </c>
      <c r="L132" s="5" t="b">
        <v>0</v>
      </c>
      <c r="M132" s="5" t="b">
        <v>0</v>
      </c>
      <c r="N132" s="5" t="b">
        <v>0</v>
      </c>
      <c r="O132" s="5" t="b">
        <v>1</v>
      </c>
      <c r="P132" s="4">
        <v>0</v>
      </c>
      <c r="Q132" s="4">
        <v>0</v>
      </c>
      <c r="T132" s="4">
        <f t="shared" si="51"/>
        <v>38186499</v>
      </c>
      <c r="U132" s="6" t="str">
        <f t="shared" si="52"/>
        <v/>
      </c>
      <c r="V132" s="7" t="str">
        <f t="shared" si="53"/>
        <v/>
      </c>
      <c r="W132" s="7" t="str">
        <f>_xlfn.IFNA(IF(VLOOKUP($T132,技能模板!$B:$BA,2*W$1,FALSE)&lt;&gt;"",VLOOKUP($T132,技能模板!$B:$BA,2*W$1,FALSE),""),"")</f>
        <v/>
      </c>
      <c r="Y132" s="7" t="str">
        <f>_xlfn.IFNA(VLOOKUP($T132,技能模板!$B:$BA,2*W$1+1,FALSE),"")</f>
        <v/>
      </c>
      <c r="Z132" s="7" t="str">
        <f t="shared" si="36"/>
        <v/>
      </c>
      <c r="AA132" s="7" t="str">
        <f>_xlfn.IFNA(IF(VLOOKUP($T132,技能模板!$B:$BA,2*AA$1,FALSE)&lt;&gt;"",VLOOKUP($T132,技能模板!$B:$BA,2*AA$1,FALSE),""),"")</f>
        <v/>
      </c>
      <c r="AC132" s="7" t="str">
        <f>_xlfn.IFNA(VLOOKUP($T132,技能模板!$B:$BA,2*AA$1+1,FALSE),"")</f>
        <v/>
      </c>
      <c r="AD132" s="7" t="str">
        <f t="shared" si="37"/>
        <v/>
      </c>
      <c r="AE132" s="7" t="str">
        <f>_xlfn.IFNA(IF(VLOOKUP($T132,技能模板!$B:$BA,2*AE$1,FALSE)&lt;&gt;"",VLOOKUP($T132,技能模板!$B:$BA,2*AE$1,FALSE),""),"")</f>
        <v/>
      </c>
      <c r="AG132" s="7" t="str">
        <f>_xlfn.IFNA(VLOOKUP($T132,技能模板!$B:$BA,2*AE$1+1,FALSE),"")</f>
        <v/>
      </c>
      <c r="AH132" s="7" t="str">
        <f t="shared" si="38"/>
        <v/>
      </c>
      <c r="AI132" s="7" t="str">
        <f>_xlfn.IFNA(IF(VLOOKUP($T132,技能模板!$B:$BA,2*AI$1,FALSE)&lt;&gt;"",VLOOKUP($T132,技能模板!$B:$BA,2*AI$1,FALSE),""),"")</f>
        <v/>
      </c>
      <c r="AK132" s="7" t="str">
        <f>_xlfn.IFNA(VLOOKUP($T132,技能模板!$B:$BA,2*AI$1+1,FALSE),"")</f>
        <v/>
      </c>
      <c r="AL132" s="7" t="str">
        <f t="shared" si="39"/>
        <v/>
      </c>
      <c r="AM132" s="7" t="str">
        <f>_xlfn.IFNA(IF(VLOOKUP($T132,技能模板!$B:$BA,2*AM$1,FALSE)&lt;&gt;"",VLOOKUP($T132,技能模板!$B:$BA,2*AM$1,FALSE),""),"")</f>
        <v/>
      </c>
      <c r="AO132" s="7" t="str">
        <f>_xlfn.IFNA(VLOOKUP($T132,技能模板!$B:$BA,2*AM$1+1,FALSE),"")</f>
        <v/>
      </c>
      <c r="AP132" s="7" t="str">
        <f t="shared" si="40"/>
        <v/>
      </c>
      <c r="AQ132" s="7" t="str">
        <f>_xlfn.IFNA(IF(VLOOKUP($T132,技能模板!$B:$BA,2*AQ$1,FALSE)&lt;&gt;"",VLOOKUP($T132,技能模板!$B:$BA,2*AQ$1,FALSE),""),"")</f>
        <v/>
      </c>
      <c r="AS132" s="7" t="str">
        <f>_xlfn.IFNA(VLOOKUP($T132,技能模板!$B:$BA,2*AQ$1+1,FALSE),"")</f>
        <v/>
      </c>
      <c r="AT132" s="7" t="str">
        <f t="shared" si="41"/>
        <v/>
      </c>
      <c r="AU132" s="7" t="str">
        <f>_xlfn.IFNA(IF(VLOOKUP($T132,技能模板!$B:$BA,2*AU$1,FALSE)&lt;&gt;"",VLOOKUP($T132,技能模板!$B:$BA,2*AU$1,FALSE),""),"")</f>
        <v/>
      </c>
      <c r="AW132" s="7" t="str">
        <f>_xlfn.IFNA(VLOOKUP($T132,技能模板!$B:$BA,2*AU$1+1,FALSE),"")</f>
        <v/>
      </c>
      <c r="AX132" s="7" t="str">
        <f t="shared" si="42"/>
        <v/>
      </c>
      <c r="AY132" s="7" t="str">
        <f>_xlfn.IFNA(IF(VLOOKUP($T132,技能模板!$B:$BA,2*AY$1,FALSE)&lt;&gt;"",VLOOKUP($T132,技能模板!$B:$BA,2*AY$1,FALSE),""),"")</f>
        <v/>
      </c>
      <c r="BA132" s="7" t="str">
        <f>_xlfn.IFNA(VLOOKUP($T132,技能模板!$B:$BA,2*AY$1+1,FALSE),"")</f>
        <v/>
      </c>
      <c r="BB132" s="7" t="str">
        <f t="shared" si="43"/>
        <v/>
      </c>
      <c r="BC132" s="7" t="str">
        <f>_xlfn.IFNA(IF(VLOOKUP($T132,技能模板!$B:$BA,2*BC$1,FALSE)&lt;&gt;"",VLOOKUP($T132,技能模板!$B:$BA,2*BC$1,FALSE),""),"")</f>
        <v/>
      </c>
      <c r="BE132" s="7" t="str">
        <f>_xlfn.IFNA(VLOOKUP($T132,技能模板!$B:$BA,2*BC$1+1,FALSE),"")</f>
        <v/>
      </c>
      <c r="BF132" s="7" t="str">
        <f t="shared" si="44"/>
        <v/>
      </c>
      <c r="BG132" s="7" t="str">
        <f>_xlfn.IFNA(IF(VLOOKUP($T132,技能模板!$B:$BA,2*BG$1,FALSE)&lt;&gt;"",VLOOKUP($T132,技能模板!$B:$BA,2*BG$1,FALSE),""),"")</f>
        <v/>
      </c>
      <c r="BI132" s="7" t="str">
        <f>_xlfn.IFNA(VLOOKUP($T132,技能模板!$B:$BA,2*BG$1+1,FALSE),"")</f>
        <v/>
      </c>
      <c r="BJ132" s="7" t="str">
        <f t="shared" si="45"/>
        <v/>
      </c>
      <c r="BK132" s="7" t="str">
        <f>_xlfn.IFNA(IF(VLOOKUP($T132,技能模板!$B:$BA,2*BK$1,FALSE)&lt;&gt;"",VLOOKUP($T132,技能模板!$B:$BA,2*BK$1,FALSE),""),"")</f>
        <v/>
      </c>
      <c r="BM132" s="7" t="str">
        <f>_xlfn.IFNA(VLOOKUP($T132,技能模板!$B:$BA,2*BK$1+1,FALSE),"")</f>
        <v/>
      </c>
      <c r="BN132" s="7" t="str">
        <f t="shared" si="46"/>
        <v/>
      </c>
      <c r="BO132" s="7" t="str">
        <f>_xlfn.IFNA(IF(VLOOKUP($T132,技能模板!$B:$BA,2*BO$1,FALSE)&lt;&gt;"",VLOOKUP($T132,技能模板!$B:$BA,2*BO$1,FALSE),""),"")</f>
        <v/>
      </c>
      <c r="BQ132" s="7" t="str">
        <f>_xlfn.IFNA(VLOOKUP($T132,技能模板!$B:$BA,2*BO$1+1,FALSE),"")</f>
        <v/>
      </c>
      <c r="BR132" s="7" t="str">
        <f t="shared" si="47"/>
        <v/>
      </c>
      <c r="BS132" s="7" t="str">
        <f>_xlfn.IFNA(IF(VLOOKUP($T132,技能模板!$B:$BA,2*BS$1,FALSE)&lt;&gt;"",VLOOKUP($T132,技能模板!$B:$BA,2*BS$1,FALSE),""),"")</f>
        <v/>
      </c>
      <c r="BU132" s="7" t="str">
        <f>_xlfn.IFNA(VLOOKUP($T132,技能模板!$B:$BA,2*BS$1+1,FALSE),"")</f>
        <v/>
      </c>
      <c r="BV132" s="7" t="str">
        <f t="shared" si="48"/>
        <v/>
      </c>
      <c r="BW132" s="7" t="str">
        <f>_xlfn.IFNA(IF(VLOOKUP($T132,技能模板!$B:$BA,2*BW$1,FALSE)&lt;&gt;"",VLOOKUP($T132,技能模板!$B:$BA,2*BW$1,FALSE),""),"")</f>
        <v/>
      </c>
      <c r="BY132" s="7" t="str">
        <f>_xlfn.IFNA(VLOOKUP($T132,技能模板!$B:$BA,2*BW$1+1,FALSE),"")</f>
        <v/>
      </c>
      <c r="BZ132" s="7" t="str">
        <f t="shared" si="49"/>
        <v/>
      </c>
      <c r="CA132" s="7" t="str">
        <f>_xlfn.IFNA(IF(VLOOKUP($T132,技能模板!$B:$BA,2*CA$1,FALSE)&lt;&gt;"",VLOOKUP($T132,技能模板!$B:$BA,2*CA$1,FALSE),""),"")</f>
        <v/>
      </c>
      <c r="CC132" s="7" t="str">
        <f>_xlfn.IFNA(VLOOKUP($T132,技能模板!$B:$BA,2*CA$1+1,FALSE),"")</f>
        <v/>
      </c>
    </row>
    <row r="133" spans="1:81">
      <c r="A133" s="4">
        <v>38186500</v>
      </c>
      <c r="B133" s="4" t="s">
        <v>488</v>
      </c>
      <c r="C133" s="9" t="s">
        <v>489</v>
      </c>
      <c r="D133" s="4" t="str">
        <f t="shared" si="50"/>
        <v>这是什么鬼</v>
      </c>
      <c r="E133" s="4" t="s">
        <v>490</v>
      </c>
      <c r="F133" s="4">
        <v>134276994</v>
      </c>
      <c r="G133" s="4" t="s">
        <v>46</v>
      </c>
      <c r="H133" s="4">
        <v>5</v>
      </c>
      <c r="I133" s="4">
        <v>0</v>
      </c>
      <c r="K133" s="5" t="b">
        <v>0</v>
      </c>
      <c r="L133" s="5" t="b">
        <v>0</v>
      </c>
      <c r="M133" s="5" t="b">
        <v>0</v>
      </c>
      <c r="N133" s="5" t="b">
        <v>0</v>
      </c>
      <c r="O133" s="5" t="b">
        <v>1</v>
      </c>
      <c r="P133" s="4">
        <v>0</v>
      </c>
      <c r="Q133" s="4">
        <v>0</v>
      </c>
      <c r="T133" s="4">
        <f t="shared" si="51"/>
        <v>38186500</v>
      </c>
      <c r="U133" s="6" t="str">
        <f t="shared" si="52"/>
        <v/>
      </c>
      <c r="V133" s="7" t="str">
        <f t="shared" si="53"/>
        <v/>
      </c>
      <c r="W133" s="7" t="str">
        <f>_xlfn.IFNA(IF(VLOOKUP($T133,技能模板!$B:$BA,2*W$1,FALSE)&lt;&gt;"",VLOOKUP($T133,技能模板!$B:$BA,2*W$1,FALSE),""),"")</f>
        <v/>
      </c>
      <c r="Y133" s="7" t="str">
        <f>_xlfn.IFNA(VLOOKUP($T133,技能模板!$B:$BA,2*W$1+1,FALSE),"")</f>
        <v/>
      </c>
      <c r="Z133" s="7" t="str">
        <f t="shared" si="36"/>
        <v/>
      </c>
      <c r="AA133" s="7" t="str">
        <f>_xlfn.IFNA(IF(VLOOKUP($T133,技能模板!$B:$BA,2*AA$1,FALSE)&lt;&gt;"",VLOOKUP($T133,技能模板!$B:$BA,2*AA$1,FALSE),""),"")</f>
        <v/>
      </c>
      <c r="AC133" s="7" t="str">
        <f>_xlfn.IFNA(VLOOKUP($T133,技能模板!$B:$BA,2*AA$1+1,FALSE),"")</f>
        <v/>
      </c>
      <c r="AD133" s="7" t="str">
        <f t="shared" si="37"/>
        <v/>
      </c>
      <c r="AE133" s="7" t="str">
        <f>_xlfn.IFNA(IF(VLOOKUP($T133,技能模板!$B:$BA,2*AE$1,FALSE)&lt;&gt;"",VLOOKUP($T133,技能模板!$B:$BA,2*AE$1,FALSE),""),"")</f>
        <v/>
      </c>
      <c r="AG133" s="7" t="str">
        <f>_xlfn.IFNA(VLOOKUP($T133,技能模板!$B:$BA,2*AE$1+1,FALSE),"")</f>
        <v/>
      </c>
      <c r="AH133" s="7" t="str">
        <f t="shared" si="38"/>
        <v/>
      </c>
      <c r="AI133" s="7" t="str">
        <f>_xlfn.IFNA(IF(VLOOKUP($T133,技能模板!$B:$BA,2*AI$1,FALSE)&lt;&gt;"",VLOOKUP($T133,技能模板!$B:$BA,2*AI$1,FALSE),""),"")</f>
        <v/>
      </c>
      <c r="AK133" s="7" t="str">
        <f>_xlfn.IFNA(VLOOKUP($T133,技能模板!$B:$BA,2*AI$1+1,FALSE),"")</f>
        <v/>
      </c>
      <c r="AL133" s="7" t="str">
        <f t="shared" si="39"/>
        <v/>
      </c>
      <c r="AM133" s="7" t="str">
        <f>_xlfn.IFNA(IF(VLOOKUP($T133,技能模板!$B:$BA,2*AM$1,FALSE)&lt;&gt;"",VLOOKUP($T133,技能模板!$B:$BA,2*AM$1,FALSE),""),"")</f>
        <v/>
      </c>
      <c r="AO133" s="7" t="str">
        <f>_xlfn.IFNA(VLOOKUP($T133,技能模板!$B:$BA,2*AM$1+1,FALSE),"")</f>
        <v/>
      </c>
      <c r="AP133" s="7" t="str">
        <f t="shared" si="40"/>
        <v/>
      </c>
      <c r="AQ133" s="7" t="str">
        <f>_xlfn.IFNA(IF(VLOOKUP($T133,技能模板!$B:$BA,2*AQ$1,FALSE)&lt;&gt;"",VLOOKUP($T133,技能模板!$B:$BA,2*AQ$1,FALSE),""),"")</f>
        <v/>
      </c>
      <c r="AS133" s="7" t="str">
        <f>_xlfn.IFNA(VLOOKUP($T133,技能模板!$B:$BA,2*AQ$1+1,FALSE),"")</f>
        <v/>
      </c>
      <c r="AT133" s="7" t="str">
        <f t="shared" si="41"/>
        <v/>
      </c>
      <c r="AU133" s="7" t="str">
        <f>_xlfn.IFNA(IF(VLOOKUP($T133,技能模板!$B:$BA,2*AU$1,FALSE)&lt;&gt;"",VLOOKUP($T133,技能模板!$B:$BA,2*AU$1,FALSE),""),"")</f>
        <v/>
      </c>
      <c r="AW133" s="7" t="str">
        <f>_xlfn.IFNA(VLOOKUP($T133,技能模板!$B:$BA,2*AU$1+1,FALSE),"")</f>
        <v/>
      </c>
      <c r="AX133" s="7" t="str">
        <f t="shared" si="42"/>
        <v/>
      </c>
      <c r="AY133" s="7" t="str">
        <f>_xlfn.IFNA(IF(VLOOKUP($T133,技能模板!$B:$BA,2*AY$1,FALSE)&lt;&gt;"",VLOOKUP($T133,技能模板!$B:$BA,2*AY$1,FALSE),""),"")</f>
        <v/>
      </c>
      <c r="BA133" s="7" t="str">
        <f>_xlfn.IFNA(VLOOKUP($T133,技能模板!$B:$BA,2*AY$1+1,FALSE),"")</f>
        <v/>
      </c>
      <c r="BB133" s="7" t="str">
        <f t="shared" si="43"/>
        <v/>
      </c>
      <c r="BC133" s="7" t="str">
        <f>_xlfn.IFNA(IF(VLOOKUP($T133,技能模板!$B:$BA,2*BC$1,FALSE)&lt;&gt;"",VLOOKUP($T133,技能模板!$B:$BA,2*BC$1,FALSE),""),"")</f>
        <v/>
      </c>
      <c r="BE133" s="7" t="str">
        <f>_xlfn.IFNA(VLOOKUP($T133,技能模板!$B:$BA,2*BC$1+1,FALSE),"")</f>
        <v/>
      </c>
      <c r="BF133" s="7" t="str">
        <f t="shared" si="44"/>
        <v/>
      </c>
      <c r="BG133" s="7" t="str">
        <f>_xlfn.IFNA(IF(VLOOKUP($T133,技能模板!$B:$BA,2*BG$1,FALSE)&lt;&gt;"",VLOOKUP($T133,技能模板!$B:$BA,2*BG$1,FALSE),""),"")</f>
        <v/>
      </c>
      <c r="BI133" s="7" t="str">
        <f>_xlfn.IFNA(VLOOKUP($T133,技能模板!$B:$BA,2*BG$1+1,FALSE),"")</f>
        <v/>
      </c>
      <c r="BJ133" s="7" t="str">
        <f t="shared" si="45"/>
        <v/>
      </c>
      <c r="BK133" s="7" t="str">
        <f>_xlfn.IFNA(IF(VLOOKUP($T133,技能模板!$B:$BA,2*BK$1,FALSE)&lt;&gt;"",VLOOKUP($T133,技能模板!$B:$BA,2*BK$1,FALSE),""),"")</f>
        <v/>
      </c>
      <c r="BM133" s="7" t="str">
        <f>_xlfn.IFNA(VLOOKUP($T133,技能模板!$B:$BA,2*BK$1+1,FALSE),"")</f>
        <v/>
      </c>
      <c r="BN133" s="7" t="str">
        <f t="shared" si="46"/>
        <v/>
      </c>
      <c r="BO133" s="7" t="str">
        <f>_xlfn.IFNA(IF(VLOOKUP($T133,技能模板!$B:$BA,2*BO$1,FALSE)&lt;&gt;"",VLOOKUP($T133,技能模板!$B:$BA,2*BO$1,FALSE),""),"")</f>
        <v/>
      </c>
      <c r="BQ133" s="7" t="str">
        <f>_xlfn.IFNA(VLOOKUP($T133,技能模板!$B:$BA,2*BO$1+1,FALSE),"")</f>
        <v/>
      </c>
      <c r="BR133" s="7" t="str">
        <f t="shared" si="47"/>
        <v/>
      </c>
      <c r="BS133" s="7" t="str">
        <f>_xlfn.IFNA(IF(VLOOKUP($T133,技能模板!$B:$BA,2*BS$1,FALSE)&lt;&gt;"",VLOOKUP($T133,技能模板!$B:$BA,2*BS$1,FALSE),""),"")</f>
        <v/>
      </c>
      <c r="BU133" s="7" t="str">
        <f>_xlfn.IFNA(VLOOKUP($T133,技能模板!$B:$BA,2*BS$1+1,FALSE),"")</f>
        <v/>
      </c>
      <c r="BV133" s="7" t="str">
        <f t="shared" si="48"/>
        <v/>
      </c>
      <c r="BW133" s="7" t="str">
        <f>_xlfn.IFNA(IF(VLOOKUP($T133,技能模板!$B:$BA,2*BW$1,FALSE)&lt;&gt;"",VLOOKUP($T133,技能模板!$B:$BA,2*BW$1,FALSE),""),"")</f>
        <v/>
      </c>
      <c r="BY133" s="7" t="str">
        <f>_xlfn.IFNA(VLOOKUP($T133,技能模板!$B:$BA,2*BW$1+1,FALSE),"")</f>
        <v/>
      </c>
      <c r="BZ133" s="7" t="str">
        <f t="shared" si="49"/>
        <v/>
      </c>
      <c r="CA133" s="7" t="str">
        <f>_xlfn.IFNA(IF(VLOOKUP($T133,技能模板!$B:$BA,2*CA$1,FALSE)&lt;&gt;"",VLOOKUP($T133,技能模板!$B:$BA,2*CA$1,FALSE),""),"")</f>
        <v/>
      </c>
      <c r="CC133" s="7" t="str">
        <f>_xlfn.IFNA(VLOOKUP($T133,技能模板!$B:$BA,2*CA$1+1,FALSE),"")</f>
        <v/>
      </c>
    </row>
    <row r="134" spans="1:81">
      <c r="A134" s="4">
        <v>38186501</v>
      </c>
      <c r="B134" s="4" t="s">
        <v>491</v>
      </c>
      <c r="C134" s="9" t="s">
        <v>492</v>
      </c>
      <c r="D134" s="4" t="str">
        <f t="shared" si="50"/>
        <v>为什么拿我做实验?</v>
      </c>
      <c r="E134" s="4" t="s">
        <v>493</v>
      </c>
      <c r="F134" s="4">
        <v>134267368</v>
      </c>
      <c r="G134" s="4" t="s">
        <v>46</v>
      </c>
      <c r="H134" s="4">
        <v>5</v>
      </c>
      <c r="I134" s="4">
        <v>0</v>
      </c>
      <c r="K134" s="5" t="b">
        <v>0</v>
      </c>
      <c r="L134" s="5" t="b">
        <v>0</v>
      </c>
      <c r="M134" s="5" t="b">
        <v>0</v>
      </c>
      <c r="N134" s="5" t="b">
        <v>0</v>
      </c>
      <c r="O134" s="5" t="b">
        <v>1</v>
      </c>
      <c r="P134" s="4">
        <v>0</v>
      </c>
      <c r="Q134" s="4">
        <v>0</v>
      </c>
      <c r="T134" s="4">
        <f t="shared" si="51"/>
        <v>38186501</v>
      </c>
      <c r="U134" s="6" t="str">
        <f t="shared" si="52"/>
        <v/>
      </c>
      <c r="V134" s="7" t="str">
        <f t="shared" si="53"/>
        <v/>
      </c>
      <c r="W134" s="7" t="str">
        <f>_xlfn.IFNA(IF(VLOOKUP($T134,技能模板!$B:$BA,2*W$1,FALSE)&lt;&gt;"",VLOOKUP($T134,技能模板!$B:$BA,2*W$1,FALSE),""),"")</f>
        <v/>
      </c>
      <c r="Y134" s="7" t="str">
        <f>_xlfn.IFNA(VLOOKUP($T134,技能模板!$B:$BA,2*W$1+1,FALSE),"")</f>
        <v/>
      </c>
      <c r="Z134" s="7" t="str">
        <f t="shared" si="36"/>
        <v/>
      </c>
      <c r="AA134" s="7" t="str">
        <f>_xlfn.IFNA(IF(VLOOKUP($T134,技能模板!$B:$BA,2*AA$1,FALSE)&lt;&gt;"",VLOOKUP($T134,技能模板!$B:$BA,2*AA$1,FALSE),""),"")</f>
        <v/>
      </c>
      <c r="AC134" s="7" t="str">
        <f>_xlfn.IFNA(VLOOKUP($T134,技能模板!$B:$BA,2*AA$1+1,FALSE),"")</f>
        <v/>
      </c>
      <c r="AD134" s="7" t="str">
        <f t="shared" si="37"/>
        <v/>
      </c>
      <c r="AE134" s="7" t="str">
        <f>_xlfn.IFNA(IF(VLOOKUP($T134,技能模板!$B:$BA,2*AE$1,FALSE)&lt;&gt;"",VLOOKUP($T134,技能模板!$B:$BA,2*AE$1,FALSE),""),"")</f>
        <v/>
      </c>
      <c r="AG134" s="7" t="str">
        <f>_xlfn.IFNA(VLOOKUP($T134,技能模板!$B:$BA,2*AE$1+1,FALSE),"")</f>
        <v/>
      </c>
      <c r="AH134" s="7" t="str">
        <f t="shared" si="38"/>
        <v/>
      </c>
      <c r="AI134" s="7" t="str">
        <f>_xlfn.IFNA(IF(VLOOKUP($T134,技能模板!$B:$BA,2*AI$1,FALSE)&lt;&gt;"",VLOOKUP($T134,技能模板!$B:$BA,2*AI$1,FALSE),""),"")</f>
        <v/>
      </c>
      <c r="AK134" s="7" t="str">
        <f>_xlfn.IFNA(VLOOKUP($T134,技能模板!$B:$BA,2*AI$1+1,FALSE),"")</f>
        <v/>
      </c>
      <c r="AL134" s="7" t="str">
        <f t="shared" si="39"/>
        <v/>
      </c>
      <c r="AM134" s="7" t="str">
        <f>_xlfn.IFNA(IF(VLOOKUP($T134,技能模板!$B:$BA,2*AM$1,FALSE)&lt;&gt;"",VLOOKUP($T134,技能模板!$B:$BA,2*AM$1,FALSE),""),"")</f>
        <v/>
      </c>
      <c r="AO134" s="7" t="str">
        <f>_xlfn.IFNA(VLOOKUP($T134,技能模板!$B:$BA,2*AM$1+1,FALSE),"")</f>
        <v/>
      </c>
      <c r="AP134" s="7" t="str">
        <f t="shared" si="40"/>
        <v/>
      </c>
      <c r="AQ134" s="7" t="str">
        <f>_xlfn.IFNA(IF(VLOOKUP($T134,技能模板!$B:$BA,2*AQ$1,FALSE)&lt;&gt;"",VLOOKUP($T134,技能模板!$B:$BA,2*AQ$1,FALSE),""),"")</f>
        <v/>
      </c>
      <c r="AS134" s="7" t="str">
        <f>_xlfn.IFNA(VLOOKUP($T134,技能模板!$B:$BA,2*AQ$1+1,FALSE),"")</f>
        <v/>
      </c>
      <c r="AT134" s="7" t="str">
        <f t="shared" si="41"/>
        <v/>
      </c>
      <c r="AU134" s="7" t="str">
        <f>_xlfn.IFNA(IF(VLOOKUP($T134,技能模板!$B:$BA,2*AU$1,FALSE)&lt;&gt;"",VLOOKUP($T134,技能模板!$B:$BA,2*AU$1,FALSE),""),"")</f>
        <v/>
      </c>
      <c r="AW134" s="7" t="str">
        <f>_xlfn.IFNA(VLOOKUP($T134,技能模板!$B:$BA,2*AU$1+1,FALSE),"")</f>
        <v/>
      </c>
      <c r="AX134" s="7" t="str">
        <f t="shared" si="42"/>
        <v/>
      </c>
      <c r="AY134" s="7" t="str">
        <f>_xlfn.IFNA(IF(VLOOKUP($T134,技能模板!$B:$BA,2*AY$1,FALSE)&lt;&gt;"",VLOOKUP($T134,技能模板!$B:$BA,2*AY$1,FALSE),""),"")</f>
        <v/>
      </c>
      <c r="BA134" s="7" t="str">
        <f>_xlfn.IFNA(VLOOKUP($T134,技能模板!$B:$BA,2*AY$1+1,FALSE),"")</f>
        <v/>
      </c>
      <c r="BB134" s="7" t="str">
        <f t="shared" si="43"/>
        <v/>
      </c>
      <c r="BC134" s="7" t="str">
        <f>_xlfn.IFNA(IF(VLOOKUP($T134,技能模板!$B:$BA,2*BC$1,FALSE)&lt;&gt;"",VLOOKUP($T134,技能模板!$B:$BA,2*BC$1,FALSE),""),"")</f>
        <v/>
      </c>
      <c r="BE134" s="7" t="str">
        <f>_xlfn.IFNA(VLOOKUP($T134,技能模板!$B:$BA,2*BC$1+1,FALSE),"")</f>
        <v/>
      </c>
      <c r="BF134" s="7" t="str">
        <f t="shared" si="44"/>
        <v/>
      </c>
      <c r="BG134" s="7" t="str">
        <f>_xlfn.IFNA(IF(VLOOKUP($T134,技能模板!$B:$BA,2*BG$1,FALSE)&lt;&gt;"",VLOOKUP($T134,技能模板!$B:$BA,2*BG$1,FALSE),""),"")</f>
        <v/>
      </c>
      <c r="BI134" s="7" t="str">
        <f>_xlfn.IFNA(VLOOKUP($T134,技能模板!$B:$BA,2*BG$1+1,FALSE),"")</f>
        <v/>
      </c>
      <c r="BJ134" s="7" t="str">
        <f t="shared" si="45"/>
        <v/>
      </c>
      <c r="BK134" s="7" t="str">
        <f>_xlfn.IFNA(IF(VLOOKUP($T134,技能模板!$B:$BA,2*BK$1,FALSE)&lt;&gt;"",VLOOKUP($T134,技能模板!$B:$BA,2*BK$1,FALSE),""),"")</f>
        <v/>
      </c>
      <c r="BM134" s="7" t="str">
        <f>_xlfn.IFNA(VLOOKUP($T134,技能模板!$B:$BA,2*BK$1+1,FALSE),"")</f>
        <v/>
      </c>
      <c r="BN134" s="7" t="str">
        <f t="shared" si="46"/>
        <v/>
      </c>
      <c r="BO134" s="7" t="str">
        <f>_xlfn.IFNA(IF(VLOOKUP($T134,技能模板!$B:$BA,2*BO$1,FALSE)&lt;&gt;"",VLOOKUP($T134,技能模板!$B:$BA,2*BO$1,FALSE),""),"")</f>
        <v/>
      </c>
      <c r="BQ134" s="7" t="str">
        <f>_xlfn.IFNA(VLOOKUP($T134,技能模板!$B:$BA,2*BO$1+1,FALSE),"")</f>
        <v/>
      </c>
      <c r="BR134" s="7" t="str">
        <f t="shared" si="47"/>
        <v/>
      </c>
      <c r="BS134" s="7" t="str">
        <f>_xlfn.IFNA(IF(VLOOKUP($T134,技能模板!$B:$BA,2*BS$1,FALSE)&lt;&gt;"",VLOOKUP($T134,技能模板!$B:$BA,2*BS$1,FALSE),""),"")</f>
        <v/>
      </c>
      <c r="BU134" s="7" t="str">
        <f>_xlfn.IFNA(VLOOKUP($T134,技能模板!$B:$BA,2*BS$1+1,FALSE),"")</f>
        <v/>
      </c>
      <c r="BV134" s="7" t="str">
        <f t="shared" si="48"/>
        <v/>
      </c>
      <c r="BW134" s="7" t="str">
        <f>_xlfn.IFNA(IF(VLOOKUP($T134,技能模板!$B:$BA,2*BW$1,FALSE)&lt;&gt;"",VLOOKUP($T134,技能模板!$B:$BA,2*BW$1,FALSE),""),"")</f>
        <v/>
      </c>
      <c r="BY134" s="7" t="str">
        <f>_xlfn.IFNA(VLOOKUP($T134,技能模板!$B:$BA,2*BW$1+1,FALSE),"")</f>
        <v/>
      </c>
      <c r="BZ134" s="7" t="str">
        <f t="shared" si="49"/>
        <v/>
      </c>
      <c r="CA134" s="7" t="str">
        <f>_xlfn.IFNA(IF(VLOOKUP($T134,技能模板!$B:$BA,2*CA$1,FALSE)&lt;&gt;"",VLOOKUP($T134,技能模板!$B:$BA,2*CA$1,FALSE),""),"")</f>
        <v/>
      </c>
      <c r="CC134" s="7" t="str">
        <f>_xlfn.IFNA(VLOOKUP($T134,技能模板!$B:$BA,2*CA$1+1,FALSE),"")</f>
        <v/>
      </c>
    </row>
    <row r="135" spans="1:81">
      <c r="A135" s="4">
        <v>38186544</v>
      </c>
      <c r="B135" s="4" t="s">
        <v>494</v>
      </c>
      <c r="C135" s="9" t="s">
        <v>495</v>
      </c>
      <c r="D135" s="4" t="str">
        <f t="shared" si="50"/>
        <v>量子跃迁</v>
      </c>
      <c r="E135" s="4" t="s">
        <v>496</v>
      </c>
      <c r="F135" s="4">
        <v>134256076</v>
      </c>
      <c r="G135" s="8" t="s">
        <v>46</v>
      </c>
      <c r="H135" s="4">
        <v>5</v>
      </c>
      <c r="I135" s="4">
        <v>0</v>
      </c>
      <c r="K135" s="5" t="b">
        <v>0</v>
      </c>
      <c r="L135" s="5" t="b">
        <v>0</v>
      </c>
      <c r="M135" s="5" t="b">
        <v>0</v>
      </c>
      <c r="N135" s="5" t="b">
        <v>0</v>
      </c>
      <c r="O135" s="5" t="b">
        <v>1</v>
      </c>
      <c r="P135" s="4">
        <v>0</v>
      </c>
      <c r="Q135" s="4">
        <v>40</v>
      </c>
      <c r="R135" s="8" t="s">
        <v>1416</v>
      </c>
      <c r="T135" s="4">
        <f t="shared" si="51"/>
        <v>38186544</v>
      </c>
      <c r="U135" s="6" t="str">
        <f t="shared" si="52"/>
        <v>|法力消耗=40=int|自适应额外法力上限=4_4_2=int</v>
      </c>
      <c r="V135" s="7" t="str">
        <f t="shared" si="53"/>
        <v>|法力消耗=40=int|自适应额外法力上限=4_4_2=int</v>
      </c>
      <c r="W135" s="7" t="str">
        <f>_xlfn.IFNA(IF(VLOOKUP($T135,技能模板!$B:$BA,2*W$1,FALSE)&lt;&gt;"",VLOOKUP($T135,技能模板!$B:$BA,2*W$1,FALSE),""),"")</f>
        <v>法力消耗</v>
      </c>
      <c r="X135" s="4">
        <v>40</v>
      </c>
      <c r="Y135" s="7" t="str">
        <f>_xlfn.IFNA(VLOOKUP($T135,技能模板!$B:$BA,2*W$1+1,FALSE),"")</f>
        <v>int</v>
      </c>
      <c r="Z135" s="7" t="str">
        <f t="shared" si="36"/>
        <v>|自适应额外法力上限=4_4_2=int</v>
      </c>
      <c r="AA135" s="7" t="str">
        <f>_xlfn.IFNA(IF(VLOOKUP($T135,技能模板!$B:$BA,2*AA$1,FALSE)&lt;&gt;"",VLOOKUP($T135,技能模板!$B:$BA,2*AA$1,FALSE),""),"")</f>
        <v>自适应额外法力上限</v>
      </c>
      <c r="AB135" s="4" t="s">
        <v>500</v>
      </c>
      <c r="AC135" s="7" t="str">
        <f>_xlfn.IFNA(VLOOKUP($T135,技能模板!$B:$BA,2*AA$1+1,FALSE),"")</f>
        <v>int</v>
      </c>
      <c r="AD135" s="7" t="str">
        <f t="shared" si="37"/>
        <v/>
      </c>
      <c r="AE135" s="7" t="str">
        <f>_xlfn.IFNA(IF(VLOOKUP($T135,技能模板!$B:$BA,2*AE$1,FALSE)&lt;&gt;"",VLOOKUP($T135,技能模板!$B:$BA,2*AE$1,FALSE),""),"")</f>
        <v/>
      </c>
      <c r="AG135" s="7">
        <f>_xlfn.IFNA(VLOOKUP($T135,技能模板!$B:$BA,2*AE$1+1,FALSE),"")</f>
        <v>0</v>
      </c>
      <c r="AH135" s="7" t="str">
        <f t="shared" si="38"/>
        <v/>
      </c>
      <c r="AI135" s="7" t="str">
        <f>_xlfn.IFNA(IF(VLOOKUP($T135,技能模板!$B:$BA,2*AI$1,FALSE)&lt;&gt;"",VLOOKUP($T135,技能模板!$B:$BA,2*AI$1,FALSE),""),"")</f>
        <v/>
      </c>
      <c r="AK135" s="7">
        <f>_xlfn.IFNA(VLOOKUP($T135,技能模板!$B:$BA,2*AI$1+1,FALSE),"")</f>
        <v>0</v>
      </c>
      <c r="AL135" s="7" t="str">
        <f t="shared" si="39"/>
        <v/>
      </c>
      <c r="AM135" s="7" t="str">
        <f>_xlfn.IFNA(IF(VLOOKUP($T135,技能模板!$B:$BA,2*AM$1,FALSE)&lt;&gt;"",VLOOKUP($T135,技能模板!$B:$BA,2*AM$1,FALSE),""),"")</f>
        <v/>
      </c>
      <c r="AO135" s="7">
        <f>_xlfn.IFNA(VLOOKUP($T135,技能模板!$B:$BA,2*AM$1+1,FALSE),"")</f>
        <v>0</v>
      </c>
      <c r="AP135" s="7" t="str">
        <f t="shared" si="40"/>
        <v/>
      </c>
      <c r="AQ135" s="7" t="str">
        <f>_xlfn.IFNA(IF(VLOOKUP($T135,技能模板!$B:$BA,2*AQ$1,FALSE)&lt;&gt;"",VLOOKUP($T135,技能模板!$B:$BA,2*AQ$1,FALSE),""),"")</f>
        <v/>
      </c>
      <c r="AS135" s="7">
        <f>_xlfn.IFNA(VLOOKUP($T135,技能模板!$B:$BA,2*AQ$1+1,FALSE),"")</f>
        <v>0</v>
      </c>
      <c r="AT135" s="7" t="str">
        <f t="shared" si="41"/>
        <v/>
      </c>
      <c r="AU135" s="7" t="str">
        <f>_xlfn.IFNA(IF(VLOOKUP($T135,技能模板!$B:$BA,2*AU$1,FALSE)&lt;&gt;"",VLOOKUP($T135,技能模板!$B:$BA,2*AU$1,FALSE),""),"")</f>
        <v/>
      </c>
      <c r="AW135" s="7">
        <f>_xlfn.IFNA(VLOOKUP($T135,技能模板!$B:$BA,2*AU$1+1,FALSE),"")</f>
        <v>0</v>
      </c>
      <c r="AX135" s="7" t="str">
        <f t="shared" si="42"/>
        <v/>
      </c>
      <c r="AY135" s="7" t="str">
        <f>_xlfn.IFNA(IF(VLOOKUP($T135,技能模板!$B:$BA,2*AY$1,FALSE)&lt;&gt;"",VLOOKUP($T135,技能模板!$B:$BA,2*AY$1,FALSE),""),"")</f>
        <v/>
      </c>
      <c r="BA135" s="7">
        <f>_xlfn.IFNA(VLOOKUP($T135,技能模板!$B:$BA,2*AY$1+1,FALSE),"")</f>
        <v>0</v>
      </c>
      <c r="BB135" s="7" t="str">
        <f t="shared" si="43"/>
        <v/>
      </c>
      <c r="BC135" s="7" t="str">
        <f>_xlfn.IFNA(IF(VLOOKUP($T135,技能模板!$B:$BA,2*BC$1,FALSE)&lt;&gt;"",VLOOKUP($T135,技能模板!$B:$BA,2*BC$1,FALSE),""),"")</f>
        <v/>
      </c>
      <c r="BE135" s="7">
        <f>_xlfn.IFNA(VLOOKUP($T135,技能模板!$B:$BA,2*BC$1+1,FALSE),"")</f>
        <v>0</v>
      </c>
      <c r="BF135" s="7" t="str">
        <f t="shared" si="44"/>
        <v/>
      </c>
      <c r="BG135" s="7" t="str">
        <f>_xlfn.IFNA(IF(VLOOKUP($T135,技能模板!$B:$BA,2*BG$1,FALSE)&lt;&gt;"",VLOOKUP($T135,技能模板!$B:$BA,2*BG$1,FALSE),""),"")</f>
        <v/>
      </c>
      <c r="BI135" s="7">
        <f>_xlfn.IFNA(VLOOKUP($T135,技能模板!$B:$BA,2*BG$1+1,FALSE),"")</f>
        <v>0</v>
      </c>
      <c r="BJ135" s="7" t="str">
        <f t="shared" si="45"/>
        <v/>
      </c>
      <c r="BK135" s="7" t="str">
        <f>_xlfn.IFNA(IF(VLOOKUP($T135,技能模板!$B:$BA,2*BK$1,FALSE)&lt;&gt;"",VLOOKUP($T135,技能模板!$B:$BA,2*BK$1,FALSE),""),"")</f>
        <v/>
      </c>
      <c r="BM135" s="7">
        <f>_xlfn.IFNA(VLOOKUP($T135,技能模板!$B:$BA,2*BK$1+1,FALSE),"")</f>
        <v>0</v>
      </c>
      <c r="BN135" s="7" t="str">
        <f t="shared" si="46"/>
        <v/>
      </c>
      <c r="BO135" s="7" t="str">
        <f>_xlfn.IFNA(IF(VLOOKUP($T135,技能模板!$B:$BA,2*BO$1,FALSE)&lt;&gt;"",VLOOKUP($T135,技能模板!$B:$BA,2*BO$1,FALSE),""),"")</f>
        <v/>
      </c>
      <c r="BQ135" s="7">
        <f>_xlfn.IFNA(VLOOKUP($T135,技能模板!$B:$BA,2*BO$1+1,FALSE),"")</f>
        <v>0</v>
      </c>
      <c r="BR135" s="7" t="str">
        <f t="shared" si="47"/>
        <v/>
      </c>
      <c r="BS135" s="7" t="str">
        <f>_xlfn.IFNA(IF(VLOOKUP($T135,技能模板!$B:$BA,2*BS$1,FALSE)&lt;&gt;"",VLOOKUP($T135,技能模板!$B:$BA,2*BS$1,FALSE),""),"")</f>
        <v/>
      </c>
      <c r="BU135" s="7">
        <f>_xlfn.IFNA(VLOOKUP($T135,技能模板!$B:$BA,2*BS$1+1,FALSE),"")</f>
        <v>0</v>
      </c>
      <c r="BV135" s="7" t="str">
        <f t="shared" si="48"/>
        <v/>
      </c>
      <c r="BW135" s="7" t="str">
        <f>_xlfn.IFNA(IF(VLOOKUP($T135,技能模板!$B:$BA,2*BW$1,FALSE)&lt;&gt;"",VLOOKUP($T135,技能模板!$B:$BA,2*BW$1,FALSE),""),"")</f>
        <v/>
      </c>
      <c r="BY135" s="7">
        <f>_xlfn.IFNA(VLOOKUP($T135,技能模板!$B:$BA,2*BW$1+1,FALSE),"")</f>
        <v>0</v>
      </c>
      <c r="BZ135" s="7" t="str">
        <f t="shared" si="49"/>
        <v/>
      </c>
      <c r="CA135" s="7" t="str">
        <f>_xlfn.IFNA(IF(VLOOKUP($T135,技能模板!$B:$BA,2*CA$1,FALSE)&lt;&gt;"",VLOOKUP($T135,技能模板!$B:$BA,2*CA$1,FALSE),""),"")</f>
        <v/>
      </c>
      <c r="CC135" s="7">
        <f>_xlfn.IFNA(VLOOKUP($T135,技能模板!$B:$BA,2*CA$1+1,FALSE),"")</f>
        <v>0</v>
      </c>
    </row>
    <row r="136" spans="1:81">
      <c r="A136" s="4">
        <v>38186545</v>
      </c>
      <c r="B136" s="4" t="s">
        <v>501</v>
      </c>
      <c r="C136" s="9" t="s">
        <v>502</v>
      </c>
      <c r="D136" s="4" t="str">
        <f t="shared" si="50"/>
        <v>对称破缺</v>
      </c>
      <c r="E136" s="4" t="s">
        <v>503</v>
      </c>
      <c r="F136" s="4">
        <v>134234878</v>
      </c>
      <c r="G136" s="4" t="s">
        <v>46</v>
      </c>
      <c r="H136" s="4">
        <v>5</v>
      </c>
      <c r="I136" s="4">
        <v>0</v>
      </c>
      <c r="K136" s="5" t="b">
        <v>0</v>
      </c>
      <c r="L136" s="5" t="b">
        <v>0</v>
      </c>
      <c r="M136" s="5" t="b">
        <v>0</v>
      </c>
      <c r="N136" s="5" t="b">
        <v>0</v>
      </c>
      <c r="O136" s="5" t="b">
        <v>1</v>
      </c>
      <c r="P136" s="4">
        <v>0</v>
      </c>
      <c r="Q136" s="4">
        <v>0</v>
      </c>
      <c r="R136" s="8" t="s">
        <v>1417</v>
      </c>
      <c r="T136" s="4">
        <f t="shared" si="51"/>
        <v>38186545</v>
      </c>
      <c r="U136" s="6" t="str">
        <f t="shared" si="52"/>
        <v>|持续时间=2=float|持续时间(抗性)=2=float|魔法效果=38186545=int</v>
      </c>
      <c r="V136" s="7" t="str">
        <f t="shared" si="53"/>
        <v>|持续时间=2=float|持续时间(抗性)=2=float|魔法效果=38186545=int</v>
      </c>
      <c r="W136" s="7" t="str">
        <f>_xlfn.IFNA(IF(VLOOKUP($T136,技能模板!$B:$BA,2*W$1,FALSE)&lt;&gt;"",VLOOKUP($T136,技能模板!$B:$BA,2*W$1,FALSE),""),"")</f>
        <v>持续时间</v>
      </c>
      <c r="X136" s="4">
        <v>2</v>
      </c>
      <c r="Y136" s="7" t="str">
        <f>_xlfn.IFNA(VLOOKUP($T136,技能模板!$B:$BA,2*W$1+1,FALSE),"")</f>
        <v>float</v>
      </c>
      <c r="Z136" s="7" t="str">
        <f t="shared" si="36"/>
        <v>|持续时间(抗性)=2=float|魔法效果=38186545=int</v>
      </c>
      <c r="AA136" s="7" t="str">
        <f>_xlfn.IFNA(IF(VLOOKUP($T136,技能模板!$B:$BA,2*AA$1,FALSE)&lt;&gt;"",VLOOKUP($T136,技能模板!$B:$BA,2*AA$1,FALSE),""),"")</f>
        <v>持续时间(抗性)</v>
      </c>
      <c r="AB136" s="4">
        <v>2</v>
      </c>
      <c r="AC136" s="7" t="str">
        <f>_xlfn.IFNA(VLOOKUP($T136,技能模板!$B:$BA,2*AA$1+1,FALSE),"")</f>
        <v>float</v>
      </c>
      <c r="AD136" s="7" t="str">
        <f t="shared" si="37"/>
        <v>|魔法效果=38186545=int</v>
      </c>
      <c r="AE136" s="7" t="str">
        <f>_xlfn.IFNA(IF(VLOOKUP($T136,技能模板!$B:$BA,2*AE$1,FALSE)&lt;&gt;"",VLOOKUP($T136,技能模板!$B:$BA,2*AE$1,FALSE),""),"")</f>
        <v>魔法效果</v>
      </c>
      <c r="AF136" s="4">
        <v>38186545</v>
      </c>
      <c r="AG136" s="7" t="str">
        <f>_xlfn.IFNA(VLOOKUP($T136,技能模板!$B:$BA,2*AE$1+1,FALSE),"")</f>
        <v>int</v>
      </c>
      <c r="AH136" s="7" t="str">
        <f t="shared" si="38"/>
        <v/>
      </c>
      <c r="AI136" s="7" t="str">
        <f>_xlfn.IFNA(IF(VLOOKUP($T136,技能模板!$B:$BA,2*AI$1,FALSE)&lt;&gt;"",VLOOKUP($T136,技能模板!$B:$BA,2*AI$1,FALSE),""),"")</f>
        <v/>
      </c>
      <c r="AK136" s="7">
        <f>_xlfn.IFNA(VLOOKUP($T136,技能模板!$B:$BA,2*AI$1+1,FALSE),"")</f>
        <v>0</v>
      </c>
      <c r="AL136" s="7" t="str">
        <f t="shared" si="39"/>
        <v/>
      </c>
      <c r="AM136" s="7" t="str">
        <f>_xlfn.IFNA(IF(VLOOKUP($T136,技能模板!$B:$BA,2*AM$1,FALSE)&lt;&gt;"",VLOOKUP($T136,技能模板!$B:$BA,2*AM$1,FALSE),""),"")</f>
        <v/>
      </c>
      <c r="AO136" s="7">
        <f>_xlfn.IFNA(VLOOKUP($T136,技能模板!$B:$BA,2*AM$1+1,FALSE),"")</f>
        <v>0</v>
      </c>
      <c r="AP136" s="7" t="str">
        <f t="shared" si="40"/>
        <v/>
      </c>
      <c r="AQ136" s="7" t="str">
        <f>_xlfn.IFNA(IF(VLOOKUP($T136,技能模板!$B:$BA,2*AQ$1,FALSE)&lt;&gt;"",VLOOKUP($T136,技能模板!$B:$BA,2*AQ$1,FALSE),""),"")</f>
        <v/>
      </c>
      <c r="AS136" s="7">
        <f>_xlfn.IFNA(VLOOKUP($T136,技能模板!$B:$BA,2*AQ$1+1,FALSE),"")</f>
        <v>0</v>
      </c>
      <c r="AT136" s="7" t="str">
        <f t="shared" si="41"/>
        <v/>
      </c>
      <c r="AU136" s="7" t="str">
        <f>_xlfn.IFNA(IF(VLOOKUP($T136,技能模板!$B:$BA,2*AU$1,FALSE)&lt;&gt;"",VLOOKUP($T136,技能模板!$B:$BA,2*AU$1,FALSE),""),"")</f>
        <v/>
      </c>
      <c r="AW136" s="7">
        <f>_xlfn.IFNA(VLOOKUP($T136,技能模板!$B:$BA,2*AU$1+1,FALSE),"")</f>
        <v>0</v>
      </c>
      <c r="AX136" s="7" t="str">
        <f t="shared" si="42"/>
        <v/>
      </c>
      <c r="AY136" s="7" t="str">
        <f>_xlfn.IFNA(IF(VLOOKUP($T136,技能模板!$B:$BA,2*AY$1,FALSE)&lt;&gt;"",VLOOKUP($T136,技能模板!$B:$BA,2*AY$1,FALSE),""),"")</f>
        <v/>
      </c>
      <c r="BA136" s="7">
        <f>_xlfn.IFNA(VLOOKUP($T136,技能模板!$B:$BA,2*AY$1+1,FALSE),"")</f>
        <v>0</v>
      </c>
      <c r="BB136" s="7" t="str">
        <f t="shared" si="43"/>
        <v/>
      </c>
      <c r="BC136" s="7" t="str">
        <f>_xlfn.IFNA(IF(VLOOKUP($T136,技能模板!$B:$BA,2*BC$1,FALSE)&lt;&gt;"",VLOOKUP($T136,技能模板!$B:$BA,2*BC$1,FALSE),""),"")</f>
        <v/>
      </c>
      <c r="BE136" s="7">
        <f>_xlfn.IFNA(VLOOKUP($T136,技能模板!$B:$BA,2*BC$1+1,FALSE),"")</f>
        <v>0</v>
      </c>
      <c r="BF136" s="7" t="str">
        <f t="shared" si="44"/>
        <v/>
      </c>
      <c r="BG136" s="7" t="str">
        <f>_xlfn.IFNA(IF(VLOOKUP($T136,技能模板!$B:$BA,2*BG$1,FALSE)&lt;&gt;"",VLOOKUP($T136,技能模板!$B:$BA,2*BG$1,FALSE),""),"")</f>
        <v/>
      </c>
      <c r="BI136" s="7">
        <f>_xlfn.IFNA(VLOOKUP($T136,技能模板!$B:$BA,2*BG$1+1,FALSE),"")</f>
        <v>0</v>
      </c>
      <c r="BJ136" s="7" t="str">
        <f t="shared" si="45"/>
        <v/>
      </c>
      <c r="BK136" s="7" t="str">
        <f>_xlfn.IFNA(IF(VLOOKUP($T136,技能模板!$B:$BA,2*BK$1,FALSE)&lt;&gt;"",VLOOKUP($T136,技能模板!$B:$BA,2*BK$1,FALSE),""),"")</f>
        <v/>
      </c>
      <c r="BM136" s="7">
        <f>_xlfn.IFNA(VLOOKUP($T136,技能模板!$B:$BA,2*BK$1+1,FALSE),"")</f>
        <v>0</v>
      </c>
      <c r="BN136" s="7" t="str">
        <f t="shared" si="46"/>
        <v/>
      </c>
      <c r="BO136" s="7" t="str">
        <f>_xlfn.IFNA(IF(VLOOKUP($T136,技能模板!$B:$BA,2*BO$1,FALSE)&lt;&gt;"",VLOOKUP($T136,技能模板!$B:$BA,2*BO$1,FALSE),""),"")</f>
        <v/>
      </c>
      <c r="BQ136" s="7">
        <f>_xlfn.IFNA(VLOOKUP($T136,技能模板!$B:$BA,2*BO$1+1,FALSE),"")</f>
        <v>0</v>
      </c>
      <c r="BR136" s="7" t="str">
        <f t="shared" si="47"/>
        <v/>
      </c>
      <c r="BS136" s="7" t="str">
        <f>_xlfn.IFNA(IF(VLOOKUP($T136,技能模板!$B:$BA,2*BS$1,FALSE)&lt;&gt;"",VLOOKUP($T136,技能模板!$B:$BA,2*BS$1,FALSE),""),"")</f>
        <v/>
      </c>
      <c r="BU136" s="7">
        <f>_xlfn.IFNA(VLOOKUP($T136,技能模板!$B:$BA,2*BS$1+1,FALSE),"")</f>
        <v>0</v>
      </c>
      <c r="BV136" s="7" t="str">
        <f t="shared" si="48"/>
        <v/>
      </c>
      <c r="BW136" s="7" t="str">
        <f>_xlfn.IFNA(IF(VLOOKUP($T136,技能模板!$B:$BA,2*BW$1,FALSE)&lt;&gt;"",VLOOKUP($T136,技能模板!$B:$BA,2*BW$1,FALSE),""),"")</f>
        <v/>
      </c>
      <c r="BY136" s="7">
        <f>_xlfn.IFNA(VLOOKUP($T136,技能模板!$B:$BA,2*BW$1+1,FALSE),"")</f>
        <v>0</v>
      </c>
      <c r="BZ136" s="7" t="str">
        <f t="shared" si="49"/>
        <v/>
      </c>
      <c r="CA136" s="7" t="str">
        <f>_xlfn.IFNA(IF(VLOOKUP($T136,技能模板!$B:$BA,2*CA$1,FALSE)&lt;&gt;"",VLOOKUP($T136,技能模板!$B:$BA,2*CA$1,FALSE),""),"")</f>
        <v/>
      </c>
      <c r="CC136" s="7">
        <f>_xlfn.IFNA(VLOOKUP($T136,技能模板!$B:$BA,2*CA$1+1,FALSE),"")</f>
        <v>0</v>
      </c>
    </row>
    <row r="137" spans="1:81">
      <c r="A137" s="4">
        <v>38186546</v>
      </c>
      <c r="B137" s="4" t="s">
        <v>508</v>
      </c>
      <c r="C137" s="9" t="s">
        <v>509</v>
      </c>
      <c r="D137" s="4" t="str">
        <f t="shared" si="50"/>
        <v>上帝粒子</v>
      </c>
      <c r="E137" s="4" t="s">
        <v>510</v>
      </c>
      <c r="F137" s="4">
        <v>134282860</v>
      </c>
      <c r="G137" s="4" t="s">
        <v>38</v>
      </c>
      <c r="H137" s="4">
        <v>5</v>
      </c>
      <c r="I137" s="4">
        <v>0</v>
      </c>
      <c r="K137" s="5" t="b">
        <v>0</v>
      </c>
      <c r="L137" s="5" t="b">
        <v>0</v>
      </c>
      <c r="M137" s="5" t="b">
        <v>0</v>
      </c>
      <c r="N137" s="5" t="b">
        <v>0</v>
      </c>
      <c r="O137" s="5" t="b">
        <v>1</v>
      </c>
      <c r="P137" s="4">
        <v>0</v>
      </c>
      <c r="Q137" s="4">
        <v>0</v>
      </c>
      <c r="R137" s="8" t="s">
        <v>1418</v>
      </c>
      <c r="T137" s="4">
        <f t="shared" si="51"/>
        <v>38186546</v>
      </c>
      <c r="U137" s="6" t="str">
        <f t="shared" si="52"/>
        <v>|击飞时间=1=float|击飞时间(抗性)=0.5=float|眩晕时间=1=float|眩晕时间(抗性)=0.5=float|影响范围=450=float|能量消耗=45=int|自适应额外能量上限=0=int|魔法效果=52962882=int</v>
      </c>
      <c r="V137" s="7" t="str">
        <f t="shared" si="53"/>
        <v>|击飞时间=1=float|击飞时间(抗性)=0.5=float|眩晕时间=1=float|眩晕时间(抗性)=0.5=float|影响范围=450=float|能量消耗=45=int|自适应额外能量上限=0=int|魔法效果=52962882=int</v>
      </c>
      <c r="W137" s="7" t="str">
        <f>_xlfn.IFNA(IF(VLOOKUP($T137,技能模板!$B:$BA,2*W$1,FALSE)&lt;&gt;"",VLOOKUP($T137,技能模板!$B:$BA,2*W$1,FALSE),""),"")</f>
        <v>击飞时间</v>
      </c>
      <c r="X137" s="4">
        <v>1</v>
      </c>
      <c r="Y137" s="7" t="str">
        <f>_xlfn.IFNA(VLOOKUP($T137,技能模板!$B:$BA,2*W$1+1,FALSE),"")</f>
        <v>float</v>
      </c>
      <c r="Z137" s="7" t="str">
        <f t="shared" si="36"/>
        <v>|击飞时间(抗性)=0.5=float|眩晕时间=1=float|眩晕时间(抗性)=0.5=float|影响范围=450=float|能量消耗=45=int|自适应额外能量上限=0=int|魔法效果=52962882=int</v>
      </c>
      <c r="AA137" s="7" t="str">
        <f>_xlfn.IFNA(IF(VLOOKUP($T137,技能模板!$B:$BA,2*AA$1,FALSE)&lt;&gt;"",VLOOKUP($T137,技能模板!$B:$BA,2*AA$1,FALSE),""),"")</f>
        <v>击飞时间(抗性)</v>
      </c>
      <c r="AB137" s="4">
        <v>0.5</v>
      </c>
      <c r="AC137" s="7" t="str">
        <f>_xlfn.IFNA(VLOOKUP($T137,技能模板!$B:$BA,2*AA$1+1,FALSE),"")</f>
        <v>float</v>
      </c>
      <c r="AD137" s="7" t="str">
        <f t="shared" si="37"/>
        <v>|眩晕时间=1=float|眩晕时间(抗性)=0.5=float|影响范围=450=float|能量消耗=45=int|自适应额外能量上限=0=int|魔法效果=52962882=int</v>
      </c>
      <c r="AE137" s="7" t="str">
        <f>_xlfn.IFNA(IF(VLOOKUP($T137,技能模板!$B:$BA,2*AE$1,FALSE)&lt;&gt;"",VLOOKUP($T137,技能模板!$B:$BA,2*AE$1,FALSE),""),"")</f>
        <v>眩晕时间</v>
      </c>
      <c r="AF137" s="4">
        <v>1</v>
      </c>
      <c r="AG137" s="7" t="str">
        <f>_xlfn.IFNA(VLOOKUP($T137,技能模板!$B:$BA,2*AE$1+1,FALSE),"")</f>
        <v>float</v>
      </c>
      <c r="AH137" s="7" t="str">
        <f t="shared" si="38"/>
        <v>|眩晕时间(抗性)=0.5=float|影响范围=450=float|能量消耗=45=int|自适应额外能量上限=0=int|魔法效果=52962882=int</v>
      </c>
      <c r="AI137" s="7" t="str">
        <f>_xlfn.IFNA(IF(VLOOKUP($T137,技能模板!$B:$BA,2*AI$1,FALSE)&lt;&gt;"",VLOOKUP($T137,技能模板!$B:$BA,2*AI$1,FALSE),""),"")</f>
        <v>眩晕时间(抗性)</v>
      </c>
      <c r="AJ137" s="4">
        <v>0.5</v>
      </c>
      <c r="AK137" s="7" t="str">
        <f>_xlfn.IFNA(VLOOKUP($T137,技能模板!$B:$BA,2*AI$1+1,FALSE),"")</f>
        <v>float</v>
      </c>
      <c r="AL137" s="7" t="str">
        <f t="shared" si="39"/>
        <v>|影响范围=450=float|能量消耗=45=int|自适应额外能量上限=0=int|魔法效果=52962882=int</v>
      </c>
      <c r="AM137" s="7" t="str">
        <f>_xlfn.IFNA(IF(VLOOKUP($T137,技能模板!$B:$BA,2*AM$1,FALSE)&lt;&gt;"",VLOOKUP($T137,技能模板!$B:$BA,2*AM$1,FALSE),""),"")</f>
        <v>影响范围</v>
      </c>
      <c r="AN137" s="4">
        <v>450</v>
      </c>
      <c r="AO137" s="7" t="str">
        <f>_xlfn.IFNA(VLOOKUP($T137,技能模板!$B:$BA,2*AM$1+1,FALSE),"")</f>
        <v>float</v>
      </c>
      <c r="AP137" s="7" t="str">
        <f t="shared" si="40"/>
        <v>|能量消耗=45=int|自适应额外能量上限=0=int|魔法效果=52962882=int</v>
      </c>
      <c r="AQ137" s="7" t="str">
        <f>_xlfn.IFNA(IF(VLOOKUP($T137,技能模板!$B:$BA,2*AQ$1,FALSE)&lt;&gt;"",VLOOKUP($T137,技能模板!$B:$BA,2*AQ$1,FALSE),""),"")</f>
        <v>能量消耗</v>
      </c>
      <c r="AR137" s="4">
        <v>45</v>
      </c>
      <c r="AS137" s="7" t="str">
        <f>_xlfn.IFNA(VLOOKUP($T137,技能模板!$B:$BA,2*AQ$1+1,FALSE),"")</f>
        <v>int</v>
      </c>
      <c r="AT137" s="7" t="str">
        <f t="shared" si="41"/>
        <v>|自适应额外能量上限=0=int|魔法效果=52962882=int</v>
      </c>
      <c r="AU137" s="7" t="str">
        <f>_xlfn.IFNA(IF(VLOOKUP($T137,技能模板!$B:$BA,2*AU$1,FALSE)&lt;&gt;"",VLOOKUP($T137,技能模板!$B:$BA,2*AU$1,FALSE),""),"")</f>
        <v>自适应额外能量上限</v>
      </c>
      <c r="AV137" s="4">
        <v>0</v>
      </c>
      <c r="AW137" s="7" t="str">
        <f>_xlfn.IFNA(VLOOKUP($T137,技能模板!$B:$BA,2*AU$1+1,FALSE),"")</f>
        <v>int</v>
      </c>
      <c r="AX137" s="7" t="str">
        <f t="shared" si="42"/>
        <v>|魔法效果=52962882=int</v>
      </c>
      <c r="AY137" s="7" t="str">
        <f>_xlfn.IFNA(IF(VLOOKUP($T137,技能模板!$B:$BA,2*AY$1,FALSE)&lt;&gt;"",VLOOKUP($T137,技能模板!$B:$BA,2*AY$1,FALSE),""),"")</f>
        <v>魔法效果</v>
      </c>
      <c r="AZ137" s="4">
        <v>52962882</v>
      </c>
      <c r="BA137" s="7" t="str">
        <f>_xlfn.IFNA(VLOOKUP($T137,技能模板!$B:$BA,2*AY$1+1,FALSE),"")</f>
        <v>int</v>
      </c>
      <c r="BB137" s="7" t="str">
        <f t="shared" si="43"/>
        <v/>
      </c>
      <c r="BC137" s="7" t="str">
        <f>_xlfn.IFNA(IF(VLOOKUP($T137,技能模板!$B:$BA,2*BC$1,FALSE)&lt;&gt;"",VLOOKUP($T137,技能模板!$B:$BA,2*BC$1,FALSE),""),"")</f>
        <v/>
      </c>
      <c r="BE137" s="7">
        <f>_xlfn.IFNA(VLOOKUP($T137,技能模板!$B:$BA,2*BC$1+1,FALSE),"")</f>
        <v>0</v>
      </c>
      <c r="BF137" s="7" t="str">
        <f t="shared" si="44"/>
        <v/>
      </c>
      <c r="BG137" s="7" t="str">
        <f>_xlfn.IFNA(IF(VLOOKUP($T137,技能模板!$B:$BA,2*BG$1,FALSE)&lt;&gt;"",VLOOKUP($T137,技能模板!$B:$BA,2*BG$1,FALSE),""),"")</f>
        <v/>
      </c>
      <c r="BI137" s="7">
        <f>_xlfn.IFNA(VLOOKUP($T137,技能模板!$B:$BA,2*BG$1+1,FALSE),"")</f>
        <v>0</v>
      </c>
      <c r="BJ137" s="7" t="str">
        <f t="shared" si="45"/>
        <v/>
      </c>
      <c r="BK137" s="7" t="str">
        <f>_xlfn.IFNA(IF(VLOOKUP($T137,技能模板!$B:$BA,2*BK$1,FALSE)&lt;&gt;"",VLOOKUP($T137,技能模板!$B:$BA,2*BK$1,FALSE),""),"")</f>
        <v/>
      </c>
      <c r="BM137" s="7">
        <f>_xlfn.IFNA(VLOOKUP($T137,技能模板!$B:$BA,2*BK$1+1,FALSE),"")</f>
        <v>0</v>
      </c>
      <c r="BN137" s="7" t="str">
        <f t="shared" si="46"/>
        <v/>
      </c>
      <c r="BO137" s="7" t="str">
        <f>_xlfn.IFNA(IF(VLOOKUP($T137,技能模板!$B:$BA,2*BO$1,FALSE)&lt;&gt;"",VLOOKUP($T137,技能模板!$B:$BA,2*BO$1,FALSE),""),"")</f>
        <v/>
      </c>
      <c r="BQ137" s="7">
        <f>_xlfn.IFNA(VLOOKUP($T137,技能模板!$B:$BA,2*BO$1+1,FALSE),"")</f>
        <v>0</v>
      </c>
      <c r="BR137" s="7" t="str">
        <f t="shared" si="47"/>
        <v/>
      </c>
      <c r="BS137" s="7" t="str">
        <f>_xlfn.IFNA(IF(VLOOKUP($T137,技能模板!$B:$BA,2*BS$1,FALSE)&lt;&gt;"",VLOOKUP($T137,技能模板!$B:$BA,2*BS$1,FALSE),""),"")</f>
        <v/>
      </c>
      <c r="BU137" s="7">
        <f>_xlfn.IFNA(VLOOKUP($T137,技能模板!$B:$BA,2*BS$1+1,FALSE),"")</f>
        <v>0</v>
      </c>
      <c r="BV137" s="7" t="str">
        <f t="shared" si="48"/>
        <v/>
      </c>
      <c r="BW137" s="7" t="str">
        <f>_xlfn.IFNA(IF(VLOOKUP($T137,技能模板!$B:$BA,2*BW$1,FALSE)&lt;&gt;"",VLOOKUP($T137,技能模板!$B:$BA,2*BW$1,FALSE),""),"")</f>
        <v/>
      </c>
      <c r="BY137" s="7">
        <f>_xlfn.IFNA(VLOOKUP($T137,技能模板!$B:$BA,2*BW$1+1,FALSE),"")</f>
        <v>0</v>
      </c>
      <c r="BZ137" s="7" t="str">
        <f t="shared" si="49"/>
        <v/>
      </c>
      <c r="CA137" s="7" t="str">
        <f>_xlfn.IFNA(IF(VLOOKUP($T137,技能模板!$B:$BA,2*CA$1,FALSE)&lt;&gt;"",VLOOKUP($T137,技能模板!$B:$BA,2*CA$1,FALSE),""),"")</f>
        <v/>
      </c>
      <c r="CC137" s="7">
        <f>_xlfn.IFNA(VLOOKUP($T137,技能模板!$B:$BA,2*CA$1+1,FALSE),"")</f>
        <v>0</v>
      </c>
    </row>
    <row r="138" spans="1:81">
      <c r="A138" s="4">
        <v>38186547</v>
      </c>
      <c r="B138" s="4" t="s">
        <v>526</v>
      </c>
      <c r="C138" s="9" t="s">
        <v>527</v>
      </c>
      <c r="D138" s="4" t="str">
        <f t="shared" si="50"/>
        <v>潮汐波</v>
      </c>
      <c r="E138" s="4" t="s">
        <v>528</v>
      </c>
      <c r="F138" s="4">
        <v>134281485</v>
      </c>
      <c r="G138" s="8" t="s">
        <v>38</v>
      </c>
      <c r="H138" s="4">
        <v>5</v>
      </c>
      <c r="I138" s="4">
        <v>600</v>
      </c>
      <c r="J138" s="8" t="s">
        <v>529</v>
      </c>
      <c r="K138" s="5" t="b">
        <v>0</v>
      </c>
      <c r="L138" s="5" t="b">
        <v>0</v>
      </c>
      <c r="M138" s="5" t="b">
        <v>0</v>
      </c>
      <c r="N138" s="5" t="b">
        <v>0</v>
      </c>
      <c r="O138" s="5" t="b">
        <v>1</v>
      </c>
      <c r="P138" s="4">
        <v>0</v>
      </c>
      <c r="Q138" s="4">
        <v>40</v>
      </c>
      <c r="R138" s="8" t="s">
        <v>1419</v>
      </c>
      <c r="T138" s="4">
        <f t="shared" si="51"/>
        <v>38186547</v>
      </c>
      <c r="U138" s="6" t="str">
        <f t="shared" si="52"/>
        <v>|伤害值=5_12=int|溅射伤害=1_2=float|最大伤害=350_600=float|波距离=800_1200=float|波宽度=150=float|影响范围=200=float|法力消耗=40_30=int|自适应额外法力上限=2=int</v>
      </c>
      <c r="V138" s="7" t="str">
        <f t="shared" si="53"/>
        <v>|伤害值=5_12=int|溅射伤害=1_2=float|最大伤害=350_600=float|波距离=800_1200=float|波宽度=150=float|影响范围=200=float|法力消耗=40_30=int|自适应额外法力上限=2=int</v>
      </c>
      <c r="W138" s="7" t="str">
        <f>_xlfn.IFNA(IF(VLOOKUP($T138,技能模板!$B:$BA,2*W$1,FALSE)&lt;&gt;"",VLOOKUP($T138,技能模板!$B:$BA,2*W$1,FALSE),""),"")</f>
        <v>伤害值</v>
      </c>
      <c r="X138" s="4" t="s">
        <v>533</v>
      </c>
      <c r="Y138" s="7" t="str">
        <f>_xlfn.IFNA(VLOOKUP($T138,技能模板!$B:$BA,2*W$1+1,FALSE),"")</f>
        <v>int</v>
      </c>
      <c r="Z138" s="7" t="str">
        <f t="shared" si="36"/>
        <v>|溅射伤害=1_2=float|最大伤害=350_600=float|波距离=800_1200=float|波宽度=150=float|影响范围=200=float|法力消耗=40_30=int|自适应额外法力上限=2=int</v>
      </c>
      <c r="AA138" s="7" t="str">
        <f>_xlfn.IFNA(IF(VLOOKUP($T138,技能模板!$B:$BA,2*AA$1,FALSE)&lt;&gt;"",VLOOKUP($T138,技能模板!$B:$BA,2*AA$1,FALSE),""),"")</f>
        <v>溅射伤害</v>
      </c>
      <c r="AB138" s="4" t="s">
        <v>536</v>
      </c>
      <c r="AC138" s="7" t="str">
        <f>_xlfn.IFNA(VLOOKUP($T138,技能模板!$B:$BA,2*AA$1+1,FALSE),"")</f>
        <v>float</v>
      </c>
      <c r="AD138" s="7" t="str">
        <f t="shared" si="37"/>
        <v>|最大伤害=350_600=float|波距离=800_1200=float|波宽度=150=float|影响范围=200=float|法力消耗=40_30=int|自适应额外法力上限=2=int</v>
      </c>
      <c r="AE138" s="7" t="str">
        <f>_xlfn.IFNA(IF(VLOOKUP($T138,技能模板!$B:$BA,2*AE$1,FALSE)&lt;&gt;"",VLOOKUP($T138,技能模板!$B:$BA,2*AE$1,FALSE),""),"")</f>
        <v>最大伤害</v>
      </c>
      <c r="AF138" s="4" t="s">
        <v>539</v>
      </c>
      <c r="AG138" s="7" t="str">
        <f>_xlfn.IFNA(VLOOKUP($T138,技能模板!$B:$BA,2*AE$1+1,FALSE),"")</f>
        <v>float</v>
      </c>
      <c r="AH138" s="7" t="str">
        <f t="shared" si="38"/>
        <v>|波距离=800_1200=float|波宽度=150=float|影响范围=200=float|法力消耗=40_30=int|自适应额外法力上限=2=int</v>
      </c>
      <c r="AI138" s="7" t="str">
        <f>_xlfn.IFNA(IF(VLOOKUP($T138,技能模板!$B:$BA,2*AI$1,FALSE)&lt;&gt;"",VLOOKUP($T138,技能模板!$B:$BA,2*AI$1,FALSE),""),"")</f>
        <v>波距离</v>
      </c>
      <c r="AJ138" s="4" t="s">
        <v>542</v>
      </c>
      <c r="AK138" s="7" t="str">
        <f>_xlfn.IFNA(VLOOKUP($T138,技能模板!$B:$BA,2*AI$1+1,FALSE),"")</f>
        <v>float</v>
      </c>
      <c r="AL138" s="7" t="str">
        <f t="shared" si="39"/>
        <v>|波宽度=150=float|影响范围=200=float|法力消耗=40_30=int|自适应额外法力上限=2=int</v>
      </c>
      <c r="AM138" s="7" t="str">
        <f>_xlfn.IFNA(IF(VLOOKUP($T138,技能模板!$B:$BA,2*AM$1,FALSE)&lt;&gt;"",VLOOKUP($T138,技能模板!$B:$BA,2*AM$1,FALSE),""),"")</f>
        <v>波宽度</v>
      </c>
      <c r="AN138" s="4">
        <v>150</v>
      </c>
      <c r="AO138" s="7" t="str">
        <f>_xlfn.IFNA(VLOOKUP($T138,技能模板!$B:$BA,2*AM$1+1,FALSE),"")</f>
        <v>float</v>
      </c>
      <c r="AP138" s="7" t="str">
        <f t="shared" si="40"/>
        <v>|影响范围=200=float|法力消耗=40_30=int|自适应额外法力上限=2=int</v>
      </c>
      <c r="AQ138" s="7" t="str">
        <f>_xlfn.IFNA(IF(VLOOKUP($T138,技能模板!$B:$BA,2*AQ$1,FALSE)&lt;&gt;"",VLOOKUP($T138,技能模板!$B:$BA,2*AQ$1,FALSE),""),"")</f>
        <v>影响范围</v>
      </c>
      <c r="AR138" s="4">
        <v>200</v>
      </c>
      <c r="AS138" s="7" t="str">
        <f>_xlfn.IFNA(VLOOKUP($T138,技能模板!$B:$BA,2*AQ$1+1,FALSE),"")</f>
        <v>float</v>
      </c>
      <c r="AT138" s="7" t="str">
        <f t="shared" si="41"/>
        <v>|法力消耗=40_30=int|自适应额外法力上限=2=int</v>
      </c>
      <c r="AU138" s="7" t="str">
        <f>_xlfn.IFNA(IF(VLOOKUP($T138,技能模板!$B:$BA,2*AU$1,FALSE)&lt;&gt;"",VLOOKUP($T138,技能模板!$B:$BA,2*AU$1,FALSE),""),"")</f>
        <v>法力消耗</v>
      </c>
      <c r="AV138" s="4" t="s">
        <v>547</v>
      </c>
      <c r="AW138" s="7" t="str">
        <f>_xlfn.IFNA(VLOOKUP($T138,技能模板!$B:$BA,2*AU$1+1,FALSE),"")</f>
        <v>int</v>
      </c>
      <c r="AX138" s="7" t="str">
        <f t="shared" si="42"/>
        <v>|自适应额外法力上限=2=int</v>
      </c>
      <c r="AY138" s="7" t="str">
        <f>_xlfn.IFNA(IF(VLOOKUP($T138,技能模板!$B:$BA,2*AY$1,FALSE)&lt;&gt;"",VLOOKUP($T138,技能模板!$B:$BA,2*AY$1,FALSE),""),"")</f>
        <v>自适应额外法力上限</v>
      </c>
      <c r="AZ138" s="4">
        <v>2</v>
      </c>
      <c r="BA138" s="7" t="str">
        <f>_xlfn.IFNA(VLOOKUP($T138,技能模板!$B:$BA,2*AY$1+1,FALSE),"")</f>
        <v>int</v>
      </c>
      <c r="BB138" s="7" t="str">
        <f t="shared" si="43"/>
        <v/>
      </c>
      <c r="BC138" s="7" t="str">
        <f>_xlfn.IFNA(IF(VLOOKUP($T138,技能模板!$B:$BA,2*BC$1,FALSE)&lt;&gt;"",VLOOKUP($T138,技能模板!$B:$BA,2*BC$1,FALSE),""),"")</f>
        <v/>
      </c>
      <c r="BE138" s="7">
        <f>_xlfn.IFNA(VLOOKUP($T138,技能模板!$B:$BA,2*BC$1+1,FALSE),"")</f>
        <v>0</v>
      </c>
      <c r="BF138" s="7" t="str">
        <f t="shared" si="44"/>
        <v/>
      </c>
      <c r="BG138" s="7" t="str">
        <f>_xlfn.IFNA(IF(VLOOKUP($T138,技能模板!$B:$BA,2*BG$1,FALSE)&lt;&gt;"",VLOOKUP($T138,技能模板!$B:$BA,2*BG$1,FALSE),""),"")</f>
        <v/>
      </c>
      <c r="BI138" s="7">
        <f>_xlfn.IFNA(VLOOKUP($T138,技能模板!$B:$BA,2*BG$1+1,FALSE),"")</f>
        <v>0</v>
      </c>
      <c r="BJ138" s="7" t="str">
        <f t="shared" si="45"/>
        <v/>
      </c>
      <c r="BK138" s="7" t="str">
        <f>_xlfn.IFNA(IF(VLOOKUP($T138,技能模板!$B:$BA,2*BK$1,FALSE)&lt;&gt;"",VLOOKUP($T138,技能模板!$B:$BA,2*BK$1,FALSE),""),"")</f>
        <v/>
      </c>
      <c r="BM138" s="7">
        <f>_xlfn.IFNA(VLOOKUP($T138,技能模板!$B:$BA,2*BK$1+1,FALSE),"")</f>
        <v>0</v>
      </c>
      <c r="BN138" s="7" t="str">
        <f t="shared" si="46"/>
        <v/>
      </c>
      <c r="BO138" s="7" t="str">
        <f>_xlfn.IFNA(IF(VLOOKUP($T138,技能模板!$B:$BA,2*BO$1,FALSE)&lt;&gt;"",VLOOKUP($T138,技能模板!$B:$BA,2*BO$1,FALSE),""),"")</f>
        <v/>
      </c>
      <c r="BQ138" s="7">
        <f>_xlfn.IFNA(VLOOKUP($T138,技能模板!$B:$BA,2*BO$1+1,FALSE),"")</f>
        <v>0</v>
      </c>
      <c r="BR138" s="7" t="str">
        <f t="shared" si="47"/>
        <v/>
      </c>
      <c r="BS138" s="7" t="str">
        <f>_xlfn.IFNA(IF(VLOOKUP($T138,技能模板!$B:$BA,2*BS$1,FALSE)&lt;&gt;"",VLOOKUP($T138,技能模板!$B:$BA,2*BS$1,FALSE),""),"")</f>
        <v/>
      </c>
      <c r="BU138" s="7">
        <f>_xlfn.IFNA(VLOOKUP($T138,技能模板!$B:$BA,2*BS$1+1,FALSE),"")</f>
        <v>0</v>
      </c>
      <c r="BV138" s="7" t="str">
        <f t="shared" si="48"/>
        <v/>
      </c>
      <c r="BW138" s="7" t="str">
        <f>_xlfn.IFNA(IF(VLOOKUP($T138,技能模板!$B:$BA,2*BW$1,FALSE)&lt;&gt;"",VLOOKUP($T138,技能模板!$B:$BA,2*BW$1,FALSE),""),"")</f>
        <v/>
      </c>
      <c r="BY138" s="7">
        <f>_xlfn.IFNA(VLOOKUP($T138,技能模板!$B:$BA,2*BW$1+1,FALSE),"")</f>
        <v>0</v>
      </c>
      <c r="BZ138" s="7" t="str">
        <f t="shared" si="49"/>
        <v/>
      </c>
      <c r="CA138" s="7" t="str">
        <f>_xlfn.IFNA(IF(VLOOKUP($T138,技能模板!$B:$BA,2*CA$1,FALSE)&lt;&gt;"",VLOOKUP($T138,技能模板!$B:$BA,2*CA$1,FALSE),""),"")</f>
        <v/>
      </c>
      <c r="CC138" s="7">
        <f>_xlfn.IFNA(VLOOKUP($T138,技能模板!$B:$BA,2*CA$1+1,FALSE),"")</f>
        <v>0</v>
      </c>
    </row>
    <row r="139" spans="1:81">
      <c r="A139" s="4">
        <v>38186548</v>
      </c>
      <c r="B139" s="4" t="s">
        <v>549</v>
      </c>
      <c r="C139" s="9" t="s">
        <v>550</v>
      </c>
      <c r="D139" s="4" t="str">
        <f t="shared" si="50"/>
        <v>青风</v>
      </c>
      <c r="E139" s="4" t="s">
        <v>551</v>
      </c>
      <c r="F139" s="4">
        <v>134246145</v>
      </c>
      <c r="G139" s="4" t="s">
        <v>46</v>
      </c>
      <c r="H139" s="4">
        <v>5</v>
      </c>
      <c r="I139" s="4">
        <v>0</v>
      </c>
      <c r="K139" s="5" t="b">
        <v>0</v>
      </c>
      <c r="L139" s="5" t="b">
        <v>0</v>
      </c>
      <c r="M139" s="5" t="b">
        <v>0</v>
      </c>
      <c r="N139" s="5" t="b">
        <v>0</v>
      </c>
      <c r="O139" s="5" t="b">
        <v>1</v>
      </c>
      <c r="P139" s="4">
        <v>0</v>
      </c>
      <c r="Q139" s="4">
        <v>0</v>
      </c>
      <c r="R139" s="8" t="s">
        <v>552</v>
      </c>
      <c r="T139" s="4">
        <f t="shared" si="51"/>
        <v>38186548</v>
      </c>
      <c r="U139" s="6" t="str">
        <f t="shared" si="52"/>
        <v>|伤害值=6_10=int|目标数=3_4=int|关联技能id=38186549=int|最高伤害=0_16=int|影响范围=500=float</v>
      </c>
      <c r="V139" s="7" t="str">
        <f t="shared" si="53"/>
        <v>|伤害值=6_10=int|目标数=3_4=int|关联技能id=38186549=int|最高伤害=0_16=int|影响范围=500=float</v>
      </c>
      <c r="W139" s="7" t="str">
        <f>_xlfn.IFNA(IF(VLOOKUP($T139,技能模板!$B:$BA,2*W$1,FALSE)&lt;&gt;"",VLOOKUP($T139,技能模板!$B:$BA,2*W$1,FALSE),""),"")</f>
        <v>伤害值</v>
      </c>
      <c r="X139" s="4" t="s">
        <v>554</v>
      </c>
      <c r="Y139" s="7" t="str">
        <f>_xlfn.IFNA(VLOOKUP($T139,技能模板!$B:$BA,2*W$1+1,FALSE),"")</f>
        <v>int</v>
      </c>
      <c r="Z139" s="7" t="str">
        <f t="shared" si="36"/>
        <v>|目标数=3_4=int|关联技能id=38186549=int|最高伤害=0_16=int|影响范围=500=float</v>
      </c>
      <c r="AA139" s="7" t="str">
        <f>_xlfn.IFNA(IF(VLOOKUP($T139,技能模板!$B:$BA,2*AA$1,FALSE)&lt;&gt;"",VLOOKUP($T139,技能模板!$B:$BA,2*AA$1,FALSE),""),"")</f>
        <v>目标数</v>
      </c>
      <c r="AB139" s="4" t="s">
        <v>557</v>
      </c>
      <c r="AC139" s="7" t="str">
        <f>_xlfn.IFNA(VLOOKUP($T139,技能模板!$B:$BA,2*AA$1+1,FALSE),"")</f>
        <v>int</v>
      </c>
      <c r="AD139" s="7" t="str">
        <f t="shared" si="37"/>
        <v>|关联技能id=38186549=int|最高伤害=0_16=int|影响范围=500=float</v>
      </c>
      <c r="AE139" s="7" t="str">
        <f>_xlfn.IFNA(IF(VLOOKUP($T139,技能模板!$B:$BA,2*AE$1,FALSE)&lt;&gt;"",VLOOKUP($T139,技能模板!$B:$BA,2*AE$1,FALSE),""),"")</f>
        <v>关联技能id</v>
      </c>
      <c r="AF139" s="4">
        <v>38186549</v>
      </c>
      <c r="AG139" s="7" t="str">
        <f>_xlfn.IFNA(VLOOKUP($T139,技能模板!$B:$BA,2*AE$1+1,FALSE),"")</f>
        <v>int</v>
      </c>
      <c r="AH139" s="7" t="str">
        <f t="shared" si="38"/>
        <v>|最高伤害=0_16=int|影响范围=500=float</v>
      </c>
      <c r="AI139" s="7" t="str">
        <f>_xlfn.IFNA(IF(VLOOKUP($T139,技能模板!$B:$BA,2*AI$1,FALSE)&lt;&gt;"",VLOOKUP($T139,技能模板!$B:$BA,2*AI$1,FALSE),""),"")</f>
        <v>最高伤害</v>
      </c>
      <c r="AJ139" s="4" t="s">
        <v>562</v>
      </c>
      <c r="AK139" s="7" t="str">
        <f>_xlfn.IFNA(VLOOKUP($T139,技能模板!$B:$BA,2*AI$1+1,FALSE),"")</f>
        <v>int</v>
      </c>
      <c r="AL139" s="7" t="str">
        <f t="shared" si="39"/>
        <v>|影响范围=500=float</v>
      </c>
      <c r="AM139" s="7" t="str">
        <f>_xlfn.IFNA(IF(VLOOKUP($T139,技能模板!$B:$BA,2*AM$1,FALSE)&lt;&gt;"",VLOOKUP($T139,技能模板!$B:$BA,2*AM$1,FALSE),""),"")</f>
        <v>影响范围</v>
      </c>
      <c r="AN139" s="4">
        <v>500</v>
      </c>
      <c r="AO139" s="7" t="str">
        <f>_xlfn.IFNA(VLOOKUP($T139,技能模板!$B:$BA,2*AM$1+1,FALSE),"")</f>
        <v>float</v>
      </c>
      <c r="AP139" s="7" t="str">
        <f t="shared" si="40"/>
        <v/>
      </c>
      <c r="AQ139" s="7" t="str">
        <f>_xlfn.IFNA(IF(VLOOKUP($T139,技能模板!$B:$BA,2*AQ$1,FALSE)&lt;&gt;"",VLOOKUP($T139,技能模板!$B:$BA,2*AQ$1,FALSE),""),"")</f>
        <v/>
      </c>
      <c r="AS139" s="7">
        <f>_xlfn.IFNA(VLOOKUP($T139,技能模板!$B:$BA,2*AQ$1+1,FALSE),"")</f>
        <v>0</v>
      </c>
      <c r="AT139" s="7" t="str">
        <f t="shared" si="41"/>
        <v/>
      </c>
      <c r="AU139" s="7" t="str">
        <f>_xlfn.IFNA(IF(VLOOKUP($T139,技能模板!$B:$BA,2*AU$1,FALSE)&lt;&gt;"",VLOOKUP($T139,技能模板!$B:$BA,2*AU$1,FALSE),""),"")</f>
        <v/>
      </c>
      <c r="AW139" s="7">
        <f>_xlfn.IFNA(VLOOKUP($T139,技能模板!$B:$BA,2*AU$1+1,FALSE),"")</f>
        <v>0</v>
      </c>
      <c r="AX139" s="7" t="str">
        <f t="shared" si="42"/>
        <v/>
      </c>
      <c r="AY139" s="7" t="str">
        <f>_xlfn.IFNA(IF(VLOOKUP($T139,技能模板!$B:$BA,2*AY$1,FALSE)&lt;&gt;"",VLOOKUP($T139,技能模板!$B:$BA,2*AY$1,FALSE),""),"")</f>
        <v/>
      </c>
      <c r="BA139" s="7">
        <f>_xlfn.IFNA(VLOOKUP($T139,技能模板!$B:$BA,2*AY$1+1,FALSE),"")</f>
        <v>0</v>
      </c>
      <c r="BB139" s="7" t="str">
        <f t="shared" si="43"/>
        <v/>
      </c>
      <c r="BC139" s="7" t="str">
        <f>_xlfn.IFNA(IF(VLOOKUP($T139,技能模板!$B:$BA,2*BC$1,FALSE)&lt;&gt;"",VLOOKUP($T139,技能模板!$B:$BA,2*BC$1,FALSE),""),"")</f>
        <v/>
      </c>
      <c r="BE139" s="7">
        <f>_xlfn.IFNA(VLOOKUP($T139,技能模板!$B:$BA,2*BC$1+1,FALSE),"")</f>
        <v>0</v>
      </c>
      <c r="BF139" s="7" t="str">
        <f t="shared" si="44"/>
        <v/>
      </c>
      <c r="BG139" s="7" t="str">
        <f>_xlfn.IFNA(IF(VLOOKUP($T139,技能模板!$B:$BA,2*BG$1,FALSE)&lt;&gt;"",VLOOKUP($T139,技能模板!$B:$BA,2*BG$1,FALSE),""),"")</f>
        <v/>
      </c>
      <c r="BI139" s="7">
        <f>_xlfn.IFNA(VLOOKUP($T139,技能模板!$B:$BA,2*BG$1+1,FALSE),"")</f>
        <v>0</v>
      </c>
      <c r="BJ139" s="7" t="str">
        <f t="shared" si="45"/>
        <v/>
      </c>
      <c r="BK139" s="7" t="str">
        <f>_xlfn.IFNA(IF(VLOOKUP($T139,技能模板!$B:$BA,2*BK$1,FALSE)&lt;&gt;"",VLOOKUP($T139,技能模板!$B:$BA,2*BK$1,FALSE),""),"")</f>
        <v/>
      </c>
      <c r="BM139" s="7">
        <f>_xlfn.IFNA(VLOOKUP($T139,技能模板!$B:$BA,2*BK$1+1,FALSE),"")</f>
        <v>0</v>
      </c>
      <c r="BN139" s="7" t="str">
        <f t="shared" si="46"/>
        <v/>
      </c>
      <c r="BO139" s="7" t="str">
        <f>_xlfn.IFNA(IF(VLOOKUP($T139,技能模板!$B:$BA,2*BO$1,FALSE)&lt;&gt;"",VLOOKUP($T139,技能模板!$B:$BA,2*BO$1,FALSE),""),"")</f>
        <v/>
      </c>
      <c r="BQ139" s="7">
        <f>_xlfn.IFNA(VLOOKUP($T139,技能模板!$B:$BA,2*BO$1+1,FALSE),"")</f>
        <v>0</v>
      </c>
      <c r="BR139" s="7" t="str">
        <f t="shared" si="47"/>
        <v/>
      </c>
      <c r="BS139" s="7" t="str">
        <f>_xlfn.IFNA(IF(VLOOKUP($T139,技能模板!$B:$BA,2*BS$1,FALSE)&lt;&gt;"",VLOOKUP($T139,技能模板!$B:$BA,2*BS$1,FALSE),""),"")</f>
        <v/>
      </c>
      <c r="BU139" s="7">
        <f>_xlfn.IFNA(VLOOKUP($T139,技能模板!$B:$BA,2*BS$1+1,FALSE),"")</f>
        <v>0</v>
      </c>
      <c r="BV139" s="7" t="str">
        <f t="shared" si="48"/>
        <v/>
      </c>
      <c r="BW139" s="7" t="str">
        <f>_xlfn.IFNA(IF(VLOOKUP($T139,技能模板!$B:$BA,2*BW$1,FALSE)&lt;&gt;"",VLOOKUP($T139,技能模板!$B:$BA,2*BW$1,FALSE),""),"")</f>
        <v/>
      </c>
      <c r="BY139" s="7">
        <f>_xlfn.IFNA(VLOOKUP($T139,技能模板!$B:$BA,2*BW$1+1,FALSE),"")</f>
        <v>0</v>
      </c>
      <c r="BZ139" s="7" t="str">
        <f t="shared" si="49"/>
        <v/>
      </c>
      <c r="CA139" s="7" t="str">
        <f>_xlfn.IFNA(IF(VLOOKUP($T139,技能模板!$B:$BA,2*CA$1,FALSE)&lt;&gt;"",VLOOKUP($T139,技能模板!$B:$BA,2*CA$1,FALSE),""),"")</f>
        <v/>
      </c>
      <c r="CC139" s="7">
        <f>_xlfn.IFNA(VLOOKUP($T139,技能模板!$B:$BA,2*CA$1+1,FALSE),"")</f>
        <v>0</v>
      </c>
    </row>
    <row r="140" spans="1:81">
      <c r="A140" s="4">
        <v>38186549</v>
      </c>
      <c r="B140" s="4" t="s">
        <v>564</v>
      </c>
      <c r="C140" s="9" t="s">
        <v>565</v>
      </c>
      <c r="D140" s="4" t="str">
        <f t="shared" si="50"/>
        <v>蓝化</v>
      </c>
      <c r="E140" s="4" t="s">
        <v>566</v>
      </c>
      <c r="F140" s="4">
        <v>134265460</v>
      </c>
      <c r="G140" s="4" t="s">
        <v>46</v>
      </c>
      <c r="H140" s="4">
        <v>5</v>
      </c>
      <c r="I140" s="4">
        <v>0</v>
      </c>
      <c r="K140" s="5" t="b">
        <v>0</v>
      </c>
      <c r="L140" s="5" t="b">
        <v>0</v>
      </c>
      <c r="M140" s="5" t="b">
        <v>0</v>
      </c>
      <c r="N140" s="5" t="b">
        <v>0</v>
      </c>
      <c r="O140" s="5" t="b">
        <v>1</v>
      </c>
      <c r="P140" s="4">
        <v>0</v>
      </c>
      <c r="Q140" s="4">
        <v>1</v>
      </c>
      <c r="R140" s="8" t="s">
        <v>1420</v>
      </c>
      <c r="T140" s="4">
        <f t="shared" si="51"/>
        <v>38186549</v>
      </c>
      <c r="U140" s="6" t="str">
        <f t="shared" si="52"/>
        <v>|额外伤害(自身)%=120_150=float|额外伤害(别人)%=40_50=float|层数需求=7=int|效果名称=蓝化=string|回蓝概率%=25=float|恢复法力=1=float|法力消耗=1=int|自适应额外法力上限=4=int|魔法效果=52962885=int</v>
      </c>
      <c r="V140" s="7" t="str">
        <f t="shared" si="53"/>
        <v>|额外伤害(自身)%=120_150=float|额外伤害(别人)%=40_50=float|层数需求=7=int|效果名称=蓝化=string|回蓝概率%=25=float|恢复法力=1=float|法力消耗=1=int|自适应额外法力上限=4=int|魔法效果=52962885=int</v>
      </c>
      <c r="W140" s="7" t="str">
        <f>_xlfn.IFNA(IF(VLOOKUP($T140,技能模板!$B:$BA,2*W$1,FALSE)&lt;&gt;"",VLOOKUP($T140,技能模板!$B:$BA,2*W$1,FALSE),""),"")</f>
        <v>额外伤害(自身)%</v>
      </c>
      <c r="X140" s="4" t="s">
        <v>570</v>
      </c>
      <c r="Y140" s="7" t="str">
        <f>_xlfn.IFNA(VLOOKUP($T140,技能模板!$B:$BA,2*W$1+1,FALSE),"")</f>
        <v>float</v>
      </c>
      <c r="Z140" s="7" t="str">
        <f t="shared" si="36"/>
        <v>|额外伤害(别人)%=40_50=float|层数需求=7=int|效果名称=蓝化=string|回蓝概率%=25=float|恢复法力=1=float|法力消耗=1=int|自适应额外法力上限=4=int|魔法效果=52962885=int</v>
      </c>
      <c r="AA140" s="7" t="str">
        <f>_xlfn.IFNA(IF(VLOOKUP($T140,技能模板!$B:$BA,2*AA$1,FALSE)&lt;&gt;"",VLOOKUP($T140,技能模板!$B:$BA,2*AA$1,FALSE),""),"")</f>
        <v>额外伤害(别人)%</v>
      </c>
      <c r="AB140" s="4" t="s">
        <v>573</v>
      </c>
      <c r="AC140" s="7" t="str">
        <f>_xlfn.IFNA(VLOOKUP($T140,技能模板!$B:$BA,2*AA$1+1,FALSE),"")</f>
        <v>float</v>
      </c>
      <c r="AD140" s="7" t="str">
        <f t="shared" si="37"/>
        <v>|层数需求=7=int|效果名称=蓝化=string|回蓝概率%=25=float|恢复法力=1=float|法力消耗=1=int|自适应额外法力上限=4=int|魔法效果=52962885=int</v>
      </c>
      <c r="AE140" s="7" t="str">
        <f>_xlfn.IFNA(IF(VLOOKUP($T140,技能模板!$B:$BA,2*AE$1,FALSE)&lt;&gt;"",VLOOKUP($T140,技能模板!$B:$BA,2*AE$1,FALSE),""),"")</f>
        <v>层数需求</v>
      </c>
      <c r="AF140" s="4">
        <v>7</v>
      </c>
      <c r="AG140" s="7" t="str">
        <f>_xlfn.IFNA(VLOOKUP($T140,技能模板!$B:$BA,2*AE$1+1,FALSE),"")</f>
        <v>int</v>
      </c>
      <c r="AH140" s="7" t="str">
        <f t="shared" si="38"/>
        <v>|效果名称=蓝化=string|回蓝概率%=25=float|恢复法力=1=float|法力消耗=1=int|自适应额外法力上限=4=int|魔法效果=52962885=int</v>
      </c>
      <c r="AI140" s="7" t="str">
        <f>_xlfn.IFNA(IF(VLOOKUP($T140,技能模板!$B:$BA,2*AI$1,FALSE)&lt;&gt;"",VLOOKUP($T140,技能模板!$B:$BA,2*AI$1,FALSE),""),"")</f>
        <v>效果名称</v>
      </c>
      <c r="AJ140" s="4" t="s">
        <v>564</v>
      </c>
      <c r="AK140" s="7" t="str">
        <f>_xlfn.IFNA(VLOOKUP($T140,技能模板!$B:$BA,2*AI$1+1,FALSE),"")</f>
        <v>string</v>
      </c>
      <c r="AL140" s="7" t="str">
        <f t="shared" si="39"/>
        <v>|回蓝概率%=25=float|恢复法力=1=float|法力消耗=1=int|自适应额外法力上限=4=int|魔法效果=52962885=int</v>
      </c>
      <c r="AM140" s="7" t="str">
        <f>_xlfn.IFNA(IF(VLOOKUP($T140,技能模板!$B:$BA,2*AM$1,FALSE)&lt;&gt;"",VLOOKUP($T140,技能模板!$B:$BA,2*AM$1,FALSE),""),"")</f>
        <v>回蓝概率%</v>
      </c>
      <c r="AN140" s="4">
        <v>25</v>
      </c>
      <c r="AO140" s="7" t="str">
        <f>_xlfn.IFNA(VLOOKUP($T140,技能模板!$B:$BA,2*AM$1+1,FALSE),"")</f>
        <v>float</v>
      </c>
      <c r="AP140" s="7" t="str">
        <f t="shared" si="40"/>
        <v>|恢复法力=1=float|法力消耗=1=int|自适应额外法力上限=4=int|魔法效果=52962885=int</v>
      </c>
      <c r="AQ140" s="7" t="str">
        <f>_xlfn.IFNA(IF(VLOOKUP($T140,技能模板!$B:$BA,2*AQ$1,FALSE)&lt;&gt;"",VLOOKUP($T140,技能模板!$B:$BA,2*AQ$1,FALSE),""),"")</f>
        <v>恢复法力</v>
      </c>
      <c r="AR140" s="4">
        <v>1</v>
      </c>
      <c r="AS140" s="7" t="str">
        <f>_xlfn.IFNA(VLOOKUP($T140,技能模板!$B:$BA,2*AQ$1+1,FALSE),"")</f>
        <v>float</v>
      </c>
      <c r="AT140" s="7" t="str">
        <f t="shared" si="41"/>
        <v>|法力消耗=1=int|自适应额外法力上限=4=int|魔法效果=52962885=int</v>
      </c>
      <c r="AU140" s="7" t="str">
        <f>_xlfn.IFNA(IF(VLOOKUP($T140,技能模板!$B:$BA,2*AU$1,FALSE)&lt;&gt;"",VLOOKUP($T140,技能模板!$B:$BA,2*AU$1,FALSE),""),"")</f>
        <v>法力消耗</v>
      </c>
      <c r="AV140" s="4">
        <v>1</v>
      </c>
      <c r="AW140" s="7" t="str">
        <f>_xlfn.IFNA(VLOOKUP($T140,技能模板!$B:$BA,2*AU$1+1,FALSE),"")</f>
        <v>int</v>
      </c>
      <c r="AX140" s="7" t="str">
        <f t="shared" si="42"/>
        <v>|自适应额外法力上限=4=int|魔法效果=52962885=int</v>
      </c>
      <c r="AY140" s="7" t="str">
        <f>_xlfn.IFNA(IF(VLOOKUP($T140,技能模板!$B:$BA,2*AY$1,FALSE)&lt;&gt;"",VLOOKUP($T140,技能模板!$B:$BA,2*AY$1,FALSE),""),"")</f>
        <v>自适应额外法力上限</v>
      </c>
      <c r="AZ140" s="4">
        <v>4</v>
      </c>
      <c r="BA140" s="7" t="str">
        <f>_xlfn.IFNA(VLOOKUP($T140,技能模板!$B:$BA,2*AY$1+1,FALSE),"")</f>
        <v>int</v>
      </c>
      <c r="BB140" s="7" t="str">
        <f t="shared" si="43"/>
        <v>|魔法效果=52962885=int</v>
      </c>
      <c r="BC140" s="7" t="str">
        <f>_xlfn.IFNA(IF(VLOOKUP($T140,技能模板!$B:$BA,2*BC$1,FALSE)&lt;&gt;"",VLOOKUP($T140,技能模板!$B:$BA,2*BC$1,FALSE),""),"")</f>
        <v>魔法效果</v>
      </c>
      <c r="BD140" s="4">
        <v>52962885</v>
      </c>
      <c r="BE140" s="7" t="str">
        <f>_xlfn.IFNA(VLOOKUP($T140,技能模板!$B:$BA,2*BC$1+1,FALSE),"")</f>
        <v>int</v>
      </c>
      <c r="BF140" s="7" t="str">
        <f t="shared" si="44"/>
        <v/>
      </c>
      <c r="BG140" s="7" t="str">
        <f>_xlfn.IFNA(IF(VLOOKUP($T140,技能模板!$B:$BA,2*BG$1,FALSE)&lt;&gt;"",VLOOKUP($T140,技能模板!$B:$BA,2*BG$1,FALSE),""),"")</f>
        <v/>
      </c>
      <c r="BI140" s="7">
        <f>_xlfn.IFNA(VLOOKUP($T140,技能模板!$B:$BA,2*BG$1+1,FALSE),"")</f>
        <v>0</v>
      </c>
      <c r="BJ140" s="7" t="str">
        <f t="shared" si="45"/>
        <v/>
      </c>
      <c r="BK140" s="7" t="str">
        <f>_xlfn.IFNA(IF(VLOOKUP($T140,技能模板!$B:$BA,2*BK$1,FALSE)&lt;&gt;"",VLOOKUP($T140,技能模板!$B:$BA,2*BK$1,FALSE),""),"")</f>
        <v/>
      </c>
      <c r="BM140" s="7">
        <f>_xlfn.IFNA(VLOOKUP($T140,技能模板!$B:$BA,2*BK$1+1,FALSE),"")</f>
        <v>0</v>
      </c>
      <c r="BN140" s="7" t="str">
        <f t="shared" si="46"/>
        <v/>
      </c>
      <c r="BO140" s="7" t="str">
        <f>_xlfn.IFNA(IF(VLOOKUP($T140,技能模板!$B:$BA,2*BO$1,FALSE)&lt;&gt;"",VLOOKUP($T140,技能模板!$B:$BA,2*BO$1,FALSE),""),"")</f>
        <v/>
      </c>
      <c r="BQ140" s="7">
        <f>_xlfn.IFNA(VLOOKUP($T140,技能模板!$B:$BA,2*BO$1+1,FALSE),"")</f>
        <v>0</v>
      </c>
      <c r="BR140" s="7" t="str">
        <f t="shared" si="47"/>
        <v/>
      </c>
      <c r="BS140" s="7" t="str">
        <f>_xlfn.IFNA(IF(VLOOKUP($T140,技能模板!$B:$BA,2*BS$1,FALSE)&lt;&gt;"",VLOOKUP($T140,技能模板!$B:$BA,2*BS$1,FALSE),""),"")</f>
        <v/>
      </c>
      <c r="BU140" s="7">
        <f>_xlfn.IFNA(VLOOKUP($T140,技能模板!$B:$BA,2*BS$1+1,FALSE),"")</f>
        <v>0</v>
      </c>
      <c r="BV140" s="7" t="str">
        <f t="shared" si="48"/>
        <v/>
      </c>
      <c r="BW140" s="7" t="str">
        <f>_xlfn.IFNA(IF(VLOOKUP($T140,技能模板!$B:$BA,2*BW$1,FALSE)&lt;&gt;"",VLOOKUP($T140,技能模板!$B:$BA,2*BW$1,FALSE),""),"")</f>
        <v/>
      </c>
      <c r="BY140" s="7">
        <f>_xlfn.IFNA(VLOOKUP($T140,技能模板!$B:$BA,2*BW$1+1,FALSE),"")</f>
        <v>0</v>
      </c>
      <c r="BZ140" s="7" t="str">
        <f t="shared" si="49"/>
        <v/>
      </c>
      <c r="CA140" s="7" t="str">
        <f>_xlfn.IFNA(IF(VLOOKUP($T140,技能模板!$B:$BA,2*CA$1,FALSE)&lt;&gt;"",VLOOKUP($T140,技能模板!$B:$BA,2*CA$1,FALSE),""),"")</f>
        <v/>
      </c>
      <c r="CC140" s="7">
        <f>_xlfn.IFNA(VLOOKUP($T140,技能模板!$B:$BA,2*CA$1+1,FALSE),"")</f>
        <v>0</v>
      </c>
    </row>
    <row r="141" spans="1:81">
      <c r="A141" s="4">
        <v>38186550</v>
      </c>
      <c r="B141" s="4" t="s">
        <v>586</v>
      </c>
      <c r="C141" s="9" t="s">
        <v>587</v>
      </c>
      <c r="D141" s="4" t="str">
        <f t="shared" si="50"/>
        <v>泥石屏障</v>
      </c>
      <c r="E141" s="4" t="s">
        <v>588</v>
      </c>
      <c r="F141" s="4">
        <v>134244082</v>
      </c>
      <c r="G141" s="4" t="s">
        <v>38</v>
      </c>
      <c r="H141" s="4">
        <v>5</v>
      </c>
      <c r="I141" s="4">
        <v>0</v>
      </c>
      <c r="J141" s="8" t="s">
        <v>589</v>
      </c>
      <c r="K141" s="5" t="b">
        <v>0</v>
      </c>
      <c r="L141" s="5" t="b">
        <v>0</v>
      </c>
      <c r="M141" s="5" t="b">
        <v>0</v>
      </c>
      <c r="N141" s="5" t="b">
        <v>0</v>
      </c>
      <c r="O141" s="5" t="b">
        <v>1</v>
      </c>
      <c r="P141" s="4">
        <v>0</v>
      </c>
      <c r="Q141" s="4">
        <v>20</v>
      </c>
      <c r="R141" s="8" t="s">
        <v>1421</v>
      </c>
      <c r="T141" s="4">
        <f t="shared" si="51"/>
        <v>38186550</v>
      </c>
      <c r="U141" s="6" t="str">
        <f t="shared" si="52"/>
        <v>|叠加层数=5=int|法术抗性%=15=float|法力消耗降低=1=float|法力消耗减少上限=10=int|法力消耗=20=int|自适应额外法力上限=0=int|魔法效果=52962886=int</v>
      </c>
      <c r="V141" s="7" t="str">
        <f t="shared" si="53"/>
        <v>|叠加层数=5=int|法术抗性%=15=float|法力消耗降低=1=float|法力消耗减少上限=10=int|法力消耗=20=int|自适应额外法力上限=0=int|魔法效果=52962886=int</v>
      </c>
      <c r="W141" s="7" t="str">
        <f>_xlfn.IFNA(IF(VLOOKUP($T141,技能模板!$B:$BA,2*W$1,FALSE)&lt;&gt;"",VLOOKUP($T141,技能模板!$B:$BA,2*W$1,FALSE),""),"")</f>
        <v>叠加层数</v>
      </c>
      <c r="X141" s="4">
        <v>5</v>
      </c>
      <c r="Y141" s="7" t="str">
        <f>_xlfn.IFNA(VLOOKUP($T141,技能模板!$B:$BA,2*W$1+1,FALSE),"")</f>
        <v>int</v>
      </c>
      <c r="Z141" s="7" t="str">
        <f t="shared" si="36"/>
        <v>|法术抗性%=15=float|法力消耗降低=1=float|法力消耗减少上限=10=int|法力消耗=20=int|自适应额外法力上限=0=int|魔法效果=52962886=int</v>
      </c>
      <c r="AA141" s="7" t="str">
        <f>_xlfn.IFNA(IF(VLOOKUP($T141,技能模板!$B:$BA,2*AA$1,FALSE)&lt;&gt;"",VLOOKUP($T141,技能模板!$B:$BA,2*AA$1,FALSE),""),"")</f>
        <v>法术抗性%</v>
      </c>
      <c r="AB141" s="4">
        <v>15</v>
      </c>
      <c r="AC141" s="7" t="str">
        <f>_xlfn.IFNA(VLOOKUP($T141,技能模板!$B:$BA,2*AA$1+1,FALSE),"")</f>
        <v>float</v>
      </c>
      <c r="AD141" s="7" t="str">
        <f t="shared" si="37"/>
        <v>|法力消耗降低=1=float|法力消耗减少上限=10=int|法力消耗=20=int|自适应额外法力上限=0=int|魔法效果=52962886=int</v>
      </c>
      <c r="AE141" s="7" t="str">
        <f>_xlfn.IFNA(IF(VLOOKUP($T141,技能模板!$B:$BA,2*AE$1,FALSE)&lt;&gt;"",VLOOKUP($T141,技能模板!$B:$BA,2*AE$1,FALSE),""),"")</f>
        <v>法力消耗降低</v>
      </c>
      <c r="AF141" s="4">
        <v>1</v>
      </c>
      <c r="AG141" s="7" t="str">
        <f>_xlfn.IFNA(VLOOKUP($T141,技能模板!$B:$BA,2*AE$1+1,FALSE),"")</f>
        <v>float</v>
      </c>
      <c r="AH141" s="7" t="str">
        <f t="shared" si="38"/>
        <v>|法力消耗减少上限=10=int|法力消耗=20=int|自适应额外法力上限=0=int|魔法效果=52962886=int</v>
      </c>
      <c r="AI141" s="7" t="str">
        <f>_xlfn.IFNA(IF(VLOOKUP($T141,技能模板!$B:$BA,2*AI$1,FALSE)&lt;&gt;"",VLOOKUP($T141,技能模板!$B:$BA,2*AI$1,FALSE),""),"")</f>
        <v>法力消耗减少上限</v>
      </c>
      <c r="AJ141" s="4">
        <v>10</v>
      </c>
      <c r="AK141" s="7" t="str">
        <f>_xlfn.IFNA(VLOOKUP($T141,技能模板!$B:$BA,2*AI$1+1,FALSE),"")</f>
        <v>int</v>
      </c>
      <c r="AL141" s="7" t="str">
        <f t="shared" si="39"/>
        <v>|法力消耗=20=int|自适应额外法力上限=0=int|魔法效果=52962886=int</v>
      </c>
      <c r="AM141" s="7" t="str">
        <f>_xlfn.IFNA(IF(VLOOKUP($T141,技能模板!$B:$BA,2*AM$1,FALSE)&lt;&gt;"",VLOOKUP($T141,技能模板!$B:$BA,2*AM$1,FALSE),""),"")</f>
        <v>法力消耗</v>
      </c>
      <c r="AN141" s="4">
        <v>20</v>
      </c>
      <c r="AO141" s="7" t="str">
        <f>_xlfn.IFNA(VLOOKUP($T141,技能模板!$B:$BA,2*AM$1+1,FALSE),"")</f>
        <v>int</v>
      </c>
      <c r="AP141" s="7" t="str">
        <f t="shared" si="40"/>
        <v>|自适应额外法力上限=0=int|魔法效果=52962886=int</v>
      </c>
      <c r="AQ141" s="7" t="str">
        <f>_xlfn.IFNA(IF(VLOOKUP($T141,技能模板!$B:$BA,2*AQ$1,FALSE)&lt;&gt;"",VLOOKUP($T141,技能模板!$B:$BA,2*AQ$1,FALSE),""),"")</f>
        <v>自适应额外法力上限</v>
      </c>
      <c r="AR141" s="4">
        <v>0</v>
      </c>
      <c r="AS141" s="7" t="str">
        <f>_xlfn.IFNA(VLOOKUP($T141,技能模板!$B:$BA,2*AQ$1+1,FALSE),"")</f>
        <v>int</v>
      </c>
      <c r="AT141" s="7" t="str">
        <f t="shared" si="41"/>
        <v>|魔法效果=52962886=int</v>
      </c>
      <c r="AU141" s="7" t="str">
        <f>_xlfn.IFNA(IF(VLOOKUP($T141,技能模板!$B:$BA,2*AU$1,FALSE)&lt;&gt;"",VLOOKUP($T141,技能模板!$B:$BA,2*AU$1,FALSE),""),"")</f>
        <v>魔法效果</v>
      </c>
      <c r="AV141" s="4">
        <v>52962886</v>
      </c>
      <c r="AW141" s="7" t="str">
        <f>_xlfn.IFNA(VLOOKUP($T141,技能模板!$B:$BA,2*AU$1+1,FALSE),"")</f>
        <v>int</v>
      </c>
      <c r="AX141" s="7" t="str">
        <f t="shared" si="42"/>
        <v/>
      </c>
      <c r="AY141" s="7" t="str">
        <f>_xlfn.IFNA(IF(VLOOKUP($T141,技能模板!$B:$BA,2*AY$1,FALSE)&lt;&gt;"",VLOOKUP($T141,技能模板!$B:$BA,2*AY$1,FALSE),""),"")</f>
        <v/>
      </c>
      <c r="BA141" s="7">
        <f>_xlfn.IFNA(VLOOKUP($T141,技能模板!$B:$BA,2*AY$1+1,FALSE),"")</f>
        <v>0</v>
      </c>
      <c r="BB141" s="7" t="str">
        <f t="shared" si="43"/>
        <v/>
      </c>
      <c r="BC141" s="7" t="str">
        <f>_xlfn.IFNA(IF(VLOOKUP($T141,技能模板!$B:$BA,2*BC$1,FALSE)&lt;&gt;"",VLOOKUP($T141,技能模板!$B:$BA,2*BC$1,FALSE),""),"")</f>
        <v/>
      </c>
      <c r="BE141" s="7">
        <f>_xlfn.IFNA(VLOOKUP($T141,技能模板!$B:$BA,2*BC$1+1,FALSE),"")</f>
        <v>0</v>
      </c>
      <c r="BF141" s="7" t="str">
        <f t="shared" si="44"/>
        <v/>
      </c>
      <c r="BG141" s="7" t="str">
        <f>_xlfn.IFNA(IF(VLOOKUP($T141,技能模板!$B:$BA,2*BG$1,FALSE)&lt;&gt;"",VLOOKUP($T141,技能模板!$B:$BA,2*BG$1,FALSE),""),"")</f>
        <v/>
      </c>
      <c r="BI141" s="7">
        <f>_xlfn.IFNA(VLOOKUP($T141,技能模板!$B:$BA,2*BG$1+1,FALSE),"")</f>
        <v>0</v>
      </c>
      <c r="BJ141" s="7" t="str">
        <f t="shared" si="45"/>
        <v/>
      </c>
      <c r="BK141" s="7" t="str">
        <f>_xlfn.IFNA(IF(VLOOKUP($T141,技能模板!$B:$BA,2*BK$1,FALSE)&lt;&gt;"",VLOOKUP($T141,技能模板!$B:$BA,2*BK$1,FALSE),""),"")</f>
        <v/>
      </c>
      <c r="BM141" s="7">
        <f>_xlfn.IFNA(VLOOKUP($T141,技能模板!$B:$BA,2*BK$1+1,FALSE),"")</f>
        <v>0</v>
      </c>
      <c r="BN141" s="7" t="str">
        <f t="shared" si="46"/>
        <v/>
      </c>
      <c r="BO141" s="7" t="str">
        <f>_xlfn.IFNA(IF(VLOOKUP($T141,技能模板!$B:$BA,2*BO$1,FALSE)&lt;&gt;"",VLOOKUP($T141,技能模板!$B:$BA,2*BO$1,FALSE),""),"")</f>
        <v/>
      </c>
      <c r="BQ141" s="7">
        <f>_xlfn.IFNA(VLOOKUP($T141,技能模板!$B:$BA,2*BO$1+1,FALSE),"")</f>
        <v>0</v>
      </c>
      <c r="BR141" s="7" t="str">
        <f t="shared" si="47"/>
        <v/>
      </c>
      <c r="BS141" s="7" t="str">
        <f>_xlfn.IFNA(IF(VLOOKUP($T141,技能模板!$B:$BA,2*BS$1,FALSE)&lt;&gt;"",VLOOKUP($T141,技能模板!$B:$BA,2*BS$1,FALSE),""),"")</f>
        <v/>
      </c>
      <c r="BU141" s="7">
        <f>_xlfn.IFNA(VLOOKUP($T141,技能模板!$B:$BA,2*BS$1+1,FALSE),"")</f>
        <v>0</v>
      </c>
      <c r="BV141" s="7" t="str">
        <f t="shared" si="48"/>
        <v/>
      </c>
      <c r="BW141" s="7" t="str">
        <f>_xlfn.IFNA(IF(VLOOKUP($T141,技能模板!$B:$BA,2*BW$1,FALSE)&lt;&gt;"",VLOOKUP($T141,技能模板!$B:$BA,2*BW$1,FALSE),""),"")</f>
        <v/>
      </c>
      <c r="BY141" s="7">
        <f>_xlfn.IFNA(VLOOKUP($T141,技能模板!$B:$BA,2*BW$1+1,FALSE),"")</f>
        <v>0</v>
      </c>
      <c r="BZ141" s="7" t="str">
        <f t="shared" si="49"/>
        <v/>
      </c>
      <c r="CA141" s="7" t="str">
        <f>_xlfn.IFNA(IF(VLOOKUP($T141,技能模板!$B:$BA,2*CA$1,FALSE)&lt;&gt;"",VLOOKUP($T141,技能模板!$B:$BA,2*CA$1,FALSE),""),"")</f>
        <v/>
      </c>
      <c r="CC141" s="7">
        <f>_xlfn.IFNA(VLOOKUP($T141,技能模板!$B:$BA,2*CA$1+1,FALSE),"")</f>
        <v>0</v>
      </c>
    </row>
    <row r="142" spans="1:81">
      <c r="A142" s="4">
        <v>38186551</v>
      </c>
      <c r="B142" s="4" t="s">
        <v>602</v>
      </c>
      <c r="C142" s="9" t="s">
        <v>603</v>
      </c>
      <c r="D142" s="4" t="str">
        <f t="shared" si="50"/>
        <v>魔力爆裂</v>
      </c>
      <c r="E142" s="4" t="s">
        <v>604</v>
      </c>
      <c r="F142" s="4">
        <v>134280286</v>
      </c>
      <c r="G142" s="4" t="s">
        <v>46</v>
      </c>
      <c r="H142" s="4">
        <v>5</v>
      </c>
      <c r="I142" s="4">
        <v>0</v>
      </c>
      <c r="K142" s="5" t="b">
        <v>0</v>
      </c>
      <c r="L142" s="5" t="b">
        <v>0</v>
      </c>
      <c r="M142" s="5" t="b">
        <v>0</v>
      </c>
      <c r="N142" s="5" t="b">
        <v>0</v>
      </c>
      <c r="O142" s="5" t="b">
        <v>1</v>
      </c>
      <c r="P142" s="4">
        <v>0</v>
      </c>
      <c r="Q142" s="4">
        <v>3</v>
      </c>
      <c r="R142" s="8" t="s">
        <v>1422</v>
      </c>
      <c r="T142" s="4">
        <f t="shared" si="51"/>
        <v>38186551</v>
      </c>
      <c r="U142" s="6" t="str">
        <f t="shared" si="52"/>
        <v>|伤害值=55=int|法力消耗=3=int|自适应额外法力上限=10=int</v>
      </c>
      <c r="V142" s="7" t="str">
        <f t="shared" si="53"/>
        <v>|伤害值=55=int|法力消耗=3=int|自适应额外法力上限=10=int</v>
      </c>
      <c r="W142" s="7" t="str">
        <f>_xlfn.IFNA(IF(VLOOKUP($T142,技能模板!$B:$BA,2*W$1,FALSE)&lt;&gt;"",VLOOKUP($T142,技能模板!$B:$BA,2*W$1,FALSE),""),"")</f>
        <v>伤害值</v>
      </c>
      <c r="X142" s="4">
        <v>55</v>
      </c>
      <c r="Y142" s="7" t="str">
        <f>_xlfn.IFNA(VLOOKUP($T142,技能模板!$B:$BA,2*W$1+1,FALSE),"")</f>
        <v>int</v>
      </c>
      <c r="Z142" s="7" t="str">
        <f t="shared" si="36"/>
        <v>|法力消耗=3=int|自适应额外法力上限=10=int</v>
      </c>
      <c r="AA142" s="7" t="str">
        <f>_xlfn.IFNA(IF(VLOOKUP($T142,技能模板!$B:$BA,2*AA$1,FALSE)&lt;&gt;"",VLOOKUP($T142,技能模板!$B:$BA,2*AA$1,FALSE),""),"")</f>
        <v>法力消耗</v>
      </c>
      <c r="AB142" s="4">
        <v>3</v>
      </c>
      <c r="AC142" s="7" t="str">
        <f>_xlfn.IFNA(VLOOKUP($T142,技能模板!$B:$BA,2*AA$1+1,FALSE),"")</f>
        <v>int</v>
      </c>
      <c r="AD142" s="7" t="str">
        <f t="shared" si="37"/>
        <v>|自适应额外法力上限=10=int</v>
      </c>
      <c r="AE142" s="7" t="str">
        <f>_xlfn.IFNA(IF(VLOOKUP($T142,技能模板!$B:$BA,2*AE$1,FALSE)&lt;&gt;"",VLOOKUP($T142,技能模板!$B:$BA,2*AE$1,FALSE),""),"")</f>
        <v>自适应额外法力上限</v>
      </c>
      <c r="AF142" s="4">
        <v>10</v>
      </c>
      <c r="AG142" s="7" t="str">
        <f>_xlfn.IFNA(VLOOKUP($T142,技能模板!$B:$BA,2*AE$1+1,FALSE),"")</f>
        <v>int</v>
      </c>
      <c r="AH142" s="7" t="str">
        <f t="shared" si="38"/>
        <v/>
      </c>
      <c r="AI142" s="7" t="str">
        <f>_xlfn.IFNA(IF(VLOOKUP($T142,技能模板!$B:$BA,2*AI$1,FALSE)&lt;&gt;"",VLOOKUP($T142,技能模板!$B:$BA,2*AI$1,FALSE),""),"")</f>
        <v/>
      </c>
      <c r="AK142" s="7">
        <f>_xlfn.IFNA(VLOOKUP($T142,技能模板!$B:$BA,2*AI$1+1,FALSE),"")</f>
        <v>0</v>
      </c>
      <c r="AL142" s="7" t="str">
        <f t="shared" si="39"/>
        <v/>
      </c>
      <c r="AM142" s="7" t="str">
        <f>_xlfn.IFNA(IF(VLOOKUP($T142,技能模板!$B:$BA,2*AM$1,FALSE)&lt;&gt;"",VLOOKUP($T142,技能模板!$B:$BA,2*AM$1,FALSE),""),"")</f>
        <v/>
      </c>
      <c r="AO142" s="7">
        <f>_xlfn.IFNA(VLOOKUP($T142,技能模板!$B:$BA,2*AM$1+1,FALSE),"")</f>
        <v>0</v>
      </c>
      <c r="AP142" s="7" t="str">
        <f t="shared" si="40"/>
        <v/>
      </c>
      <c r="AQ142" s="7" t="str">
        <f>_xlfn.IFNA(IF(VLOOKUP($T142,技能模板!$B:$BA,2*AQ$1,FALSE)&lt;&gt;"",VLOOKUP($T142,技能模板!$B:$BA,2*AQ$1,FALSE),""),"")</f>
        <v/>
      </c>
      <c r="AS142" s="7">
        <f>_xlfn.IFNA(VLOOKUP($T142,技能模板!$B:$BA,2*AQ$1+1,FALSE),"")</f>
        <v>0</v>
      </c>
      <c r="AT142" s="7" t="str">
        <f t="shared" si="41"/>
        <v/>
      </c>
      <c r="AU142" s="7" t="str">
        <f>_xlfn.IFNA(IF(VLOOKUP($T142,技能模板!$B:$BA,2*AU$1,FALSE)&lt;&gt;"",VLOOKUP($T142,技能模板!$B:$BA,2*AU$1,FALSE),""),"")</f>
        <v/>
      </c>
      <c r="AW142" s="7">
        <f>_xlfn.IFNA(VLOOKUP($T142,技能模板!$B:$BA,2*AU$1+1,FALSE),"")</f>
        <v>0</v>
      </c>
      <c r="AX142" s="7" t="str">
        <f t="shared" si="42"/>
        <v/>
      </c>
      <c r="AY142" s="7" t="str">
        <f>_xlfn.IFNA(IF(VLOOKUP($T142,技能模板!$B:$BA,2*AY$1,FALSE)&lt;&gt;"",VLOOKUP($T142,技能模板!$B:$BA,2*AY$1,FALSE),""),"")</f>
        <v/>
      </c>
      <c r="BA142" s="7">
        <f>_xlfn.IFNA(VLOOKUP($T142,技能模板!$B:$BA,2*AY$1+1,FALSE),"")</f>
        <v>0</v>
      </c>
      <c r="BB142" s="7" t="str">
        <f t="shared" si="43"/>
        <v/>
      </c>
      <c r="BC142" s="7" t="str">
        <f>_xlfn.IFNA(IF(VLOOKUP($T142,技能模板!$B:$BA,2*BC$1,FALSE)&lt;&gt;"",VLOOKUP($T142,技能模板!$B:$BA,2*BC$1,FALSE),""),"")</f>
        <v/>
      </c>
      <c r="BE142" s="7">
        <f>_xlfn.IFNA(VLOOKUP($T142,技能模板!$B:$BA,2*BC$1+1,FALSE),"")</f>
        <v>0</v>
      </c>
      <c r="BF142" s="7" t="str">
        <f t="shared" si="44"/>
        <v/>
      </c>
      <c r="BG142" s="7" t="str">
        <f>_xlfn.IFNA(IF(VLOOKUP($T142,技能模板!$B:$BA,2*BG$1,FALSE)&lt;&gt;"",VLOOKUP($T142,技能模板!$B:$BA,2*BG$1,FALSE),""),"")</f>
        <v/>
      </c>
      <c r="BI142" s="7">
        <f>_xlfn.IFNA(VLOOKUP($T142,技能模板!$B:$BA,2*BG$1+1,FALSE),"")</f>
        <v>0</v>
      </c>
      <c r="BJ142" s="7" t="str">
        <f t="shared" si="45"/>
        <v/>
      </c>
      <c r="BK142" s="7" t="str">
        <f>_xlfn.IFNA(IF(VLOOKUP($T142,技能模板!$B:$BA,2*BK$1,FALSE)&lt;&gt;"",VLOOKUP($T142,技能模板!$B:$BA,2*BK$1,FALSE),""),"")</f>
        <v/>
      </c>
      <c r="BM142" s="7">
        <f>_xlfn.IFNA(VLOOKUP($T142,技能模板!$B:$BA,2*BK$1+1,FALSE),"")</f>
        <v>0</v>
      </c>
      <c r="BN142" s="7" t="str">
        <f t="shared" si="46"/>
        <v/>
      </c>
      <c r="BO142" s="7" t="str">
        <f>_xlfn.IFNA(IF(VLOOKUP($T142,技能模板!$B:$BA,2*BO$1,FALSE)&lt;&gt;"",VLOOKUP($T142,技能模板!$B:$BA,2*BO$1,FALSE),""),"")</f>
        <v/>
      </c>
      <c r="BQ142" s="7">
        <f>_xlfn.IFNA(VLOOKUP($T142,技能模板!$B:$BA,2*BO$1+1,FALSE),"")</f>
        <v>0</v>
      </c>
      <c r="BR142" s="7" t="str">
        <f t="shared" si="47"/>
        <v/>
      </c>
      <c r="BS142" s="7" t="str">
        <f>_xlfn.IFNA(IF(VLOOKUP($T142,技能模板!$B:$BA,2*BS$1,FALSE)&lt;&gt;"",VLOOKUP($T142,技能模板!$B:$BA,2*BS$1,FALSE),""),"")</f>
        <v/>
      </c>
      <c r="BU142" s="7">
        <f>_xlfn.IFNA(VLOOKUP($T142,技能模板!$B:$BA,2*BS$1+1,FALSE),"")</f>
        <v>0</v>
      </c>
      <c r="BV142" s="7" t="str">
        <f t="shared" si="48"/>
        <v/>
      </c>
      <c r="BW142" s="7" t="str">
        <f>_xlfn.IFNA(IF(VLOOKUP($T142,技能模板!$B:$BA,2*BW$1,FALSE)&lt;&gt;"",VLOOKUP($T142,技能模板!$B:$BA,2*BW$1,FALSE),""),"")</f>
        <v/>
      </c>
      <c r="BY142" s="7">
        <f>_xlfn.IFNA(VLOOKUP($T142,技能模板!$B:$BA,2*BW$1+1,FALSE),"")</f>
        <v>0</v>
      </c>
      <c r="BZ142" s="7" t="str">
        <f t="shared" si="49"/>
        <v/>
      </c>
      <c r="CA142" s="7" t="str">
        <f>_xlfn.IFNA(IF(VLOOKUP($T142,技能模板!$B:$BA,2*CA$1,FALSE)&lt;&gt;"",VLOOKUP($T142,技能模板!$B:$BA,2*CA$1,FALSE),""),"")</f>
        <v/>
      </c>
      <c r="CC142" s="7">
        <f>_xlfn.IFNA(VLOOKUP($T142,技能模板!$B:$BA,2*CA$1+1,FALSE),"")</f>
        <v>0</v>
      </c>
    </row>
    <row r="143" spans="1:81">
      <c r="A143" s="4">
        <v>38186552</v>
      </c>
      <c r="B143" s="4" t="s">
        <v>609</v>
      </c>
      <c r="C143" s="9" t="s">
        <v>610</v>
      </c>
      <c r="D143" s="4" t="str">
        <f t="shared" si="50"/>
        <v>魔法增幅</v>
      </c>
      <c r="E143" s="4" t="s">
        <v>611</v>
      </c>
      <c r="F143" s="4">
        <v>134266678</v>
      </c>
      <c r="G143" s="4" t="s">
        <v>46</v>
      </c>
      <c r="H143" s="4">
        <v>5</v>
      </c>
      <c r="I143" s="4">
        <v>0</v>
      </c>
      <c r="K143" s="5" t="b">
        <v>0</v>
      </c>
      <c r="L143" s="5" t="b">
        <v>0</v>
      </c>
      <c r="M143" s="5" t="b">
        <v>0</v>
      </c>
      <c r="N143" s="5" t="b">
        <v>0</v>
      </c>
      <c r="O143" s="5" t="b">
        <v>1</v>
      </c>
      <c r="P143" s="4">
        <v>0</v>
      </c>
      <c r="Q143" s="4">
        <v>0</v>
      </c>
      <c r="R143" s="8" t="s">
        <v>1423</v>
      </c>
      <c r="T143" s="4">
        <f t="shared" si="51"/>
        <v>38186552</v>
      </c>
      <c r="U143" s="6" t="str">
        <f t="shared" si="52"/>
        <v>|附加法力恢复=0.5=float|影响范围=800=float|魔法效果=52962888=int</v>
      </c>
      <c r="V143" s="7" t="str">
        <f t="shared" si="53"/>
        <v>|附加法力恢复=0.5=float|影响范围=800=float|魔法效果=52962888=int</v>
      </c>
      <c r="W143" s="7" t="str">
        <f>_xlfn.IFNA(IF(VLOOKUP($T143,技能模板!$B:$BA,2*W$1,FALSE)&lt;&gt;"",VLOOKUP($T143,技能模板!$B:$BA,2*W$1,FALSE),""),"")</f>
        <v>附加法力恢复</v>
      </c>
      <c r="X143" s="4">
        <v>0.5</v>
      </c>
      <c r="Y143" s="7" t="str">
        <f>_xlfn.IFNA(VLOOKUP($T143,技能模板!$B:$BA,2*W$1+1,FALSE),"")</f>
        <v>float</v>
      </c>
      <c r="Z143" s="7" t="str">
        <f t="shared" si="36"/>
        <v>|影响范围=800=float|魔法效果=52962888=int</v>
      </c>
      <c r="AA143" s="7" t="str">
        <f>_xlfn.IFNA(IF(VLOOKUP($T143,技能模板!$B:$BA,2*AA$1,FALSE)&lt;&gt;"",VLOOKUP($T143,技能模板!$B:$BA,2*AA$1,FALSE),""),"")</f>
        <v>影响范围</v>
      </c>
      <c r="AB143" s="4">
        <v>800</v>
      </c>
      <c r="AC143" s="7" t="str">
        <f>_xlfn.IFNA(VLOOKUP($T143,技能模板!$B:$BA,2*AA$1+1,FALSE),"")</f>
        <v>float</v>
      </c>
      <c r="AD143" s="7" t="str">
        <f t="shared" si="37"/>
        <v>|魔法效果=52962888=int</v>
      </c>
      <c r="AE143" s="7" t="str">
        <f>_xlfn.IFNA(IF(VLOOKUP($T143,技能模板!$B:$BA,2*AE$1,FALSE)&lt;&gt;"",VLOOKUP($T143,技能模板!$B:$BA,2*AE$1,FALSE),""),"")</f>
        <v>魔法效果</v>
      </c>
      <c r="AF143" s="4">
        <v>52962888</v>
      </c>
      <c r="AG143" s="7" t="str">
        <f>_xlfn.IFNA(VLOOKUP($T143,技能模板!$B:$BA,2*AE$1+1,FALSE),"")</f>
        <v>int</v>
      </c>
      <c r="AH143" s="7" t="str">
        <f t="shared" si="38"/>
        <v/>
      </c>
      <c r="AI143" s="7" t="str">
        <f>_xlfn.IFNA(IF(VLOOKUP($T143,技能模板!$B:$BA,2*AI$1,FALSE)&lt;&gt;"",VLOOKUP($T143,技能模板!$B:$BA,2*AI$1,FALSE),""),"")</f>
        <v/>
      </c>
      <c r="AK143" s="7">
        <f>_xlfn.IFNA(VLOOKUP($T143,技能模板!$B:$BA,2*AI$1+1,FALSE),"")</f>
        <v>0</v>
      </c>
      <c r="AL143" s="7" t="str">
        <f t="shared" si="39"/>
        <v/>
      </c>
      <c r="AM143" s="7" t="str">
        <f>_xlfn.IFNA(IF(VLOOKUP($T143,技能模板!$B:$BA,2*AM$1,FALSE)&lt;&gt;"",VLOOKUP($T143,技能模板!$B:$BA,2*AM$1,FALSE),""),"")</f>
        <v/>
      </c>
      <c r="AO143" s="7">
        <f>_xlfn.IFNA(VLOOKUP($T143,技能模板!$B:$BA,2*AM$1+1,FALSE),"")</f>
        <v>0</v>
      </c>
      <c r="AP143" s="7" t="str">
        <f t="shared" si="40"/>
        <v/>
      </c>
      <c r="AQ143" s="7" t="str">
        <f>_xlfn.IFNA(IF(VLOOKUP($T143,技能模板!$B:$BA,2*AQ$1,FALSE)&lt;&gt;"",VLOOKUP($T143,技能模板!$B:$BA,2*AQ$1,FALSE),""),"")</f>
        <v/>
      </c>
      <c r="AS143" s="7">
        <f>_xlfn.IFNA(VLOOKUP($T143,技能模板!$B:$BA,2*AQ$1+1,FALSE),"")</f>
        <v>0</v>
      </c>
      <c r="AT143" s="7" t="str">
        <f t="shared" si="41"/>
        <v/>
      </c>
      <c r="AU143" s="7" t="str">
        <f>_xlfn.IFNA(IF(VLOOKUP($T143,技能模板!$B:$BA,2*AU$1,FALSE)&lt;&gt;"",VLOOKUP($T143,技能模板!$B:$BA,2*AU$1,FALSE),""),"")</f>
        <v/>
      </c>
      <c r="AW143" s="7">
        <f>_xlfn.IFNA(VLOOKUP($T143,技能模板!$B:$BA,2*AU$1+1,FALSE),"")</f>
        <v>0</v>
      </c>
      <c r="AX143" s="7" t="str">
        <f t="shared" si="42"/>
        <v/>
      </c>
      <c r="AY143" s="7" t="str">
        <f>_xlfn.IFNA(IF(VLOOKUP($T143,技能模板!$B:$BA,2*AY$1,FALSE)&lt;&gt;"",VLOOKUP($T143,技能模板!$B:$BA,2*AY$1,FALSE),""),"")</f>
        <v/>
      </c>
      <c r="BA143" s="7">
        <f>_xlfn.IFNA(VLOOKUP($T143,技能模板!$B:$BA,2*AY$1+1,FALSE),"")</f>
        <v>0</v>
      </c>
      <c r="BB143" s="7" t="str">
        <f t="shared" si="43"/>
        <v/>
      </c>
      <c r="BC143" s="7" t="str">
        <f>_xlfn.IFNA(IF(VLOOKUP($T143,技能模板!$B:$BA,2*BC$1,FALSE)&lt;&gt;"",VLOOKUP($T143,技能模板!$B:$BA,2*BC$1,FALSE),""),"")</f>
        <v/>
      </c>
      <c r="BE143" s="7">
        <f>_xlfn.IFNA(VLOOKUP($T143,技能模板!$B:$BA,2*BC$1+1,FALSE),"")</f>
        <v>0</v>
      </c>
      <c r="BF143" s="7" t="str">
        <f t="shared" si="44"/>
        <v/>
      </c>
      <c r="BG143" s="7" t="str">
        <f>_xlfn.IFNA(IF(VLOOKUP($T143,技能模板!$B:$BA,2*BG$1,FALSE)&lt;&gt;"",VLOOKUP($T143,技能模板!$B:$BA,2*BG$1,FALSE),""),"")</f>
        <v/>
      </c>
      <c r="BI143" s="7">
        <f>_xlfn.IFNA(VLOOKUP($T143,技能模板!$B:$BA,2*BG$1+1,FALSE),"")</f>
        <v>0</v>
      </c>
      <c r="BJ143" s="7" t="str">
        <f t="shared" si="45"/>
        <v/>
      </c>
      <c r="BK143" s="7" t="str">
        <f>_xlfn.IFNA(IF(VLOOKUP($T143,技能模板!$B:$BA,2*BK$1,FALSE)&lt;&gt;"",VLOOKUP($T143,技能模板!$B:$BA,2*BK$1,FALSE),""),"")</f>
        <v/>
      </c>
      <c r="BM143" s="7">
        <f>_xlfn.IFNA(VLOOKUP($T143,技能模板!$B:$BA,2*BK$1+1,FALSE),"")</f>
        <v>0</v>
      </c>
      <c r="BN143" s="7" t="str">
        <f t="shared" si="46"/>
        <v/>
      </c>
      <c r="BO143" s="7" t="str">
        <f>_xlfn.IFNA(IF(VLOOKUP($T143,技能模板!$B:$BA,2*BO$1,FALSE)&lt;&gt;"",VLOOKUP($T143,技能模板!$B:$BA,2*BO$1,FALSE),""),"")</f>
        <v/>
      </c>
      <c r="BQ143" s="7">
        <f>_xlfn.IFNA(VLOOKUP($T143,技能模板!$B:$BA,2*BO$1+1,FALSE),"")</f>
        <v>0</v>
      </c>
      <c r="BR143" s="7" t="str">
        <f t="shared" si="47"/>
        <v/>
      </c>
      <c r="BS143" s="7" t="str">
        <f>_xlfn.IFNA(IF(VLOOKUP($T143,技能模板!$B:$BA,2*BS$1,FALSE)&lt;&gt;"",VLOOKUP($T143,技能模板!$B:$BA,2*BS$1,FALSE),""),"")</f>
        <v/>
      </c>
      <c r="BU143" s="7">
        <f>_xlfn.IFNA(VLOOKUP($T143,技能模板!$B:$BA,2*BS$1+1,FALSE),"")</f>
        <v>0</v>
      </c>
      <c r="BV143" s="7" t="str">
        <f t="shared" si="48"/>
        <v/>
      </c>
      <c r="BW143" s="7" t="str">
        <f>_xlfn.IFNA(IF(VLOOKUP($T143,技能模板!$B:$BA,2*BW$1,FALSE)&lt;&gt;"",VLOOKUP($T143,技能模板!$B:$BA,2*BW$1,FALSE),""),"")</f>
        <v/>
      </c>
      <c r="BY143" s="7">
        <f>_xlfn.IFNA(VLOOKUP($T143,技能模板!$B:$BA,2*BW$1+1,FALSE),"")</f>
        <v>0</v>
      </c>
      <c r="BZ143" s="7" t="str">
        <f t="shared" si="49"/>
        <v/>
      </c>
      <c r="CA143" s="7" t="str">
        <f>_xlfn.IFNA(IF(VLOOKUP($T143,技能模板!$B:$BA,2*CA$1,FALSE)&lt;&gt;"",VLOOKUP($T143,技能模板!$B:$BA,2*CA$1,FALSE),""),"")</f>
        <v/>
      </c>
      <c r="CC143" s="7">
        <f>_xlfn.IFNA(VLOOKUP($T143,技能模板!$B:$BA,2*CA$1+1,FALSE),"")</f>
        <v>0</v>
      </c>
    </row>
    <row r="144" spans="1:81">
      <c r="A144" s="4">
        <v>38186553</v>
      </c>
      <c r="B144" s="4" t="s">
        <v>617</v>
      </c>
      <c r="C144" s="9" t="s">
        <v>618</v>
      </c>
      <c r="D144" s="4" t="str">
        <f t="shared" si="50"/>
        <v>心魔掌控</v>
      </c>
      <c r="E144" s="4" t="s">
        <v>619</v>
      </c>
      <c r="F144" s="4">
        <v>134267350</v>
      </c>
      <c r="G144" s="4" t="s">
        <v>38</v>
      </c>
      <c r="H144" s="4">
        <v>5</v>
      </c>
      <c r="I144" s="4">
        <v>600</v>
      </c>
      <c r="J144" s="4" t="s">
        <v>529</v>
      </c>
      <c r="K144" s="5" t="b">
        <v>0</v>
      </c>
      <c r="L144" s="5" t="b">
        <v>0</v>
      </c>
      <c r="M144" s="5" t="b">
        <v>0</v>
      </c>
      <c r="N144" s="5" t="b">
        <v>0</v>
      </c>
      <c r="O144" s="5" t="b">
        <v>1</v>
      </c>
      <c r="P144" s="4">
        <v>0</v>
      </c>
      <c r="Q144" s="4">
        <v>0</v>
      </c>
      <c r="R144" s="8" t="s">
        <v>1424</v>
      </c>
      <c r="T144" s="4">
        <f t="shared" si="51"/>
        <v>38186553</v>
      </c>
      <c r="U144" s="6" t="str">
        <f t="shared" si="52"/>
        <v>|输出伤害%=10=float|承受伤害%=1000=float|持续时间=3=float|影响范围=300=float|灵契消耗=60=int|自适应额外灵契上限=0=int</v>
      </c>
      <c r="V144" s="7" t="str">
        <f t="shared" si="53"/>
        <v>|输出伤害%=10=float|承受伤害%=1000=float|持续时间=3=float|影响范围=300=float|灵契消耗=60=int|自适应额外灵契上限=0=int</v>
      </c>
      <c r="W144" s="7" t="str">
        <f>_xlfn.IFNA(IF(VLOOKUP($T144,技能模板!$B:$BA,2*W$1,FALSE)&lt;&gt;"",VLOOKUP($T144,技能模板!$B:$BA,2*W$1,FALSE),""),"")</f>
        <v>输出伤害%</v>
      </c>
      <c r="X144" s="4">
        <v>10</v>
      </c>
      <c r="Y144" s="7" t="str">
        <f>_xlfn.IFNA(VLOOKUP($T144,技能模板!$B:$BA,2*W$1+1,FALSE),"")</f>
        <v>float</v>
      </c>
      <c r="Z144" s="7" t="str">
        <f t="shared" si="36"/>
        <v>|承受伤害%=1000=float|持续时间=3=float|影响范围=300=float|灵契消耗=60=int|自适应额外灵契上限=0=int</v>
      </c>
      <c r="AA144" s="7" t="str">
        <f>_xlfn.IFNA(IF(VLOOKUP($T144,技能模板!$B:$BA,2*AA$1,FALSE)&lt;&gt;"",VLOOKUP($T144,技能模板!$B:$BA,2*AA$1,FALSE),""),"")</f>
        <v>承受伤害%</v>
      </c>
      <c r="AB144" s="4">
        <v>1000</v>
      </c>
      <c r="AC144" s="7" t="str">
        <f>_xlfn.IFNA(VLOOKUP($T144,技能模板!$B:$BA,2*AA$1+1,FALSE),"")</f>
        <v>float</v>
      </c>
      <c r="AD144" s="7" t="str">
        <f t="shared" si="37"/>
        <v>|持续时间=3=float|影响范围=300=float|灵契消耗=60=int|自适应额外灵契上限=0=int</v>
      </c>
      <c r="AE144" s="7" t="str">
        <f>_xlfn.IFNA(IF(VLOOKUP($T144,技能模板!$B:$BA,2*AE$1,FALSE)&lt;&gt;"",VLOOKUP($T144,技能模板!$B:$BA,2*AE$1,FALSE),""),"")</f>
        <v>持续时间</v>
      </c>
      <c r="AF144" s="4">
        <v>3</v>
      </c>
      <c r="AG144" s="7" t="str">
        <f>_xlfn.IFNA(VLOOKUP($T144,技能模板!$B:$BA,2*AE$1+1,FALSE),"")</f>
        <v>float</v>
      </c>
      <c r="AH144" s="7" t="str">
        <f t="shared" si="38"/>
        <v>|影响范围=300=float|灵契消耗=60=int|自适应额外灵契上限=0=int</v>
      </c>
      <c r="AI144" s="7" t="str">
        <f>_xlfn.IFNA(IF(VLOOKUP($T144,技能模板!$B:$BA,2*AI$1,FALSE)&lt;&gt;"",VLOOKUP($T144,技能模板!$B:$BA,2*AI$1,FALSE),""),"")</f>
        <v>影响范围</v>
      </c>
      <c r="AJ144" s="4">
        <v>300</v>
      </c>
      <c r="AK144" s="7" t="str">
        <f>_xlfn.IFNA(VLOOKUP($T144,技能模板!$B:$BA,2*AI$1+1,FALSE),"")</f>
        <v>float</v>
      </c>
      <c r="AL144" s="7" t="str">
        <f t="shared" si="39"/>
        <v>|灵契消耗=60=int|自适应额外灵契上限=0=int</v>
      </c>
      <c r="AM144" s="7" t="str">
        <f>_xlfn.IFNA(IF(VLOOKUP($T144,技能模板!$B:$BA,2*AM$1,FALSE)&lt;&gt;"",VLOOKUP($T144,技能模板!$B:$BA,2*AM$1,FALSE),""),"")</f>
        <v>灵契消耗</v>
      </c>
      <c r="AN144" s="4">
        <v>60</v>
      </c>
      <c r="AO144" s="7" t="str">
        <f>_xlfn.IFNA(VLOOKUP($T144,技能模板!$B:$BA,2*AM$1+1,FALSE),"")</f>
        <v>int</v>
      </c>
      <c r="AP144" s="7" t="str">
        <f t="shared" si="40"/>
        <v>|自适应额外灵契上限=0=int</v>
      </c>
      <c r="AQ144" s="7" t="str">
        <f>_xlfn.IFNA(IF(VLOOKUP($T144,技能模板!$B:$BA,2*AQ$1,FALSE)&lt;&gt;"",VLOOKUP($T144,技能模板!$B:$BA,2*AQ$1,FALSE),""),"")</f>
        <v>自适应额外灵契上限</v>
      </c>
      <c r="AR144" s="4">
        <v>0</v>
      </c>
      <c r="AS144" s="7" t="str">
        <f>_xlfn.IFNA(VLOOKUP($T144,技能模板!$B:$BA,2*AQ$1+1,FALSE),"")</f>
        <v>int</v>
      </c>
      <c r="AT144" s="7" t="str">
        <f t="shared" si="41"/>
        <v/>
      </c>
      <c r="AU144" s="7" t="str">
        <f>_xlfn.IFNA(IF(VLOOKUP($T144,技能模板!$B:$BA,2*AU$1,FALSE)&lt;&gt;"",VLOOKUP($T144,技能模板!$B:$BA,2*AU$1,FALSE),""),"")</f>
        <v/>
      </c>
      <c r="AW144" s="7">
        <f>_xlfn.IFNA(VLOOKUP($T144,技能模板!$B:$BA,2*AU$1+1,FALSE),"")</f>
        <v>0</v>
      </c>
      <c r="AX144" s="7" t="str">
        <f t="shared" si="42"/>
        <v/>
      </c>
      <c r="AY144" s="7" t="str">
        <f>_xlfn.IFNA(IF(VLOOKUP($T144,技能模板!$B:$BA,2*AY$1,FALSE)&lt;&gt;"",VLOOKUP($T144,技能模板!$B:$BA,2*AY$1,FALSE),""),"")</f>
        <v/>
      </c>
      <c r="BA144" s="7">
        <f>_xlfn.IFNA(VLOOKUP($T144,技能模板!$B:$BA,2*AY$1+1,FALSE),"")</f>
        <v>0</v>
      </c>
      <c r="BB144" s="7" t="str">
        <f t="shared" si="43"/>
        <v/>
      </c>
      <c r="BC144" s="7" t="str">
        <f>_xlfn.IFNA(IF(VLOOKUP($T144,技能模板!$B:$BA,2*BC$1,FALSE)&lt;&gt;"",VLOOKUP($T144,技能模板!$B:$BA,2*BC$1,FALSE),""),"")</f>
        <v/>
      </c>
      <c r="BE144" s="7">
        <f>_xlfn.IFNA(VLOOKUP($T144,技能模板!$B:$BA,2*BC$1+1,FALSE),"")</f>
        <v>0</v>
      </c>
      <c r="BF144" s="7" t="str">
        <f t="shared" si="44"/>
        <v/>
      </c>
      <c r="BG144" s="7" t="str">
        <f>_xlfn.IFNA(IF(VLOOKUP($T144,技能模板!$B:$BA,2*BG$1,FALSE)&lt;&gt;"",VLOOKUP($T144,技能模板!$B:$BA,2*BG$1,FALSE),""),"")</f>
        <v/>
      </c>
      <c r="BI144" s="7">
        <f>_xlfn.IFNA(VLOOKUP($T144,技能模板!$B:$BA,2*BG$1+1,FALSE),"")</f>
        <v>0</v>
      </c>
      <c r="BJ144" s="7" t="str">
        <f t="shared" si="45"/>
        <v/>
      </c>
      <c r="BK144" s="7" t="str">
        <f>_xlfn.IFNA(IF(VLOOKUP($T144,技能模板!$B:$BA,2*BK$1,FALSE)&lt;&gt;"",VLOOKUP($T144,技能模板!$B:$BA,2*BK$1,FALSE),""),"")</f>
        <v/>
      </c>
      <c r="BM144" s="7">
        <f>_xlfn.IFNA(VLOOKUP($T144,技能模板!$B:$BA,2*BK$1+1,FALSE),"")</f>
        <v>0</v>
      </c>
      <c r="BN144" s="7" t="str">
        <f t="shared" si="46"/>
        <v/>
      </c>
      <c r="BO144" s="7" t="str">
        <f>_xlfn.IFNA(IF(VLOOKUP($T144,技能模板!$B:$BA,2*BO$1,FALSE)&lt;&gt;"",VLOOKUP($T144,技能模板!$B:$BA,2*BO$1,FALSE),""),"")</f>
        <v/>
      </c>
      <c r="BQ144" s="7">
        <f>_xlfn.IFNA(VLOOKUP($T144,技能模板!$B:$BA,2*BO$1+1,FALSE),"")</f>
        <v>0</v>
      </c>
      <c r="BR144" s="7" t="str">
        <f t="shared" si="47"/>
        <v/>
      </c>
      <c r="BS144" s="7" t="str">
        <f>_xlfn.IFNA(IF(VLOOKUP($T144,技能模板!$B:$BA,2*BS$1,FALSE)&lt;&gt;"",VLOOKUP($T144,技能模板!$B:$BA,2*BS$1,FALSE),""),"")</f>
        <v/>
      </c>
      <c r="BU144" s="7">
        <f>_xlfn.IFNA(VLOOKUP($T144,技能模板!$B:$BA,2*BS$1+1,FALSE),"")</f>
        <v>0</v>
      </c>
      <c r="BV144" s="7" t="str">
        <f t="shared" si="48"/>
        <v/>
      </c>
      <c r="BW144" s="7" t="str">
        <f>_xlfn.IFNA(IF(VLOOKUP($T144,技能模板!$B:$BA,2*BW$1,FALSE)&lt;&gt;"",VLOOKUP($T144,技能模板!$B:$BA,2*BW$1,FALSE),""),"")</f>
        <v/>
      </c>
      <c r="BY144" s="7">
        <f>_xlfn.IFNA(VLOOKUP($T144,技能模板!$B:$BA,2*BW$1+1,FALSE),"")</f>
        <v>0</v>
      </c>
      <c r="BZ144" s="7" t="str">
        <f t="shared" si="49"/>
        <v/>
      </c>
      <c r="CA144" s="7" t="str">
        <f>_xlfn.IFNA(IF(VLOOKUP($T144,技能模板!$B:$BA,2*CA$1,FALSE)&lt;&gt;"",VLOOKUP($T144,技能模板!$B:$BA,2*CA$1,FALSE),""),"")</f>
        <v/>
      </c>
      <c r="CC144" s="7">
        <f>_xlfn.IFNA(VLOOKUP($T144,技能模板!$B:$BA,2*CA$1+1,FALSE),"")</f>
        <v>0</v>
      </c>
    </row>
    <row r="145" spans="1:81">
      <c r="A145" s="4">
        <v>38186554</v>
      </c>
      <c r="B145" s="4" t="s">
        <v>631</v>
      </c>
      <c r="C145" s="9" t="s">
        <v>632</v>
      </c>
      <c r="D145" s="4" t="str">
        <f t="shared" si="50"/>
        <v>魔法护盾</v>
      </c>
      <c r="E145" s="4" t="s">
        <v>633</v>
      </c>
      <c r="F145" s="4">
        <v>134232277</v>
      </c>
      <c r="G145" s="4" t="s">
        <v>46</v>
      </c>
      <c r="H145" s="4">
        <v>5</v>
      </c>
      <c r="I145" s="4">
        <v>0</v>
      </c>
      <c r="K145" s="5" t="b">
        <v>0</v>
      </c>
      <c r="L145" s="5" t="b">
        <v>0</v>
      </c>
      <c r="M145" s="5" t="b">
        <v>0</v>
      </c>
      <c r="N145" s="5" t="b">
        <v>0</v>
      </c>
      <c r="O145" s="5" t="b">
        <v>1</v>
      </c>
      <c r="P145" s="4">
        <v>0</v>
      </c>
      <c r="Q145" s="4">
        <v>1</v>
      </c>
      <c r="R145" s="8" t="s">
        <v>1425</v>
      </c>
      <c r="T145" s="4">
        <f t="shared" si="51"/>
        <v>38186554</v>
      </c>
      <c r="U145" s="6" t="str">
        <f t="shared" si="52"/>
        <v>|抵消值=28_55=int|抵消率%=85=float|法力消耗=1=int|自适应额外法力上限=39_59=int</v>
      </c>
      <c r="V145" s="7" t="str">
        <f t="shared" si="53"/>
        <v>|抵消值=28_55=int|抵消率%=85=float|法力消耗=1=int|自适应额外法力上限=39_59=int</v>
      </c>
      <c r="W145" s="7" t="str">
        <f>_xlfn.IFNA(IF(VLOOKUP($T145,技能模板!$B:$BA,2*W$1,FALSE)&lt;&gt;"",VLOOKUP($T145,技能模板!$B:$BA,2*W$1,FALSE),""),"")</f>
        <v>抵消值</v>
      </c>
      <c r="X145" s="4" t="s">
        <v>637</v>
      </c>
      <c r="Y145" s="7" t="str">
        <f>_xlfn.IFNA(VLOOKUP($T145,技能模板!$B:$BA,2*W$1+1,FALSE),"")</f>
        <v>int</v>
      </c>
      <c r="Z145" s="7" t="str">
        <f t="shared" si="36"/>
        <v>|抵消率%=85=float|法力消耗=1=int|自适应额外法力上限=39_59=int</v>
      </c>
      <c r="AA145" s="7" t="str">
        <f>_xlfn.IFNA(IF(VLOOKUP($T145,技能模板!$B:$BA,2*AA$1,FALSE)&lt;&gt;"",VLOOKUP($T145,技能模板!$B:$BA,2*AA$1,FALSE),""),"")</f>
        <v>抵消率%</v>
      </c>
      <c r="AB145" s="4">
        <v>85</v>
      </c>
      <c r="AC145" s="7" t="str">
        <f>_xlfn.IFNA(VLOOKUP($T145,技能模板!$B:$BA,2*AA$1+1,FALSE),"")</f>
        <v>float</v>
      </c>
      <c r="AD145" s="7" t="str">
        <f t="shared" si="37"/>
        <v>|法力消耗=1=int|自适应额外法力上限=39_59=int</v>
      </c>
      <c r="AE145" s="7" t="str">
        <f>_xlfn.IFNA(IF(VLOOKUP($T145,技能模板!$B:$BA,2*AE$1,FALSE)&lt;&gt;"",VLOOKUP($T145,技能模板!$B:$BA,2*AE$1,FALSE),""),"")</f>
        <v>法力消耗</v>
      </c>
      <c r="AF145" s="4">
        <v>1</v>
      </c>
      <c r="AG145" s="7" t="str">
        <f>_xlfn.IFNA(VLOOKUP($T145,技能模板!$B:$BA,2*AE$1+1,FALSE),"")</f>
        <v>int</v>
      </c>
      <c r="AH145" s="7" t="str">
        <f t="shared" si="38"/>
        <v>|自适应额外法力上限=39_59=int</v>
      </c>
      <c r="AI145" s="7" t="str">
        <f>_xlfn.IFNA(IF(VLOOKUP($T145,技能模板!$B:$BA,2*AI$1,FALSE)&lt;&gt;"",VLOOKUP($T145,技能模板!$B:$BA,2*AI$1,FALSE),""),"")</f>
        <v>自适应额外法力上限</v>
      </c>
      <c r="AJ145" s="4" t="s">
        <v>642</v>
      </c>
      <c r="AK145" s="7" t="str">
        <f>_xlfn.IFNA(VLOOKUP($T145,技能模板!$B:$BA,2*AI$1+1,FALSE),"")</f>
        <v>int</v>
      </c>
      <c r="AL145" s="7" t="str">
        <f t="shared" si="39"/>
        <v/>
      </c>
      <c r="AM145" s="7" t="str">
        <f>_xlfn.IFNA(IF(VLOOKUP($T145,技能模板!$B:$BA,2*AM$1,FALSE)&lt;&gt;"",VLOOKUP($T145,技能模板!$B:$BA,2*AM$1,FALSE),""),"")</f>
        <v/>
      </c>
      <c r="AO145" s="7">
        <f>_xlfn.IFNA(VLOOKUP($T145,技能模板!$B:$BA,2*AM$1+1,FALSE),"")</f>
        <v>0</v>
      </c>
      <c r="AP145" s="7" t="str">
        <f t="shared" si="40"/>
        <v/>
      </c>
      <c r="AQ145" s="7" t="str">
        <f>_xlfn.IFNA(IF(VLOOKUP($T145,技能模板!$B:$BA,2*AQ$1,FALSE)&lt;&gt;"",VLOOKUP($T145,技能模板!$B:$BA,2*AQ$1,FALSE),""),"")</f>
        <v/>
      </c>
      <c r="AS145" s="7">
        <f>_xlfn.IFNA(VLOOKUP($T145,技能模板!$B:$BA,2*AQ$1+1,FALSE),"")</f>
        <v>0</v>
      </c>
      <c r="AT145" s="7" t="str">
        <f t="shared" si="41"/>
        <v/>
      </c>
      <c r="AU145" s="7" t="str">
        <f>_xlfn.IFNA(IF(VLOOKUP($T145,技能模板!$B:$BA,2*AU$1,FALSE)&lt;&gt;"",VLOOKUP($T145,技能模板!$B:$BA,2*AU$1,FALSE),""),"")</f>
        <v/>
      </c>
      <c r="AW145" s="7">
        <f>_xlfn.IFNA(VLOOKUP($T145,技能模板!$B:$BA,2*AU$1+1,FALSE),"")</f>
        <v>0</v>
      </c>
      <c r="AX145" s="7" t="str">
        <f t="shared" si="42"/>
        <v/>
      </c>
      <c r="AY145" s="7" t="str">
        <f>_xlfn.IFNA(IF(VLOOKUP($T145,技能模板!$B:$BA,2*AY$1,FALSE)&lt;&gt;"",VLOOKUP($T145,技能模板!$B:$BA,2*AY$1,FALSE),""),"")</f>
        <v/>
      </c>
      <c r="BA145" s="7">
        <f>_xlfn.IFNA(VLOOKUP($T145,技能模板!$B:$BA,2*AY$1+1,FALSE),"")</f>
        <v>0</v>
      </c>
      <c r="BB145" s="7" t="str">
        <f t="shared" si="43"/>
        <v/>
      </c>
      <c r="BC145" s="7" t="str">
        <f>_xlfn.IFNA(IF(VLOOKUP($T145,技能模板!$B:$BA,2*BC$1,FALSE)&lt;&gt;"",VLOOKUP($T145,技能模板!$B:$BA,2*BC$1,FALSE),""),"")</f>
        <v/>
      </c>
      <c r="BE145" s="7">
        <f>_xlfn.IFNA(VLOOKUP($T145,技能模板!$B:$BA,2*BC$1+1,FALSE),"")</f>
        <v>0</v>
      </c>
      <c r="BF145" s="7" t="str">
        <f t="shared" si="44"/>
        <v/>
      </c>
      <c r="BG145" s="7" t="str">
        <f>_xlfn.IFNA(IF(VLOOKUP($T145,技能模板!$B:$BA,2*BG$1,FALSE)&lt;&gt;"",VLOOKUP($T145,技能模板!$B:$BA,2*BG$1,FALSE),""),"")</f>
        <v/>
      </c>
      <c r="BI145" s="7">
        <f>_xlfn.IFNA(VLOOKUP($T145,技能模板!$B:$BA,2*BG$1+1,FALSE),"")</f>
        <v>0</v>
      </c>
      <c r="BJ145" s="7" t="str">
        <f t="shared" si="45"/>
        <v/>
      </c>
      <c r="BK145" s="7" t="str">
        <f>_xlfn.IFNA(IF(VLOOKUP($T145,技能模板!$B:$BA,2*BK$1,FALSE)&lt;&gt;"",VLOOKUP($T145,技能模板!$B:$BA,2*BK$1,FALSE),""),"")</f>
        <v/>
      </c>
      <c r="BM145" s="7">
        <f>_xlfn.IFNA(VLOOKUP($T145,技能模板!$B:$BA,2*BK$1+1,FALSE),"")</f>
        <v>0</v>
      </c>
      <c r="BN145" s="7" t="str">
        <f t="shared" si="46"/>
        <v/>
      </c>
      <c r="BO145" s="7" t="str">
        <f>_xlfn.IFNA(IF(VLOOKUP($T145,技能模板!$B:$BA,2*BO$1,FALSE)&lt;&gt;"",VLOOKUP($T145,技能模板!$B:$BA,2*BO$1,FALSE),""),"")</f>
        <v/>
      </c>
      <c r="BQ145" s="7">
        <f>_xlfn.IFNA(VLOOKUP($T145,技能模板!$B:$BA,2*BO$1+1,FALSE),"")</f>
        <v>0</v>
      </c>
      <c r="BR145" s="7" t="str">
        <f t="shared" si="47"/>
        <v/>
      </c>
      <c r="BS145" s="7" t="str">
        <f>_xlfn.IFNA(IF(VLOOKUP($T145,技能模板!$B:$BA,2*BS$1,FALSE)&lt;&gt;"",VLOOKUP($T145,技能模板!$B:$BA,2*BS$1,FALSE),""),"")</f>
        <v/>
      </c>
      <c r="BU145" s="7">
        <f>_xlfn.IFNA(VLOOKUP($T145,技能模板!$B:$BA,2*BS$1+1,FALSE),"")</f>
        <v>0</v>
      </c>
      <c r="BV145" s="7" t="str">
        <f t="shared" si="48"/>
        <v/>
      </c>
      <c r="BW145" s="7" t="str">
        <f>_xlfn.IFNA(IF(VLOOKUP($T145,技能模板!$B:$BA,2*BW$1,FALSE)&lt;&gt;"",VLOOKUP($T145,技能模板!$B:$BA,2*BW$1,FALSE),""),"")</f>
        <v/>
      </c>
      <c r="BY145" s="7">
        <f>_xlfn.IFNA(VLOOKUP($T145,技能模板!$B:$BA,2*BW$1+1,FALSE),"")</f>
        <v>0</v>
      </c>
      <c r="BZ145" s="7" t="str">
        <f t="shared" si="49"/>
        <v/>
      </c>
      <c r="CA145" s="7" t="str">
        <f>_xlfn.IFNA(IF(VLOOKUP($T145,技能模板!$B:$BA,2*CA$1,FALSE)&lt;&gt;"",VLOOKUP($T145,技能模板!$B:$BA,2*CA$1,FALSE),""),"")</f>
        <v/>
      </c>
      <c r="CC145" s="7">
        <f>_xlfn.IFNA(VLOOKUP($T145,技能模板!$B:$BA,2*CA$1+1,FALSE),"")</f>
        <v>0</v>
      </c>
    </row>
    <row r="146" spans="1:81">
      <c r="A146" s="4">
        <v>38186555</v>
      </c>
      <c r="B146" s="4" t="s">
        <v>643</v>
      </c>
      <c r="C146" s="9" t="s">
        <v>644</v>
      </c>
      <c r="D146" s="4" t="str">
        <f t="shared" si="50"/>
        <v>能量集中</v>
      </c>
      <c r="E146" s="4" t="s">
        <v>645</v>
      </c>
      <c r="F146" s="4">
        <v>134280471</v>
      </c>
      <c r="G146" s="4" t="s">
        <v>46</v>
      </c>
      <c r="H146" s="4">
        <v>5</v>
      </c>
      <c r="I146" s="4">
        <v>0</v>
      </c>
      <c r="K146" s="5" t="b">
        <v>0</v>
      </c>
      <c r="L146" s="5" t="b">
        <v>0</v>
      </c>
      <c r="M146" s="5" t="b">
        <v>0</v>
      </c>
      <c r="N146" s="5" t="b">
        <v>0</v>
      </c>
      <c r="O146" s="5" t="b">
        <v>1</v>
      </c>
      <c r="P146" s="4">
        <v>0</v>
      </c>
      <c r="Q146" s="4">
        <v>0</v>
      </c>
      <c r="R146" s="8" t="s">
        <v>1426</v>
      </c>
      <c r="T146" s="4">
        <f t="shared" si="51"/>
        <v>38186555</v>
      </c>
      <c r="U146" s="6" t="str">
        <f t="shared" si="52"/>
        <v>|伤害比率%=300=float</v>
      </c>
      <c r="V146" s="7" t="str">
        <f t="shared" si="53"/>
        <v>|伤害比率%=300=float</v>
      </c>
      <c r="W146" s="7" t="str">
        <f>_xlfn.IFNA(IF(VLOOKUP($T146,技能模板!$B:$BA,2*W$1,FALSE)&lt;&gt;"",VLOOKUP($T146,技能模板!$B:$BA,2*W$1,FALSE),""),"")</f>
        <v>伤害比率%</v>
      </c>
      <c r="X146" s="4">
        <v>300</v>
      </c>
      <c r="Y146" s="7" t="str">
        <f>_xlfn.IFNA(VLOOKUP($T146,技能模板!$B:$BA,2*W$1+1,FALSE),"")</f>
        <v>float</v>
      </c>
      <c r="Z146" s="7" t="str">
        <f t="shared" si="36"/>
        <v/>
      </c>
      <c r="AA146" s="7" t="str">
        <f>_xlfn.IFNA(IF(VLOOKUP($T146,技能模板!$B:$BA,2*AA$1,FALSE)&lt;&gt;"",VLOOKUP($T146,技能模板!$B:$BA,2*AA$1,FALSE),""),"")</f>
        <v/>
      </c>
      <c r="AC146" s="7">
        <f>_xlfn.IFNA(VLOOKUP($T146,技能模板!$B:$BA,2*AA$1+1,FALSE),"")</f>
        <v>0</v>
      </c>
      <c r="AD146" s="7" t="str">
        <f t="shared" si="37"/>
        <v/>
      </c>
      <c r="AE146" s="7" t="str">
        <f>_xlfn.IFNA(IF(VLOOKUP($T146,技能模板!$B:$BA,2*AE$1,FALSE)&lt;&gt;"",VLOOKUP($T146,技能模板!$B:$BA,2*AE$1,FALSE),""),"")</f>
        <v/>
      </c>
      <c r="AG146" s="7">
        <f>_xlfn.IFNA(VLOOKUP($T146,技能模板!$B:$BA,2*AE$1+1,FALSE),"")</f>
        <v>0</v>
      </c>
      <c r="AH146" s="7" t="str">
        <f t="shared" si="38"/>
        <v/>
      </c>
      <c r="AI146" s="7" t="str">
        <f>_xlfn.IFNA(IF(VLOOKUP($T146,技能模板!$B:$BA,2*AI$1,FALSE)&lt;&gt;"",VLOOKUP($T146,技能模板!$B:$BA,2*AI$1,FALSE),""),"")</f>
        <v/>
      </c>
      <c r="AK146" s="7">
        <f>_xlfn.IFNA(VLOOKUP($T146,技能模板!$B:$BA,2*AI$1+1,FALSE),"")</f>
        <v>0</v>
      </c>
      <c r="AL146" s="7" t="str">
        <f t="shared" si="39"/>
        <v/>
      </c>
      <c r="AM146" s="7" t="str">
        <f>_xlfn.IFNA(IF(VLOOKUP($T146,技能模板!$B:$BA,2*AM$1,FALSE)&lt;&gt;"",VLOOKUP($T146,技能模板!$B:$BA,2*AM$1,FALSE),""),"")</f>
        <v/>
      </c>
      <c r="AO146" s="7">
        <f>_xlfn.IFNA(VLOOKUP($T146,技能模板!$B:$BA,2*AM$1+1,FALSE),"")</f>
        <v>0</v>
      </c>
      <c r="AP146" s="7" t="str">
        <f t="shared" si="40"/>
        <v/>
      </c>
      <c r="AQ146" s="7" t="str">
        <f>_xlfn.IFNA(IF(VLOOKUP($T146,技能模板!$B:$BA,2*AQ$1,FALSE)&lt;&gt;"",VLOOKUP($T146,技能模板!$B:$BA,2*AQ$1,FALSE),""),"")</f>
        <v/>
      </c>
      <c r="AS146" s="7">
        <f>_xlfn.IFNA(VLOOKUP($T146,技能模板!$B:$BA,2*AQ$1+1,FALSE),"")</f>
        <v>0</v>
      </c>
      <c r="AT146" s="7" t="str">
        <f t="shared" si="41"/>
        <v/>
      </c>
      <c r="AU146" s="7" t="str">
        <f>_xlfn.IFNA(IF(VLOOKUP($T146,技能模板!$B:$BA,2*AU$1,FALSE)&lt;&gt;"",VLOOKUP($T146,技能模板!$B:$BA,2*AU$1,FALSE),""),"")</f>
        <v/>
      </c>
      <c r="AW146" s="7">
        <f>_xlfn.IFNA(VLOOKUP($T146,技能模板!$B:$BA,2*AU$1+1,FALSE),"")</f>
        <v>0</v>
      </c>
      <c r="AX146" s="7" t="str">
        <f t="shared" si="42"/>
        <v/>
      </c>
      <c r="AY146" s="7" t="str">
        <f>_xlfn.IFNA(IF(VLOOKUP($T146,技能模板!$B:$BA,2*AY$1,FALSE)&lt;&gt;"",VLOOKUP($T146,技能模板!$B:$BA,2*AY$1,FALSE),""),"")</f>
        <v/>
      </c>
      <c r="BA146" s="7">
        <f>_xlfn.IFNA(VLOOKUP($T146,技能模板!$B:$BA,2*AY$1+1,FALSE),"")</f>
        <v>0</v>
      </c>
      <c r="BB146" s="7" t="str">
        <f t="shared" si="43"/>
        <v/>
      </c>
      <c r="BC146" s="7" t="str">
        <f>_xlfn.IFNA(IF(VLOOKUP($T146,技能模板!$B:$BA,2*BC$1,FALSE)&lt;&gt;"",VLOOKUP($T146,技能模板!$B:$BA,2*BC$1,FALSE),""),"")</f>
        <v/>
      </c>
      <c r="BE146" s="7">
        <f>_xlfn.IFNA(VLOOKUP($T146,技能模板!$B:$BA,2*BC$1+1,FALSE),"")</f>
        <v>0</v>
      </c>
      <c r="BF146" s="7" t="str">
        <f t="shared" si="44"/>
        <v/>
      </c>
      <c r="BG146" s="7" t="str">
        <f>_xlfn.IFNA(IF(VLOOKUP($T146,技能模板!$B:$BA,2*BG$1,FALSE)&lt;&gt;"",VLOOKUP($T146,技能模板!$B:$BA,2*BG$1,FALSE),""),"")</f>
        <v/>
      </c>
      <c r="BI146" s="7">
        <f>_xlfn.IFNA(VLOOKUP($T146,技能模板!$B:$BA,2*BG$1+1,FALSE),"")</f>
        <v>0</v>
      </c>
      <c r="BJ146" s="7" t="str">
        <f t="shared" si="45"/>
        <v/>
      </c>
      <c r="BK146" s="7" t="str">
        <f>_xlfn.IFNA(IF(VLOOKUP($T146,技能模板!$B:$BA,2*BK$1,FALSE)&lt;&gt;"",VLOOKUP($T146,技能模板!$B:$BA,2*BK$1,FALSE),""),"")</f>
        <v/>
      </c>
      <c r="BM146" s="7">
        <f>_xlfn.IFNA(VLOOKUP($T146,技能模板!$B:$BA,2*BK$1+1,FALSE),"")</f>
        <v>0</v>
      </c>
      <c r="BN146" s="7" t="str">
        <f t="shared" si="46"/>
        <v/>
      </c>
      <c r="BO146" s="7" t="str">
        <f>_xlfn.IFNA(IF(VLOOKUP($T146,技能模板!$B:$BA,2*BO$1,FALSE)&lt;&gt;"",VLOOKUP($T146,技能模板!$B:$BA,2*BO$1,FALSE),""),"")</f>
        <v/>
      </c>
      <c r="BQ146" s="7">
        <f>_xlfn.IFNA(VLOOKUP($T146,技能模板!$B:$BA,2*BO$1+1,FALSE),"")</f>
        <v>0</v>
      </c>
      <c r="BR146" s="7" t="str">
        <f t="shared" si="47"/>
        <v/>
      </c>
      <c r="BS146" s="7" t="str">
        <f>_xlfn.IFNA(IF(VLOOKUP($T146,技能模板!$B:$BA,2*BS$1,FALSE)&lt;&gt;"",VLOOKUP($T146,技能模板!$B:$BA,2*BS$1,FALSE),""),"")</f>
        <v/>
      </c>
      <c r="BU146" s="7">
        <f>_xlfn.IFNA(VLOOKUP($T146,技能模板!$B:$BA,2*BS$1+1,FALSE),"")</f>
        <v>0</v>
      </c>
      <c r="BV146" s="7" t="str">
        <f t="shared" si="48"/>
        <v/>
      </c>
      <c r="BW146" s="7" t="str">
        <f>_xlfn.IFNA(IF(VLOOKUP($T146,技能模板!$B:$BA,2*BW$1,FALSE)&lt;&gt;"",VLOOKUP($T146,技能模板!$B:$BA,2*BW$1,FALSE),""),"")</f>
        <v/>
      </c>
      <c r="BY146" s="7">
        <f>_xlfn.IFNA(VLOOKUP($T146,技能模板!$B:$BA,2*BW$1+1,FALSE),"")</f>
        <v>0</v>
      </c>
      <c r="BZ146" s="7" t="str">
        <f t="shared" si="49"/>
        <v/>
      </c>
      <c r="CA146" s="7" t="str">
        <f>_xlfn.IFNA(IF(VLOOKUP($T146,技能模板!$B:$BA,2*CA$1,FALSE)&lt;&gt;"",VLOOKUP($T146,技能模板!$B:$BA,2*CA$1,FALSE),""),"")</f>
        <v/>
      </c>
      <c r="CC146" s="7">
        <f>_xlfn.IFNA(VLOOKUP($T146,技能模板!$B:$BA,2*CA$1+1,FALSE),"")</f>
        <v>0</v>
      </c>
    </row>
    <row r="147" spans="1:81">
      <c r="A147" s="4">
        <v>38186556</v>
      </c>
      <c r="B147" s="4" t="s">
        <v>649</v>
      </c>
      <c r="C147" s="9" t="s">
        <v>650</v>
      </c>
      <c r="D147" s="4" t="str">
        <f t="shared" si="50"/>
        <v>摧坚殪敌</v>
      </c>
      <c r="E147" s="4" t="s">
        <v>651</v>
      </c>
      <c r="F147" s="4">
        <v>134231944</v>
      </c>
      <c r="G147" s="4" t="s">
        <v>46</v>
      </c>
      <c r="H147" s="4">
        <v>5</v>
      </c>
      <c r="I147" s="4">
        <v>0</v>
      </c>
      <c r="K147" s="5" t="b">
        <v>0</v>
      </c>
      <c r="L147" s="5" t="b">
        <v>1</v>
      </c>
      <c r="M147" s="5" t="b">
        <v>0</v>
      </c>
      <c r="N147" s="5" t="b">
        <v>1</v>
      </c>
      <c r="O147" s="5" t="b">
        <v>1</v>
      </c>
      <c r="P147" s="4">
        <v>0</v>
      </c>
      <c r="Q147" s="4">
        <v>0</v>
      </c>
      <c r="R147" s="8" t="s">
        <v>1427</v>
      </c>
      <c r="S147" s="8" t="s">
        <v>1428</v>
      </c>
      <c r="T147" s="4">
        <f t="shared" si="51"/>
        <v>38186556</v>
      </c>
      <c r="U147" s="6" t="str">
        <f t="shared" si="52"/>
        <v>|影响范围=400=float</v>
      </c>
      <c r="V147" s="7" t="str">
        <f t="shared" si="53"/>
        <v>|影响范围=400=float</v>
      </c>
      <c r="W147" s="7" t="str">
        <f>_xlfn.IFNA(IF(VLOOKUP($T147,技能模板!$B:$BA,2*W$1,FALSE)&lt;&gt;"",VLOOKUP($T147,技能模板!$B:$BA,2*W$1,FALSE),""),"")</f>
        <v>影响范围</v>
      </c>
      <c r="X147" s="4">
        <v>400</v>
      </c>
      <c r="Y147" s="7" t="str">
        <f>_xlfn.IFNA(VLOOKUP($T147,技能模板!$B:$BA,2*W$1+1,FALSE),"")</f>
        <v>float</v>
      </c>
      <c r="Z147" s="7" t="str">
        <f t="shared" si="36"/>
        <v/>
      </c>
      <c r="AA147" s="7" t="str">
        <f>_xlfn.IFNA(IF(VLOOKUP($T147,技能模板!$B:$BA,2*AA$1,FALSE)&lt;&gt;"",VLOOKUP($T147,技能模板!$B:$BA,2*AA$1,FALSE),""),"")</f>
        <v/>
      </c>
      <c r="AC147" s="7">
        <f>_xlfn.IFNA(VLOOKUP($T147,技能模板!$B:$BA,2*AA$1+1,FALSE),"")</f>
        <v>0</v>
      </c>
      <c r="AD147" s="7" t="str">
        <f t="shared" si="37"/>
        <v/>
      </c>
      <c r="AE147" s="7" t="str">
        <f>_xlfn.IFNA(IF(VLOOKUP($T147,技能模板!$B:$BA,2*AE$1,FALSE)&lt;&gt;"",VLOOKUP($T147,技能模板!$B:$BA,2*AE$1,FALSE),""),"")</f>
        <v/>
      </c>
      <c r="AG147" s="7">
        <f>_xlfn.IFNA(VLOOKUP($T147,技能模板!$B:$BA,2*AE$1+1,FALSE),"")</f>
        <v>0</v>
      </c>
      <c r="AH147" s="7" t="str">
        <f t="shared" si="38"/>
        <v/>
      </c>
      <c r="AI147" s="7" t="str">
        <f>_xlfn.IFNA(IF(VLOOKUP($T147,技能模板!$B:$BA,2*AI$1,FALSE)&lt;&gt;"",VLOOKUP($T147,技能模板!$B:$BA,2*AI$1,FALSE),""),"")</f>
        <v/>
      </c>
      <c r="AK147" s="7">
        <f>_xlfn.IFNA(VLOOKUP($T147,技能模板!$B:$BA,2*AI$1+1,FALSE),"")</f>
        <v>0</v>
      </c>
      <c r="AL147" s="7" t="str">
        <f t="shared" si="39"/>
        <v/>
      </c>
      <c r="AM147" s="7" t="str">
        <f>_xlfn.IFNA(IF(VLOOKUP($T147,技能模板!$B:$BA,2*AM$1,FALSE)&lt;&gt;"",VLOOKUP($T147,技能模板!$B:$BA,2*AM$1,FALSE),""),"")</f>
        <v/>
      </c>
      <c r="AO147" s="7">
        <f>_xlfn.IFNA(VLOOKUP($T147,技能模板!$B:$BA,2*AM$1+1,FALSE),"")</f>
        <v>0</v>
      </c>
      <c r="AP147" s="7" t="str">
        <f t="shared" si="40"/>
        <v/>
      </c>
      <c r="AQ147" s="7" t="str">
        <f>_xlfn.IFNA(IF(VLOOKUP($T147,技能模板!$B:$BA,2*AQ$1,FALSE)&lt;&gt;"",VLOOKUP($T147,技能模板!$B:$BA,2*AQ$1,FALSE),""),"")</f>
        <v/>
      </c>
      <c r="AS147" s="7">
        <f>_xlfn.IFNA(VLOOKUP($T147,技能模板!$B:$BA,2*AQ$1+1,FALSE),"")</f>
        <v>0</v>
      </c>
      <c r="AT147" s="7" t="str">
        <f t="shared" si="41"/>
        <v/>
      </c>
      <c r="AU147" s="7" t="str">
        <f>_xlfn.IFNA(IF(VLOOKUP($T147,技能模板!$B:$BA,2*AU$1,FALSE)&lt;&gt;"",VLOOKUP($T147,技能模板!$B:$BA,2*AU$1,FALSE),""),"")</f>
        <v/>
      </c>
      <c r="AW147" s="7">
        <f>_xlfn.IFNA(VLOOKUP($T147,技能模板!$B:$BA,2*AU$1+1,FALSE),"")</f>
        <v>0</v>
      </c>
      <c r="AX147" s="7" t="str">
        <f t="shared" si="42"/>
        <v/>
      </c>
      <c r="AY147" s="7" t="str">
        <f>_xlfn.IFNA(IF(VLOOKUP($T147,技能模板!$B:$BA,2*AY$1,FALSE)&lt;&gt;"",VLOOKUP($T147,技能模板!$B:$BA,2*AY$1,FALSE),""),"")</f>
        <v/>
      </c>
      <c r="BA147" s="7">
        <f>_xlfn.IFNA(VLOOKUP($T147,技能模板!$B:$BA,2*AY$1+1,FALSE),"")</f>
        <v>0</v>
      </c>
      <c r="BB147" s="7" t="str">
        <f t="shared" si="43"/>
        <v/>
      </c>
      <c r="BC147" s="7" t="str">
        <f>_xlfn.IFNA(IF(VLOOKUP($T147,技能模板!$B:$BA,2*BC$1,FALSE)&lt;&gt;"",VLOOKUP($T147,技能模板!$B:$BA,2*BC$1,FALSE),""),"")</f>
        <v/>
      </c>
      <c r="BE147" s="7">
        <f>_xlfn.IFNA(VLOOKUP($T147,技能模板!$B:$BA,2*BC$1+1,FALSE),"")</f>
        <v>0</v>
      </c>
      <c r="BF147" s="7" t="str">
        <f t="shared" si="44"/>
        <v/>
      </c>
      <c r="BG147" s="7" t="str">
        <f>_xlfn.IFNA(IF(VLOOKUP($T147,技能模板!$B:$BA,2*BG$1,FALSE)&lt;&gt;"",VLOOKUP($T147,技能模板!$B:$BA,2*BG$1,FALSE),""),"")</f>
        <v/>
      </c>
      <c r="BI147" s="7">
        <f>_xlfn.IFNA(VLOOKUP($T147,技能模板!$B:$BA,2*BG$1+1,FALSE),"")</f>
        <v>0</v>
      </c>
      <c r="BJ147" s="7" t="str">
        <f t="shared" si="45"/>
        <v/>
      </c>
      <c r="BK147" s="7" t="str">
        <f>_xlfn.IFNA(IF(VLOOKUP($T147,技能模板!$B:$BA,2*BK$1,FALSE)&lt;&gt;"",VLOOKUP($T147,技能模板!$B:$BA,2*BK$1,FALSE),""),"")</f>
        <v/>
      </c>
      <c r="BM147" s="7">
        <f>_xlfn.IFNA(VLOOKUP($T147,技能模板!$B:$BA,2*BK$1+1,FALSE),"")</f>
        <v>0</v>
      </c>
      <c r="BN147" s="7" t="str">
        <f t="shared" si="46"/>
        <v/>
      </c>
      <c r="BO147" s="7" t="str">
        <f>_xlfn.IFNA(IF(VLOOKUP($T147,技能模板!$B:$BA,2*BO$1,FALSE)&lt;&gt;"",VLOOKUP($T147,技能模板!$B:$BA,2*BO$1,FALSE),""),"")</f>
        <v/>
      </c>
      <c r="BQ147" s="7">
        <f>_xlfn.IFNA(VLOOKUP($T147,技能模板!$B:$BA,2*BO$1+1,FALSE),"")</f>
        <v>0</v>
      </c>
      <c r="BR147" s="7" t="str">
        <f t="shared" si="47"/>
        <v/>
      </c>
      <c r="BS147" s="7" t="str">
        <f>_xlfn.IFNA(IF(VLOOKUP($T147,技能模板!$B:$BA,2*BS$1,FALSE)&lt;&gt;"",VLOOKUP($T147,技能模板!$B:$BA,2*BS$1,FALSE),""),"")</f>
        <v/>
      </c>
      <c r="BU147" s="7">
        <f>_xlfn.IFNA(VLOOKUP($T147,技能模板!$B:$BA,2*BS$1+1,FALSE),"")</f>
        <v>0</v>
      </c>
      <c r="BV147" s="7" t="str">
        <f t="shared" si="48"/>
        <v/>
      </c>
      <c r="BW147" s="7" t="str">
        <f>_xlfn.IFNA(IF(VLOOKUP($T147,技能模板!$B:$BA,2*BW$1,FALSE)&lt;&gt;"",VLOOKUP($T147,技能模板!$B:$BA,2*BW$1,FALSE),""),"")</f>
        <v/>
      </c>
      <c r="BY147" s="7">
        <f>_xlfn.IFNA(VLOOKUP($T147,技能模板!$B:$BA,2*BW$1+1,FALSE),"")</f>
        <v>0</v>
      </c>
      <c r="BZ147" s="7" t="str">
        <f t="shared" si="49"/>
        <v/>
      </c>
      <c r="CA147" s="7" t="str">
        <f>_xlfn.IFNA(IF(VLOOKUP($T147,技能模板!$B:$BA,2*CA$1,FALSE)&lt;&gt;"",VLOOKUP($T147,技能模板!$B:$BA,2*CA$1,FALSE),""),"")</f>
        <v/>
      </c>
      <c r="CC147" s="7">
        <f>_xlfn.IFNA(VLOOKUP($T147,技能模板!$B:$BA,2*CA$1+1,FALSE),"")</f>
        <v>0</v>
      </c>
    </row>
    <row r="148" spans="1:81">
      <c r="A148" s="4">
        <v>38186557</v>
      </c>
      <c r="B148" s="4" t="s">
        <v>655</v>
      </c>
      <c r="C148" s="9" t="s">
        <v>656</v>
      </c>
      <c r="D148" s="4" t="str">
        <f t="shared" si="50"/>
        <v>磐石护甲</v>
      </c>
      <c r="E148" s="4" t="s">
        <v>657</v>
      </c>
      <c r="F148" s="4">
        <v>134237204</v>
      </c>
      <c r="G148" s="4" t="s">
        <v>46</v>
      </c>
      <c r="H148" s="4">
        <v>5</v>
      </c>
      <c r="I148" s="4">
        <v>0</v>
      </c>
      <c r="K148" s="5" t="b">
        <v>0</v>
      </c>
      <c r="L148" s="5" t="b">
        <v>0</v>
      </c>
      <c r="M148" s="5" t="b">
        <v>0</v>
      </c>
      <c r="N148" s="5" t="b">
        <v>0</v>
      </c>
      <c r="O148" s="5" t="b">
        <v>1</v>
      </c>
      <c r="P148" s="4">
        <v>0</v>
      </c>
      <c r="Q148" s="4">
        <v>0</v>
      </c>
      <c r="R148" s="8" t="s">
        <v>1429</v>
      </c>
      <c r="T148" s="4">
        <f t="shared" si="51"/>
        <v>38186557</v>
      </c>
      <c r="U148" s="6" t="str">
        <f t="shared" si="52"/>
        <v>|关联技能id=38186550=int|生效回合=6=int|恢复生命%=20=float|物理抗性%=6=float</v>
      </c>
      <c r="V148" s="7" t="str">
        <f t="shared" si="53"/>
        <v>|关联技能id=38186550=int|生效回合=6=int|恢复生命%=20=float|物理抗性%=6=float</v>
      </c>
      <c r="W148" s="7" t="str">
        <f>_xlfn.IFNA(IF(VLOOKUP($T148,技能模板!$B:$BA,2*W$1,FALSE)&lt;&gt;"",VLOOKUP($T148,技能模板!$B:$BA,2*W$1,FALSE),""),"")</f>
        <v>关联技能id</v>
      </c>
      <c r="X148" s="4">
        <v>38186550</v>
      </c>
      <c r="Y148" s="7" t="str">
        <f>_xlfn.IFNA(VLOOKUP($T148,技能模板!$B:$BA,2*W$1+1,FALSE),"")</f>
        <v>int</v>
      </c>
      <c r="Z148" s="7" t="str">
        <f t="shared" si="36"/>
        <v>|生效回合=6=int|恢复生命%=20=float|物理抗性%=6=float</v>
      </c>
      <c r="AA148" s="7" t="str">
        <f>_xlfn.IFNA(IF(VLOOKUP($T148,技能模板!$B:$BA,2*AA$1,FALSE)&lt;&gt;"",VLOOKUP($T148,技能模板!$B:$BA,2*AA$1,FALSE),""),"")</f>
        <v>生效回合</v>
      </c>
      <c r="AB148" s="4">
        <v>6</v>
      </c>
      <c r="AC148" s="7" t="str">
        <f>_xlfn.IFNA(VLOOKUP($T148,技能模板!$B:$BA,2*AA$1+1,FALSE),"")</f>
        <v>int</v>
      </c>
      <c r="AD148" s="7" t="str">
        <f t="shared" si="37"/>
        <v>|恢复生命%=20=float|物理抗性%=6=float</v>
      </c>
      <c r="AE148" s="7" t="str">
        <f>_xlfn.IFNA(IF(VLOOKUP($T148,技能模板!$B:$BA,2*AE$1,FALSE)&lt;&gt;"",VLOOKUP($T148,技能模板!$B:$BA,2*AE$1,FALSE),""),"")</f>
        <v>恢复生命%</v>
      </c>
      <c r="AF148" s="4">
        <v>20</v>
      </c>
      <c r="AG148" s="7" t="str">
        <f>_xlfn.IFNA(VLOOKUP($T148,技能模板!$B:$BA,2*AE$1+1,FALSE),"")</f>
        <v>float</v>
      </c>
      <c r="AH148" s="7" t="str">
        <f t="shared" si="38"/>
        <v>|物理抗性%=6=float</v>
      </c>
      <c r="AI148" s="7" t="str">
        <f>_xlfn.IFNA(IF(VLOOKUP($T148,技能模板!$B:$BA,2*AI$1,FALSE)&lt;&gt;"",VLOOKUP($T148,技能模板!$B:$BA,2*AI$1,FALSE),""),"")</f>
        <v>物理抗性%</v>
      </c>
      <c r="AJ148" s="4">
        <v>6</v>
      </c>
      <c r="AK148" s="7" t="str">
        <f>_xlfn.IFNA(VLOOKUP($T148,技能模板!$B:$BA,2*AI$1+1,FALSE),"")</f>
        <v>float</v>
      </c>
      <c r="AL148" s="7" t="str">
        <f t="shared" si="39"/>
        <v/>
      </c>
      <c r="AM148" s="7" t="str">
        <f>_xlfn.IFNA(IF(VLOOKUP($T148,技能模板!$B:$BA,2*AM$1,FALSE)&lt;&gt;"",VLOOKUP($T148,技能模板!$B:$BA,2*AM$1,FALSE),""),"")</f>
        <v/>
      </c>
      <c r="AO148" s="7">
        <f>_xlfn.IFNA(VLOOKUP($T148,技能模板!$B:$BA,2*AM$1+1,FALSE),"")</f>
        <v>0</v>
      </c>
      <c r="AP148" s="7" t="str">
        <f t="shared" si="40"/>
        <v/>
      </c>
      <c r="AQ148" s="7" t="str">
        <f>_xlfn.IFNA(IF(VLOOKUP($T148,技能模板!$B:$BA,2*AQ$1,FALSE)&lt;&gt;"",VLOOKUP($T148,技能模板!$B:$BA,2*AQ$1,FALSE),""),"")</f>
        <v/>
      </c>
      <c r="AS148" s="7">
        <f>_xlfn.IFNA(VLOOKUP($T148,技能模板!$B:$BA,2*AQ$1+1,FALSE),"")</f>
        <v>0</v>
      </c>
      <c r="AT148" s="7" t="str">
        <f t="shared" si="41"/>
        <v/>
      </c>
      <c r="AU148" s="7" t="str">
        <f>_xlfn.IFNA(IF(VLOOKUP($T148,技能模板!$B:$BA,2*AU$1,FALSE)&lt;&gt;"",VLOOKUP($T148,技能模板!$B:$BA,2*AU$1,FALSE),""),"")</f>
        <v/>
      </c>
      <c r="AW148" s="7">
        <f>_xlfn.IFNA(VLOOKUP($T148,技能模板!$B:$BA,2*AU$1+1,FALSE),"")</f>
        <v>0</v>
      </c>
      <c r="AX148" s="7" t="str">
        <f t="shared" si="42"/>
        <v/>
      </c>
      <c r="AY148" s="7" t="str">
        <f>_xlfn.IFNA(IF(VLOOKUP($T148,技能模板!$B:$BA,2*AY$1,FALSE)&lt;&gt;"",VLOOKUP($T148,技能模板!$B:$BA,2*AY$1,FALSE),""),"")</f>
        <v/>
      </c>
      <c r="BA148" s="7">
        <f>_xlfn.IFNA(VLOOKUP($T148,技能模板!$B:$BA,2*AY$1+1,FALSE),"")</f>
        <v>0</v>
      </c>
      <c r="BB148" s="7" t="str">
        <f t="shared" si="43"/>
        <v/>
      </c>
      <c r="BC148" s="7" t="str">
        <f>_xlfn.IFNA(IF(VLOOKUP($T148,技能模板!$B:$BA,2*BC$1,FALSE)&lt;&gt;"",VLOOKUP($T148,技能模板!$B:$BA,2*BC$1,FALSE),""),"")</f>
        <v/>
      </c>
      <c r="BE148" s="7">
        <f>_xlfn.IFNA(VLOOKUP($T148,技能模板!$B:$BA,2*BC$1+1,FALSE),"")</f>
        <v>0</v>
      </c>
      <c r="BF148" s="7" t="str">
        <f t="shared" si="44"/>
        <v/>
      </c>
      <c r="BG148" s="7" t="str">
        <f>_xlfn.IFNA(IF(VLOOKUP($T148,技能模板!$B:$BA,2*BG$1,FALSE)&lt;&gt;"",VLOOKUP($T148,技能模板!$B:$BA,2*BG$1,FALSE),""),"")</f>
        <v/>
      </c>
      <c r="BI148" s="7">
        <f>_xlfn.IFNA(VLOOKUP($T148,技能模板!$B:$BA,2*BG$1+1,FALSE),"")</f>
        <v>0</v>
      </c>
      <c r="BJ148" s="7" t="str">
        <f t="shared" si="45"/>
        <v/>
      </c>
      <c r="BK148" s="7" t="str">
        <f>_xlfn.IFNA(IF(VLOOKUP($T148,技能模板!$B:$BA,2*BK$1,FALSE)&lt;&gt;"",VLOOKUP($T148,技能模板!$B:$BA,2*BK$1,FALSE),""),"")</f>
        <v/>
      </c>
      <c r="BM148" s="7">
        <f>_xlfn.IFNA(VLOOKUP($T148,技能模板!$B:$BA,2*BK$1+1,FALSE),"")</f>
        <v>0</v>
      </c>
      <c r="BN148" s="7" t="str">
        <f t="shared" si="46"/>
        <v/>
      </c>
      <c r="BO148" s="7" t="str">
        <f>_xlfn.IFNA(IF(VLOOKUP($T148,技能模板!$B:$BA,2*BO$1,FALSE)&lt;&gt;"",VLOOKUP($T148,技能模板!$B:$BA,2*BO$1,FALSE),""),"")</f>
        <v/>
      </c>
      <c r="BQ148" s="7">
        <f>_xlfn.IFNA(VLOOKUP($T148,技能模板!$B:$BA,2*BO$1+1,FALSE),"")</f>
        <v>0</v>
      </c>
      <c r="BR148" s="7" t="str">
        <f t="shared" si="47"/>
        <v/>
      </c>
      <c r="BS148" s="7" t="str">
        <f>_xlfn.IFNA(IF(VLOOKUP($T148,技能模板!$B:$BA,2*BS$1,FALSE)&lt;&gt;"",VLOOKUP($T148,技能模板!$B:$BA,2*BS$1,FALSE),""),"")</f>
        <v/>
      </c>
      <c r="BU148" s="7">
        <f>_xlfn.IFNA(VLOOKUP($T148,技能模板!$B:$BA,2*BS$1+1,FALSE),"")</f>
        <v>0</v>
      </c>
      <c r="BV148" s="7" t="str">
        <f t="shared" si="48"/>
        <v/>
      </c>
      <c r="BW148" s="7" t="str">
        <f>_xlfn.IFNA(IF(VLOOKUP($T148,技能模板!$B:$BA,2*BW$1,FALSE)&lt;&gt;"",VLOOKUP($T148,技能模板!$B:$BA,2*BW$1,FALSE),""),"")</f>
        <v/>
      </c>
      <c r="BY148" s="7">
        <f>_xlfn.IFNA(VLOOKUP($T148,技能模板!$B:$BA,2*BW$1+1,FALSE),"")</f>
        <v>0</v>
      </c>
      <c r="BZ148" s="7" t="str">
        <f t="shared" si="49"/>
        <v/>
      </c>
      <c r="CA148" s="7" t="str">
        <f>_xlfn.IFNA(IF(VLOOKUP($T148,技能模板!$B:$BA,2*CA$1,FALSE)&lt;&gt;"",VLOOKUP($T148,技能模板!$B:$BA,2*CA$1,FALSE),""),"")</f>
        <v/>
      </c>
      <c r="CC148" s="7">
        <f>_xlfn.IFNA(VLOOKUP($T148,技能模板!$B:$BA,2*CA$1+1,FALSE),"")</f>
        <v>0</v>
      </c>
    </row>
    <row r="149" spans="1:81">
      <c r="A149" s="4">
        <v>38186558</v>
      </c>
      <c r="B149" s="4" t="s">
        <v>666</v>
      </c>
      <c r="C149" s="9" t="s">
        <v>667</v>
      </c>
      <c r="D149" s="4" t="str">
        <f t="shared" si="50"/>
        <v>激流葬</v>
      </c>
      <c r="E149" s="4" t="s">
        <v>668</v>
      </c>
      <c r="F149" s="4">
        <v>134266699</v>
      </c>
      <c r="G149" s="4" t="s">
        <v>38</v>
      </c>
      <c r="H149" s="4">
        <v>5</v>
      </c>
      <c r="I149" s="4">
        <v>700</v>
      </c>
      <c r="J149" s="4" t="s">
        <v>529</v>
      </c>
      <c r="K149" s="5" t="b">
        <v>0</v>
      </c>
      <c r="L149" s="5" t="b">
        <v>0</v>
      </c>
      <c r="M149" s="5" t="b">
        <v>0</v>
      </c>
      <c r="N149" s="5" t="b">
        <v>0</v>
      </c>
      <c r="O149" s="5" t="b">
        <v>1</v>
      </c>
      <c r="P149" s="4">
        <v>0</v>
      </c>
      <c r="Q149" s="4">
        <v>30</v>
      </c>
      <c r="R149" s="8" t="s">
        <v>1430</v>
      </c>
      <c r="T149" s="4">
        <f t="shared" si="51"/>
        <v>38186558</v>
      </c>
      <c r="U149" s="6" t="str">
        <f t="shared" si="52"/>
        <v>|波速度=200=float|波距离=9999=float|波宽度=500=float|伤害值=36=int|伤害率%=1.8=float|溅射范围=350=float|溅射伤害率%=2=float|法力消耗=30=int|自适应额外法力上限=2=int</v>
      </c>
      <c r="V149" s="7" t="str">
        <f t="shared" si="53"/>
        <v>|波速度=200=float|波距离=9999=float|波宽度=500=float|伤害值=36=int|伤害率%=1.8=float|溅射范围=350=float|溅射伤害率%=2=float|法力消耗=30=int|自适应额外法力上限=2=int</v>
      </c>
      <c r="W149" s="7" t="str">
        <f>_xlfn.IFNA(IF(VLOOKUP($T149,技能模板!$B:$BA,2*W$1,FALSE)&lt;&gt;"",VLOOKUP($T149,技能模板!$B:$BA,2*W$1,FALSE),""),"")</f>
        <v>波速度</v>
      </c>
      <c r="X149" s="4">
        <v>200</v>
      </c>
      <c r="Y149" s="7" t="str">
        <f>_xlfn.IFNA(VLOOKUP($T149,技能模板!$B:$BA,2*W$1+1,FALSE),"")</f>
        <v>float</v>
      </c>
      <c r="Z149" s="7" t="str">
        <f t="shared" si="36"/>
        <v>|波距离=9999=float|波宽度=500=float|伤害值=36=int|伤害率%=1.8=float|溅射范围=350=float|溅射伤害率%=2=float|法力消耗=30=int|自适应额外法力上限=2=int</v>
      </c>
      <c r="AA149" s="7" t="str">
        <f>_xlfn.IFNA(IF(VLOOKUP($T149,技能模板!$B:$BA,2*AA$1,FALSE)&lt;&gt;"",VLOOKUP($T149,技能模板!$B:$BA,2*AA$1,FALSE),""),"")</f>
        <v>波距离</v>
      </c>
      <c r="AB149" s="4">
        <v>9999</v>
      </c>
      <c r="AC149" s="7" t="str">
        <f>_xlfn.IFNA(VLOOKUP($T149,技能模板!$B:$BA,2*AA$1+1,FALSE),"")</f>
        <v>float</v>
      </c>
      <c r="AD149" s="7" t="str">
        <f t="shared" si="37"/>
        <v>|波宽度=500=float|伤害值=36=int|伤害率%=1.8=float|溅射范围=350=float|溅射伤害率%=2=float|法力消耗=30=int|自适应额外法力上限=2=int</v>
      </c>
      <c r="AE149" s="7" t="str">
        <f>_xlfn.IFNA(IF(VLOOKUP($T149,技能模板!$B:$BA,2*AE$1,FALSE)&lt;&gt;"",VLOOKUP($T149,技能模板!$B:$BA,2*AE$1,FALSE),""),"")</f>
        <v>波宽度</v>
      </c>
      <c r="AF149" s="4">
        <v>500</v>
      </c>
      <c r="AG149" s="7" t="str">
        <f>_xlfn.IFNA(VLOOKUP($T149,技能模板!$B:$BA,2*AE$1+1,FALSE),"")</f>
        <v>float</v>
      </c>
      <c r="AH149" s="7" t="str">
        <f t="shared" si="38"/>
        <v>|伤害值=36=int|伤害率%=1.8=float|溅射范围=350=float|溅射伤害率%=2=float|法力消耗=30=int|自适应额外法力上限=2=int</v>
      </c>
      <c r="AI149" s="7" t="str">
        <f>_xlfn.IFNA(IF(VLOOKUP($T149,技能模板!$B:$BA,2*AI$1,FALSE)&lt;&gt;"",VLOOKUP($T149,技能模板!$B:$BA,2*AI$1,FALSE),""),"")</f>
        <v>伤害值</v>
      </c>
      <c r="AJ149" s="4">
        <v>36</v>
      </c>
      <c r="AK149" s="7" t="str">
        <f>_xlfn.IFNA(VLOOKUP($T149,技能模板!$B:$BA,2*AI$1+1,FALSE),"")</f>
        <v>int</v>
      </c>
      <c r="AL149" s="7" t="str">
        <f t="shared" si="39"/>
        <v>|伤害率%=1.8=float|溅射范围=350=float|溅射伤害率%=2=float|法力消耗=30=int|自适应额外法力上限=2=int</v>
      </c>
      <c r="AM149" s="7" t="str">
        <f>_xlfn.IFNA(IF(VLOOKUP($T149,技能模板!$B:$BA,2*AM$1,FALSE)&lt;&gt;"",VLOOKUP($T149,技能模板!$B:$BA,2*AM$1,FALSE),""),"")</f>
        <v>伤害率%</v>
      </c>
      <c r="AN149" s="4">
        <v>1.8</v>
      </c>
      <c r="AO149" s="7" t="str">
        <f>_xlfn.IFNA(VLOOKUP($T149,技能模板!$B:$BA,2*AM$1+1,FALSE),"")</f>
        <v>float</v>
      </c>
      <c r="AP149" s="7" t="str">
        <f t="shared" si="40"/>
        <v>|溅射范围=350=float|溅射伤害率%=2=float|法力消耗=30=int|自适应额外法力上限=2=int</v>
      </c>
      <c r="AQ149" s="7" t="str">
        <f>_xlfn.IFNA(IF(VLOOKUP($T149,技能模板!$B:$BA,2*AQ$1,FALSE)&lt;&gt;"",VLOOKUP($T149,技能模板!$B:$BA,2*AQ$1,FALSE),""),"")</f>
        <v>溅射范围</v>
      </c>
      <c r="AR149" s="4">
        <v>350</v>
      </c>
      <c r="AS149" s="7" t="str">
        <f>_xlfn.IFNA(VLOOKUP($T149,技能模板!$B:$BA,2*AQ$1+1,FALSE),"")</f>
        <v>float</v>
      </c>
      <c r="AT149" s="7" t="str">
        <f t="shared" si="41"/>
        <v>|溅射伤害率%=2=float|法力消耗=30=int|自适应额外法力上限=2=int</v>
      </c>
      <c r="AU149" s="7" t="str">
        <f>_xlfn.IFNA(IF(VLOOKUP($T149,技能模板!$B:$BA,2*AU$1,FALSE)&lt;&gt;"",VLOOKUP($T149,技能模板!$B:$BA,2*AU$1,FALSE),""),"")</f>
        <v>溅射伤害率%</v>
      </c>
      <c r="AV149" s="4">
        <v>2</v>
      </c>
      <c r="AW149" s="7" t="str">
        <f>_xlfn.IFNA(VLOOKUP($T149,技能模板!$B:$BA,2*AU$1+1,FALSE),"")</f>
        <v>float</v>
      </c>
      <c r="AX149" s="7" t="str">
        <f t="shared" si="42"/>
        <v>|法力消耗=30=int|自适应额外法力上限=2=int</v>
      </c>
      <c r="AY149" s="7" t="str">
        <f>_xlfn.IFNA(IF(VLOOKUP($T149,技能模板!$B:$BA,2*AY$1,FALSE)&lt;&gt;"",VLOOKUP($T149,技能模板!$B:$BA,2*AY$1,FALSE),""),"")</f>
        <v>法力消耗</v>
      </c>
      <c r="AZ149" s="4">
        <v>30</v>
      </c>
      <c r="BA149" s="7" t="str">
        <f>_xlfn.IFNA(VLOOKUP($T149,技能模板!$B:$BA,2*AY$1+1,FALSE),"")</f>
        <v>int</v>
      </c>
      <c r="BB149" s="7" t="str">
        <f t="shared" si="43"/>
        <v>|自适应额外法力上限=2=int</v>
      </c>
      <c r="BC149" s="7" t="str">
        <f>_xlfn.IFNA(IF(VLOOKUP($T149,技能模板!$B:$BA,2*BC$1,FALSE)&lt;&gt;"",VLOOKUP($T149,技能模板!$B:$BA,2*BC$1,FALSE),""),"")</f>
        <v>自适应额外法力上限</v>
      </c>
      <c r="BD149" s="4">
        <v>2</v>
      </c>
      <c r="BE149" s="7" t="str">
        <f>_xlfn.IFNA(VLOOKUP($T149,技能模板!$B:$BA,2*BC$1+1,FALSE),"")</f>
        <v>int</v>
      </c>
      <c r="BF149" s="7" t="str">
        <f t="shared" si="44"/>
        <v/>
      </c>
      <c r="BG149" s="7" t="str">
        <f>_xlfn.IFNA(IF(VLOOKUP($T149,技能模板!$B:$BA,2*BG$1,FALSE)&lt;&gt;"",VLOOKUP($T149,技能模板!$B:$BA,2*BG$1,FALSE),""),"")</f>
        <v/>
      </c>
      <c r="BI149" s="7">
        <f>_xlfn.IFNA(VLOOKUP($T149,技能模板!$B:$BA,2*BG$1+1,FALSE),"")</f>
        <v>0</v>
      </c>
      <c r="BJ149" s="7" t="str">
        <f t="shared" si="45"/>
        <v/>
      </c>
      <c r="BK149" s="7" t="str">
        <f>_xlfn.IFNA(IF(VLOOKUP($T149,技能模板!$B:$BA,2*BK$1,FALSE)&lt;&gt;"",VLOOKUP($T149,技能模板!$B:$BA,2*BK$1,FALSE),""),"")</f>
        <v/>
      </c>
      <c r="BM149" s="7">
        <f>_xlfn.IFNA(VLOOKUP($T149,技能模板!$B:$BA,2*BK$1+1,FALSE),"")</f>
        <v>0</v>
      </c>
      <c r="BN149" s="7" t="str">
        <f t="shared" si="46"/>
        <v/>
      </c>
      <c r="BO149" s="7" t="str">
        <f>_xlfn.IFNA(IF(VLOOKUP($T149,技能模板!$B:$BA,2*BO$1,FALSE)&lt;&gt;"",VLOOKUP($T149,技能模板!$B:$BA,2*BO$1,FALSE),""),"")</f>
        <v/>
      </c>
      <c r="BQ149" s="7">
        <f>_xlfn.IFNA(VLOOKUP($T149,技能模板!$B:$BA,2*BO$1+1,FALSE),"")</f>
        <v>0</v>
      </c>
      <c r="BR149" s="7" t="str">
        <f t="shared" si="47"/>
        <v/>
      </c>
      <c r="BS149" s="7" t="str">
        <f>_xlfn.IFNA(IF(VLOOKUP($T149,技能模板!$B:$BA,2*BS$1,FALSE)&lt;&gt;"",VLOOKUP($T149,技能模板!$B:$BA,2*BS$1,FALSE),""),"")</f>
        <v/>
      </c>
      <c r="BU149" s="7">
        <f>_xlfn.IFNA(VLOOKUP($T149,技能模板!$B:$BA,2*BS$1+1,FALSE),"")</f>
        <v>0</v>
      </c>
      <c r="BV149" s="7" t="str">
        <f t="shared" si="48"/>
        <v/>
      </c>
      <c r="BW149" s="7" t="str">
        <f>_xlfn.IFNA(IF(VLOOKUP($T149,技能模板!$B:$BA,2*BW$1,FALSE)&lt;&gt;"",VLOOKUP($T149,技能模板!$B:$BA,2*BW$1,FALSE),""),"")</f>
        <v/>
      </c>
      <c r="BY149" s="7">
        <f>_xlfn.IFNA(VLOOKUP($T149,技能模板!$B:$BA,2*BW$1+1,FALSE),"")</f>
        <v>0</v>
      </c>
      <c r="BZ149" s="7" t="str">
        <f t="shared" si="49"/>
        <v/>
      </c>
      <c r="CA149" s="7" t="str">
        <f>_xlfn.IFNA(IF(VLOOKUP($T149,技能模板!$B:$BA,2*CA$1,FALSE)&lt;&gt;"",VLOOKUP($T149,技能模板!$B:$BA,2*CA$1,FALSE),""),"")</f>
        <v/>
      </c>
      <c r="CC149" s="7">
        <f>_xlfn.IFNA(VLOOKUP($T149,技能模板!$B:$BA,2*CA$1+1,FALSE),"")</f>
        <v>0</v>
      </c>
    </row>
    <row r="150" spans="1:81">
      <c r="A150" s="4">
        <v>38197890</v>
      </c>
      <c r="B150" s="4" t="s">
        <v>682</v>
      </c>
      <c r="C150" s="9" t="s">
        <v>683</v>
      </c>
      <c r="D150" s="4" t="str">
        <f t="shared" si="50"/>
        <v>盾御</v>
      </c>
      <c r="E150" s="4" t="s">
        <v>684</v>
      </c>
      <c r="F150" s="4">
        <v>134277799</v>
      </c>
      <c r="G150" s="4" t="s">
        <v>46</v>
      </c>
      <c r="H150" s="4">
        <v>5</v>
      </c>
      <c r="I150" s="4">
        <v>0</v>
      </c>
      <c r="K150" s="5" t="b">
        <v>0</v>
      </c>
      <c r="L150" s="5" t="b">
        <v>0</v>
      </c>
      <c r="M150" s="5" t="b">
        <v>0</v>
      </c>
      <c r="N150" s="5" t="b">
        <v>0</v>
      </c>
      <c r="O150" s="5" t="b">
        <v>1</v>
      </c>
      <c r="P150" s="4">
        <v>0</v>
      </c>
      <c r="Q150" s="4">
        <v>0</v>
      </c>
      <c r="T150" s="4">
        <f t="shared" si="51"/>
        <v>38197890</v>
      </c>
      <c r="U150" s="6" t="str">
        <f t="shared" si="52"/>
        <v/>
      </c>
      <c r="V150" s="7" t="str">
        <f t="shared" si="53"/>
        <v/>
      </c>
      <c r="W150" s="7" t="str">
        <f>_xlfn.IFNA(IF(VLOOKUP($T150,技能模板!$B:$BA,2*W$1,FALSE)&lt;&gt;"",VLOOKUP($T150,技能模板!$B:$BA,2*W$1,FALSE),""),"")</f>
        <v/>
      </c>
      <c r="Y150" s="7" t="str">
        <f>_xlfn.IFNA(VLOOKUP($T150,技能模板!$B:$BA,2*W$1+1,FALSE),"")</f>
        <v/>
      </c>
      <c r="Z150" s="7" t="str">
        <f t="shared" si="36"/>
        <v/>
      </c>
      <c r="AA150" s="7" t="str">
        <f>_xlfn.IFNA(IF(VLOOKUP($T150,技能模板!$B:$BA,2*AA$1,FALSE)&lt;&gt;"",VLOOKUP($T150,技能模板!$B:$BA,2*AA$1,FALSE),""),"")</f>
        <v/>
      </c>
      <c r="AC150" s="7" t="str">
        <f>_xlfn.IFNA(VLOOKUP($T150,技能模板!$B:$BA,2*AA$1+1,FALSE),"")</f>
        <v/>
      </c>
      <c r="AD150" s="7" t="str">
        <f t="shared" si="37"/>
        <v/>
      </c>
      <c r="AE150" s="7" t="str">
        <f>_xlfn.IFNA(IF(VLOOKUP($T150,技能模板!$B:$BA,2*AE$1,FALSE)&lt;&gt;"",VLOOKUP($T150,技能模板!$B:$BA,2*AE$1,FALSE),""),"")</f>
        <v/>
      </c>
      <c r="AG150" s="7" t="str">
        <f>_xlfn.IFNA(VLOOKUP($T150,技能模板!$B:$BA,2*AE$1+1,FALSE),"")</f>
        <v/>
      </c>
      <c r="AH150" s="7" t="str">
        <f t="shared" si="38"/>
        <v/>
      </c>
      <c r="AI150" s="7" t="str">
        <f>_xlfn.IFNA(IF(VLOOKUP($T150,技能模板!$B:$BA,2*AI$1,FALSE)&lt;&gt;"",VLOOKUP($T150,技能模板!$B:$BA,2*AI$1,FALSE),""),"")</f>
        <v/>
      </c>
      <c r="AK150" s="7" t="str">
        <f>_xlfn.IFNA(VLOOKUP($T150,技能模板!$B:$BA,2*AI$1+1,FALSE),"")</f>
        <v/>
      </c>
      <c r="AL150" s="7" t="str">
        <f t="shared" si="39"/>
        <v/>
      </c>
      <c r="AM150" s="7" t="str">
        <f>_xlfn.IFNA(IF(VLOOKUP($T150,技能模板!$B:$BA,2*AM$1,FALSE)&lt;&gt;"",VLOOKUP($T150,技能模板!$B:$BA,2*AM$1,FALSE),""),"")</f>
        <v/>
      </c>
      <c r="AO150" s="7" t="str">
        <f>_xlfn.IFNA(VLOOKUP($T150,技能模板!$B:$BA,2*AM$1+1,FALSE),"")</f>
        <v/>
      </c>
      <c r="AP150" s="7" t="str">
        <f t="shared" si="40"/>
        <v/>
      </c>
      <c r="AQ150" s="7" t="str">
        <f>_xlfn.IFNA(IF(VLOOKUP($T150,技能模板!$B:$BA,2*AQ$1,FALSE)&lt;&gt;"",VLOOKUP($T150,技能模板!$B:$BA,2*AQ$1,FALSE),""),"")</f>
        <v/>
      </c>
      <c r="AS150" s="7" t="str">
        <f>_xlfn.IFNA(VLOOKUP($T150,技能模板!$B:$BA,2*AQ$1+1,FALSE),"")</f>
        <v/>
      </c>
      <c r="AT150" s="7" t="str">
        <f t="shared" si="41"/>
        <v/>
      </c>
      <c r="AU150" s="7" t="str">
        <f>_xlfn.IFNA(IF(VLOOKUP($T150,技能模板!$B:$BA,2*AU$1,FALSE)&lt;&gt;"",VLOOKUP($T150,技能模板!$B:$BA,2*AU$1,FALSE),""),"")</f>
        <v/>
      </c>
      <c r="AW150" s="7" t="str">
        <f>_xlfn.IFNA(VLOOKUP($T150,技能模板!$B:$BA,2*AU$1+1,FALSE),"")</f>
        <v/>
      </c>
      <c r="AX150" s="7" t="str">
        <f t="shared" si="42"/>
        <v/>
      </c>
      <c r="AY150" s="7" t="str">
        <f>_xlfn.IFNA(IF(VLOOKUP($T150,技能模板!$B:$BA,2*AY$1,FALSE)&lt;&gt;"",VLOOKUP($T150,技能模板!$B:$BA,2*AY$1,FALSE),""),"")</f>
        <v/>
      </c>
      <c r="BA150" s="7" t="str">
        <f>_xlfn.IFNA(VLOOKUP($T150,技能模板!$B:$BA,2*AY$1+1,FALSE),"")</f>
        <v/>
      </c>
      <c r="BB150" s="7" t="str">
        <f t="shared" si="43"/>
        <v/>
      </c>
      <c r="BC150" s="7" t="str">
        <f>_xlfn.IFNA(IF(VLOOKUP($T150,技能模板!$B:$BA,2*BC$1,FALSE)&lt;&gt;"",VLOOKUP($T150,技能模板!$B:$BA,2*BC$1,FALSE),""),"")</f>
        <v/>
      </c>
      <c r="BE150" s="7" t="str">
        <f>_xlfn.IFNA(VLOOKUP($T150,技能模板!$B:$BA,2*BC$1+1,FALSE),"")</f>
        <v/>
      </c>
      <c r="BF150" s="7" t="str">
        <f t="shared" si="44"/>
        <v/>
      </c>
      <c r="BG150" s="7" t="str">
        <f>_xlfn.IFNA(IF(VLOOKUP($T150,技能模板!$B:$BA,2*BG$1,FALSE)&lt;&gt;"",VLOOKUP($T150,技能模板!$B:$BA,2*BG$1,FALSE),""),"")</f>
        <v/>
      </c>
      <c r="BI150" s="7" t="str">
        <f>_xlfn.IFNA(VLOOKUP($T150,技能模板!$B:$BA,2*BG$1+1,FALSE),"")</f>
        <v/>
      </c>
      <c r="BJ150" s="7" t="str">
        <f t="shared" si="45"/>
        <v/>
      </c>
      <c r="BK150" s="7" t="str">
        <f>_xlfn.IFNA(IF(VLOOKUP($T150,技能模板!$B:$BA,2*BK$1,FALSE)&lt;&gt;"",VLOOKUP($T150,技能模板!$B:$BA,2*BK$1,FALSE),""),"")</f>
        <v/>
      </c>
      <c r="BM150" s="7" t="str">
        <f>_xlfn.IFNA(VLOOKUP($T150,技能模板!$B:$BA,2*BK$1+1,FALSE),"")</f>
        <v/>
      </c>
      <c r="BN150" s="7" t="str">
        <f t="shared" si="46"/>
        <v/>
      </c>
      <c r="BO150" s="7" t="str">
        <f>_xlfn.IFNA(IF(VLOOKUP($T150,技能模板!$B:$BA,2*BO$1,FALSE)&lt;&gt;"",VLOOKUP($T150,技能模板!$B:$BA,2*BO$1,FALSE),""),"")</f>
        <v/>
      </c>
      <c r="BQ150" s="7" t="str">
        <f>_xlfn.IFNA(VLOOKUP($T150,技能模板!$B:$BA,2*BO$1+1,FALSE),"")</f>
        <v/>
      </c>
      <c r="BR150" s="7" t="str">
        <f t="shared" si="47"/>
        <v/>
      </c>
      <c r="BS150" s="7" t="str">
        <f>_xlfn.IFNA(IF(VLOOKUP($T150,技能模板!$B:$BA,2*BS$1,FALSE)&lt;&gt;"",VLOOKUP($T150,技能模板!$B:$BA,2*BS$1,FALSE),""),"")</f>
        <v/>
      </c>
      <c r="BU150" s="7" t="str">
        <f>_xlfn.IFNA(VLOOKUP($T150,技能模板!$B:$BA,2*BS$1+1,FALSE),"")</f>
        <v/>
      </c>
      <c r="BV150" s="7" t="str">
        <f t="shared" si="48"/>
        <v/>
      </c>
      <c r="BW150" s="7" t="str">
        <f>_xlfn.IFNA(IF(VLOOKUP($T150,技能模板!$B:$BA,2*BW$1,FALSE)&lt;&gt;"",VLOOKUP($T150,技能模板!$B:$BA,2*BW$1,FALSE),""),"")</f>
        <v/>
      </c>
      <c r="BY150" s="7" t="str">
        <f>_xlfn.IFNA(VLOOKUP($T150,技能模板!$B:$BA,2*BW$1+1,FALSE),"")</f>
        <v/>
      </c>
      <c r="BZ150" s="7" t="str">
        <f t="shared" si="49"/>
        <v/>
      </c>
      <c r="CA150" s="7" t="str">
        <f>_xlfn.IFNA(IF(VLOOKUP($T150,技能模板!$B:$BA,2*CA$1,FALSE)&lt;&gt;"",VLOOKUP($T150,技能模板!$B:$BA,2*CA$1,FALSE),""),"")</f>
        <v/>
      </c>
      <c r="CC150" s="7" t="str">
        <f>_xlfn.IFNA(VLOOKUP($T150,技能模板!$B:$BA,2*CA$1+1,FALSE),"")</f>
        <v/>
      </c>
    </row>
    <row r="151" spans="1:81">
      <c r="A151" s="4">
        <v>38197891</v>
      </c>
      <c r="B151" s="4" t="s">
        <v>685</v>
      </c>
      <c r="C151" s="9" t="s">
        <v>686</v>
      </c>
      <c r="D151" s="4" t="str">
        <f t="shared" si="50"/>
        <v>暴风战锤</v>
      </c>
      <c r="E151" s="4" t="s">
        <v>687</v>
      </c>
      <c r="F151" s="4">
        <v>134246503</v>
      </c>
      <c r="G151" s="4" t="s">
        <v>46</v>
      </c>
      <c r="H151" s="4">
        <v>5</v>
      </c>
      <c r="I151" s="4">
        <v>0</v>
      </c>
      <c r="K151" s="5" t="b">
        <v>0</v>
      </c>
      <c r="L151" s="5" t="b">
        <v>0</v>
      </c>
      <c r="M151" s="5" t="b">
        <v>0</v>
      </c>
      <c r="N151" s="5" t="b">
        <v>0</v>
      </c>
      <c r="O151" s="5" t="b">
        <v>1</v>
      </c>
      <c r="P151" s="4">
        <v>0</v>
      </c>
      <c r="Q151" s="4">
        <v>0</v>
      </c>
      <c r="T151" s="4">
        <f t="shared" si="51"/>
        <v>38197891</v>
      </c>
      <c r="U151" s="6" t="str">
        <f t="shared" si="52"/>
        <v/>
      </c>
      <c r="V151" s="7" t="str">
        <f t="shared" si="53"/>
        <v/>
      </c>
      <c r="W151" s="7" t="str">
        <f>_xlfn.IFNA(IF(VLOOKUP($T151,技能模板!$B:$BA,2*W$1,FALSE)&lt;&gt;"",VLOOKUP($T151,技能模板!$B:$BA,2*W$1,FALSE),""),"")</f>
        <v/>
      </c>
      <c r="Y151" s="7" t="str">
        <f>_xlfn.IFNA(VLOOKUP($T151,技能模板!$B:$BA,2*W$1+1,FALSE),"")</f>
        <v/>
      </c>
      <c r="Z151" s="7" t="str">
        <f t="shared" si="36"/>
        <v/>
      </c>
      <c r="AA151" s="7" t="str">
        <f>_xlfn.IFNA(IF(VLOOKUP($T151,技能模板!$B:$BA,2*AA$1,FALSE)&lt;&gt;"",VLOOKUP($T151,技能模板!$B:$BA,2*AA$1,FALSE),""),"")</f>
        <v/>
      </c>
      <c r="AC151" s="7" t="str">
        <f>_xlfn.IFNA(VLOOKUP($T151,技能模板!$B:$BA,2*AA$1+1,FALSE),"")</f>
        <v/>
      </c>
      <c r="AD151" s="7" t="str">
        <f t="shared" si="37"/>
        <v/>
      </c>
      <c r="AE151" s="7" t="str">
        <f>_xlfn.IFNA(IF(VLOOKUP($T151,技能模板!$B:$BA,2*AE$1,FALSE)&lt;&gt;"",VLOOKUP($T151,技能模板!$B:$BA,2*AE$1,FALSE),""),"")</f>
        <v/>
      </c>
      <c r="AG151" s="7" t="str">
        <f>_xlfn.IFNA(VLOOKUP($T151,技能模板!$B:$BA,2*AE$1+1,FALSE),"")</f>
        <v/>
      </c>
      <c r="AH151" s="7" t="str">
        <f t="shared" si="38"/>
        <v/>
      </c>
      <c r="AI151" s="7" t="str">
        <f>_xlfn.IFNA(IF(VLOOKUP($T151,技能模板!$B:$BA,2*AI$1,FALSE)&lt;&gt;"",VLOOKUP($T151,技能模板!$B:$BA,2*AI$1,FALSE),""),"")</f>
        <v/>
      </c>
      <c r="AK151" s="7" t="str">
        <f>_xlfn.IFNA(VLOOKUP($T151,技能模板!$B:$BA,2*AI$1+1,FALSE),"")</f>
        <v/>
      </c>
      <c r="AL151" s="7" t="str">
        <f t="shared" si="39"/>
        <v/>
      </c>
      <c r="AM151" s="7" t="str">
        <f>_xlfn.IFNA(IF(VLOOKUP($T151,技能模板!$B:$BA,2*AM$1,FALSE)&lt;&gt;"",VLOOKUP($T151,技能模板!$B:$BA,2*AM$1,FALSE),""),"")</f>
        <v/>
      </c>
      <c r="AO151" s="7" t="str">
        <f>_xlfn.IFNA(VLOOKUP($T151,技能模板!$B:$BA,2*AM$1+1,FALSE),"")</f>
        <v/>
      </c>
      <c r="AP151" s="7" t="str">
        <f t="shared" si="40"/>
        <v/>
      </c>
      <c r="AQ151" s="7" t="str">
        <f>_xlfn.IFNA(IF(VLOOKUP($T151,技能模板!$B:$BA,2*AQ$1,FALSE)&lt;&gt;"",VLOOKUP($T151,技能模板!$B:$BA,2*AQ$1,FALSE),""),"")</f>
        <v/>
      </c>
      <c r="AS151" s="7" t="str">
        <f>_xlfn.IFNA(VLOOKUP($T151,技能模板!$B:$BA,2*AQ$1+1,FALSE),"")</f>
        <v/>
      </c>
      <c r="AT151" s="7" t="str">
        <f t="shared" si="41"/>
        <v/>
      </c>
      <c r="AU151" s="7" t="str">
        <f>_xlfn.IFNA(IF(VLOOKUP($T151,技能模板!$B:$BA,2*AU$1,FALSE)&lt;&gt;"",VLOOKUP($T151,技能模板!$B:$BA,2*AU$1,FALSE),""),"")</f>
        <v/>
      </c>
      <c r="AW151" s="7" t="str">
        <f>_xlfn.IFNA(VLOOKUP($T151,技能模板!$B:$BA,2*AU$1+1,FALSE),"")</f>
        <v/>
      </c>
      <c r="AX151" s="7" t="str">
        <f t="shared" si="42"/>
        <v/>
      </c>
      <c r="AY151" s="7" t="str">
        <f>_xlfn.IFNA(IF(VLOOKUP($T151,技能模板!$B:$BA,2*AY$1,FALSE)&lt;&gt;"",VLOOKUP($T151,技能模板!$B:$BA,2*AY$1,FALSE),""),"")</f>
        <v/>
      </c>
      <c r="BA151" s="7" t="str">
        <f>_xlfn.IFNA(VLOOKUP($T151,技能模板!$B:$BA,2*AY$1+1,FALSE),"")</f>
        <v/>
      </c>
      <c r="BB151" s="7" t="str">
        <f t="shared" si="43"/>
        <v/>
      </c>
      <c r="BC151" s="7" t="str">
        <f>_xlfn.IFNA(IF(VLOOKUP($T151,技能模板!$B:$BA,2*BC$1,FALSE)&lt;&gt;"",VLOOKUP($T151,技能模板!$B:$BA,2*BC$1,FALSE),""),"")</f>
        <v/>
      </c>
      <c r="BE151" s="7" t="str">
        <f>_xlfn.IFNA(VLOOKUP($T151,技能模板!$B:$BA,2*BC$1+1,FALSE),"")</f>
        <v/>
      </c>
      <c r="BF151" s="7" t="str">
        <f t="shared" si="44"/>
        <v/>
      </c>
      <c r="BG151" s="7" t="str">
        <f>_xlfn.IFNA(IF(VLOOKUP($T151,技能模板!$B:$BA,2*BG$1,FALSE)&lt;&gt;"",VLOOKUP($T151,技能模板!$B:$BA,2*BG$1,FALSE),""),"")</f>
        <v/>
      </c>
      <c r="BI151" s="7" t="str">
        <f>_xlfn.IFNA(VLOOKUP($T151,技能模板!$B:$BA,2*BG$1+1,FALSE),"")</f>
        <v/>
      </c>
      <c r="BJ151" s="7" t="str">
        <f t="shared" si="45"/>
        <v/>
      </c>
      <c r="BK151" s="7" t="str">
        <f>_xlfn.IFNA(IF(VLOOKUP($T151,技能模板!$B:$BA,2*BK$1,FALSE)&lt;&gt;"",VLOOKUP($T151,技能模板!$B:$BA,2*BK$1,FALSE),""),"")</f>
        <v/>
      </c>
      <c r="BM151" s="7" t="str">
        <f>_xlfn.IFNA(VLOOKUP($T151,技能模板!$B:$BA,2*BK$1+1,FALSE),"")</f>
        <v/>
      </c>
      <c r="BN151" s="7" t="str">
        <f t="shared" si="46"/>
        <v/>
      </c>
      <c r="BO151" s="7" t="str">
        <f>_xlfn.IFNA(IF(VLOOKUP($T151,技能模板!$B:$BA,2*BO$1,FALSE)&lt;&gt;"",VLOOKUP($T151,技能模板!$B:$BA,2*BO$1,FALSE),""),"")</f>
        <v/>
      </c>
      <c r="BQ151" s="7" t="str">
        <f>_xlfn.IFNA(VLOOKUP($T151,技能模板!$B:$BA,2*BO$1+1,FALSE),"")</f>
        <v/>
      </c>
      <c r="BR151" s="7" t="str">
        <f t="shared" si="47"/>
        <v/>
      </c>
      <c r="BS151" s="7" t="str">
        <f>_xlfn.IFNA(IF(VLOOKUP($T151,技能模板!$B:$BA,2*BS$1,FALSE)&lt;&gt;"",VLOOKUP($T151,技能模板!$B:$BA,2*BS$1,FALSE),""),"")</f>
        <v/>
      </c>
      <c r="BU151" s="7" t="str">
        <f>_xlfn.IFNA(VLOOKUP($T151,技能模板!$B:$BA,2*BS$1+1,FALSE),"")</f>
        <v/>
      </c>
      <c r="BV151" s="7" t="str">
        <f t="shared" si="48"/>
        <v/>
      </c>
      <c r="BW151" s="7" t="str">
        <f>_xlfn.IFNA(IF(VLOOKUP($T151,技能模板!$B:$BA,2*BW$1,FALSE)&lt;&gt;"",VLOOKUP($T151,技能模板!$B:$BA,2*BW$1,FALSE),""),"")</f>
        <v/>
      </c>
      <c r="BY151" s="7" t="str">
        <f>_xlfn.IFNA(VLOOKUP($T151,技能模板!$B:$BA,2*BW$1+1,FALSE),"")</f>
        <v/>
      </c>
      <c r="BZ151" s="7" t="str">
        <f t="shared" si="49"/>
        <v/>
      </c>
      <c r="CA151" s="7" t="str">
        <f>_xlfn.IFNA(IF(VLOOKUP($T151,技能模板!$B:$BA,2*CA$1,FALSE)&lt;&gt;"",VLOOKUP($T151,技能模板!$B:$BA,2*CA$1,FALSE),""),"")</f>
        <v/>
      </c>
      <c r="CC151" s="7" t="str">
        <f>_xlfn.IFNA(VLOOKUP($T151,技能模板!$B:$BA,2*CA$1+1,FALSE),"")</f>
        <v/>
      </c>
    </row>
    <row r="152" spans="1:81">
      <c r="A152" s="4">
        <v>38197892</v>
      </c>
      <c r="B152" s="4" t="s">
        <v>688</v>
      </c>
      <c r="C152" s="9" t="s">
        <v>689</v>
      </c>
      <c r="D152" s="4" t="str">
        <f t="shared" si="50"/>
        <v>号召</v>
      </c>
      <c r="E152" s="4" t="s">
        <v>690</v>
      </c>
      <c r="F152" s="4">
        <v>134253252</v>
      </c>
      <c r="G152" s="4" t="s">
        <v>46</v>
      </c>
      <c r="H152" s="4">
        <v>5</v>
      </c>
      <c r="I152" s="4">
        <v>0</v>
      </c>
      <c r="K152" s="5" t="b">
        <v>0</v>
      </c>
      <c r="L152" s="5" t="b">
        <v>0</v>
      </c>
      <c r="M152" s="5" t="b">
        <v>0</v>
      </c>
      <c r="N152" s="5" t="b">
        <v>0</v>
      </c>
      <c r="O152" s="5" t="b">
        <v>1</v>
      </c>
      <c r="P152" s="4">
        <v>0</v>
      </c>
      <c r="Q152" s="4">
        <v>0</v>
      </c>
      <c r="T152" s="4">
        <f t="shared" si="51"/>
        <v>38197892</v>
      </c>
      <c r="U152" s="6" t="str">
        <f t="shared" si="52"/>
        <v/>
      </c>
      <c r="V152" s="7" t="str">
        <f t="shared" si="53"/>
        <v/>
      </c>
      <c r="W152" s="7" t="str">
        <f>_xlfn.IFNA(IF(VLOOKUP($T152,技能模板!$B:$BA,2*W$1,FALSE)&lt;&gt;"",VLOOKUP($T152,技能模板!$B:$BA,2*W$1,FALSE),""),"")</f>
        <v/>
      </c>
      <c r="Y152" s="7" t="str">
        <f>_xlfn.IFNA(VLOOKUP($T152,技能模板!$B:$BA,2*W$1+1,FALSE),"")</f>
        <v/>
      </c>
      <c r="Z152" s="7" t="str">
        <f t="shared" si="36"/>
        <v/>
      </c>
      <c r="AA152" s="7" t="str">
        <f>_xlfn.IFNA(IF(VLOOKUP($T152,技能模板!$B:$BA,2*AA$1,FALSE)&lt;&gt;"",VLOOKUP($T152,技能模板!$B:$BA,2*AA$1,FALSE),""),"")</f>
        <v/>
      </c>
      <c r="AC152" s="7" t="str">
        <f>_xlfn.IFNA(VLOOKUP($T152,技能模板!$B:$BA,2*AA$1+1,FALSE),"")</f>
        <v/>
      </c>
      <c r="AD152" s="7" t="str">
        <f t="shared" si="37"/>
        <v/>
      </c>
      <c r="AE152" s="7" t="str">
        <f>_xlfn.IFNA(IF(VLOOKUP($T152,技能模板!$B:$BA,2*AE$1,FALSE)&lt;&gt;"",VLOOKUP($T152,技能模板!$B:$BA,2*AE$1,FALSE),""),"")</f>
        <v/>
      </c>
      <c r="AG152" s="7" t="str">
        <f>_xlfn.IFNA(VLOOKUP($T152,技能模板!$B:$BA,2*AE$1+1,FALSE),"")</f>
        <v/>
      </c>
      <c r="AH152" s="7" t="str">
        <f t="shared" si="38"/>
        <v/>
      </c>
      <c r="AI152" s="7" t="str">
        <f>_xlfn.IFNA(IF(VLOOKUP($T152,技能模板!$B:$BA,2*AI$1,FALSE)&lt;&gt;"",VLOOKUP($T152,技能模板!$B:$BA,2*AI$1,FALSE),""),"")</f>
        <v/>
      </c>
      <c r="AK152" s="7" t="str">
        <f>_xlfn.IFNA(VLOOKUP($T152,技能模板!$B:$BA,2*AI$1+1,FALSE),"")</f>
        <v/>
      </c>
      <c r="AL152" s="7" t="str">
        <f t="shared" si="39"/>
        <v/>
      </c>
      <c r="AM152" s="7" t="str">
        <f>_xlfn.IFNA(IF(VLOOKUP($T152,技能模板!$B:$BA,2*AM$1,FALSE)&lt;&gt;"",VLOOKUP($T152,技能模板!$B:$BA,2*AM$1,FALSE),""),"")</f>
        <v/>
      </c>
      <c r="AO152" s="7" t="str">
        <f>_xlfn.IFNA(VLOOKUP($T152,技能模板!$B:$BA,2*AM$1+1,FALSE),"")</f>
        <v/>
      </c>
      <c r="AP152" s="7" t="str">
        <f t="shared" si="40"/>
        <v/>
      </c>
      <c r="AQ152" s="7" t="str">
        <f>_xlfn.IFNA(IF(VLOOKUP($T152,技能模板!$B:$BA,2*AQ$1,FALSE)&lt;&gt;"",VLOOKUP($T152,技能模板!$B:$BA,2*AQ$1,FALSE),""),"")</f>
        <v/>
      </c>
      <c r="AS152" s="7" t="str">
        <f>_xlfn.IFNA(VLOOKUP($T152,技能模板!$B:$BA,2*AQ$1+1,FALSE),"")</f>
        <v/>
      </c>
      <c r="AT152" s="7" t="str">
        <f t="shared" si="41"/>
        <v/>
      </c>
      <c r="AU152" s="7" t="str">
        <f>_xlfn.IFNA(IF(VLOOKUP($T152,技能模板!$B:$BA,2*AU$1,FALSE)&lt;&gt;"",VLOOKUP($T152,技能模板!$B:$BA,2*AU$1,FALSE),""),"")</f>
        <v/>
      </c>
      <c r="AW152" s="7" t="str">
        <f>_xlfn.IFNA(VLOOKUP($T152,技能模板!$B:$BA,2*AU$1+1,FALSE),"")</f>
        <v/>
      </c>
      <c r="AX152" s="7" t="str">
        <f t="shared" si="42"/>
        <v/>
      </c>
      <c r="AY152" s="7" t="str">
        <f>_xlfn.IFNA(IF(VLOOKUP($T152,技能模板!$B:$BA,2*AY$1,FALSE)&lt;&gt;"",VLOOKUP($T152,技能模板!$B:$BA,2*AY$1,FALSE),""),"")</f>
        <v/>
      </c>
      <c r="BA152" s="7" t="str">
        <f>_xlfn.IFNA(VLOOKUP($T152,技能模板!$B:$BA,2*AY$1+1,FALSE),"")</f>
        <v/>
      </c>
      <c r="BB152" s="7" t="str">
        <f t="shared" si="43"/>
        <v/>
      </c>
      <c r="BC152" s="7" t="str">
        <f>_xlfn.IFNA(IF(VLOOKUP($T152,技能模板!$B:$BA,2*BC$1,FALSE)&lt;&gt;"",VLOOKUP($T152,技能模板!$B:$BA,2*BC$1,FALSE),""),"")</f>
        <v/>
      </c>
      <c r="BE152" s="7" t="str">
        <f>_xlfn.IFNA(VLOOKUP($T152,技能模板!$B:$BA,2*BC$1+1,FALSE),"")</f>
        <v/>
      </c>
      <c r="BF152" s="7" t="str">
        <f t="shared" si="44"/>
        <v/>
      </c>
      <c r="BG152" s="7" t="str">
        <f>_xlfn.IFNA(IF(VLOOKUP($T152,技能模板!$B:$BA,2*BG$1,FALSE)&lt;&gt;"",VLOOKUP($T152,技能模板!$B:$BA,2*BG$1,FALSE),""),"")</f>
        <v/>
      </c>
      <c r="BI152" s="7" t="str">
        <f>_xlfn.IFNA(VLOOKUP($T152,技能模板!$B:$BA,2*BG$1+1,FALSE),"")</f>
        <v/>
      </c>
      <c r="BJ152" s="7" t="str">
        <f t="shared" si="45"/>
        <v/>
      </c>
      <c r="BK152" s="7" t="str">
        <f>_xlfn.IFNA(IF(VLOOKUP($T152,技能模板!$B:$BA,2*BK$1,FALSE)&lt;&gt;"",VLOOKUP($T152,技能模板!$B:$BA,2*BK$1,FALSE),""),"")</f>
        <v/>
      </c>
      <c r="BM152" s="7" t="str">
        <f>_xlfn.IFNA(VLOOKUP($T152,技能模板!$B:$BA,2*BK$1+1,FALSE),"")</f>
        <v/>
      </c>
      <c r="BN152" s="7" t="str">
        <f t="shared" si="46"/>
        <v/>
      </c>
      <c r="BO152" s="7" t="str">
        <f>_xlfn.IFNA(IF(VLOOKUP($T152,技能模板!$B:$BA,2*BO$1,FALSE)&lt;&gt;"",VLOOKUP($T152,技能模板!$B:$BA,2*BO$1,FALSE),""),"")</f>
        <v/>
      </c>
      <c r="BQ152" s="7" t="str">
        <f>_xlfn.IFNA(VLOOKUP($T152,技能模板!$B:$BA,2*BO$1+1,FALSE),"")</f>
        <v/>
      </c>
      <c r="BR152" s="7" t="str">
        <f t="shared" si="47"/>
        <v/>
      </c>
      <c r="BS152" s="7" t="str">
        <f>_xlfn.IFNA(IF(VLOOKUP($T152,技能模板!$B:$BA,2*BS$1,FALSE)&lt;&gt;"",VLOOKUP($T152,技能模板!$B:$BA,2*BS$1,FALSE),""),"")</f>
        <v/>
      </c>
      <c r="BU152" s="7" t="str">
        <f>_xlfn.IFNA(VLOOKUP($T152,技能模板!$B:$BA,2*BS$1+1,FALSE),"")</f>
        <v/>
      </c>
      <c r="BV152" s="7" t="str">
        <f t="shared" si="48"/>
        <v/>
      </c>
      <c r="BW152" s="7" t="str">
        <f>_xlfn.IFNA(IF(VLOOKUP($T152,技能模板!$B:$BA,2*BW$1,FALSE)&lt;&gt;"",VLOOKUP($T152,技能模板!$B:$BA,2*BW$1,FALSE),""),"")</f>
        <v/>
      </c>
      <c r="BY152" s="7" t="str">
        <f>_xlfn.IFNA(VLOOKUP($T152,技能模板!$B:$BA,2*BW$1+1,FALSE),"")</f>
        <v/>
      </c>
      <c r="BZ152" s="7" t="str">
        <f t="shared" si="49"/>
        <v/>
      </c>
      <c r="CA152" s="7" t="str">
        <f>_xlfn.IFNA(IF(VLOOKUP($T152,技能模板!$B:$BA,2*CA$1,FALSE)&lt;&gt;"",VLOOKUP($T152,技能模板!$B:$BA,2*CA$1,FALSE),""),"")</f>
        <v/>
      </c>
      <c r="CC152" s="7" t="str">
        <f>_xlfn.IFNA(VLOOKUP($T152,技能模板!$B:$BA,2*CA$1+1,FALSE),"")</f>
        <v/>
      </c>
    </row>
    <row r="153" spans="1:81">
      <c r="A153" s="4">
        <v>38197893</v>
      </c>
      <c r="B153" s="4" t="s">
        <v>691</v>
      </c>
      <c r="C153" s="9" t="s">
        <v>692</v>
      </c>
      <c r="D153" s="4" t="str">
        <f t="shared" si="50"/>
        <v>远征铁蹄</v>
      </c>
      <c r="E153" s="4" t="s">
        <v>693</v>
      </c>
      <c r="F153" s="4">
        <v>134265344</v>
      </c>
      <c r="G153" s="4" t="s">
        <v>46</v>
      </c>
      <c r="H153" s="4">
        <v>5</v>
      </c>
      <c r="I153" s="4">
        <v>0</v>
      </c>
      <c r="K153" s="5" t="b">
        <v>0</v>
      </c>
      <c r="L153" s="5" t="b">
        <v>0</v>
      </c>
      <c r="M153" s="5" t="b">
        <v>0</v>
      </c>
      <c r="N153" s="5" t="b">
        <v>0</v>
      </c>
      <c r="O153" s="5" t="b">
        <v>1</v>
      </c>
      <c r="P153" s="4">
        <v>0</v>
      </c>
      <c r="Q153" s="4">
        <v>0</v>
      </c>
      <c r="T153" s="4">
        <f t="shared" si="51"/>
        <v>38197893</v>
      </c>
      <c r="U153" s="6" t="str">
        <f t="shared" si="52"/>
        <v/>
      </c>
      <c r="V153" s="7" t="str">
        <f t="shared" si="53"/>
        <v/>
      </c>
      <c r="W153" s="7" t="str">
        <f>_xlfn.IFNA(IF(VLOOKUP($T153,技能模板!$B:$BA,2*W$1,FALSE)&lt;&gt;"",VLOOKUP($T153,技能模板!$B:$BA,2*W$1,FALSE),""),"")</f>
        <v/>
      </c>
      <c r="Y153" s="7" t="str">
        <f>_xlfn.IFNA(VLOOKUP($T153,技能模板!$B:$BA,2*W$1+1,FALSE),"")</f>
        <v/>
      </c>
      <c r="Z153" s="7" t="str">
        <f t="shared" si="36"/>
        <v/>
      </c>
      <c r="AA153" s="7" t="str">
        <f>_xlfn.IFNA(IF(VLOOKUP($T153,技能模板!$B:$BA,2*AA$1,FALSE)&lt;&gt;"",VLOOKUP($T153,技能模板!$B:$BA,2*AA$1,FALSE),""),"")</f>
        <v/>
      </c>
      <c r="AC153" s="7" t="str">
        <f>_xlfn.IFNA(VLOOKUP($T153,技能模板!$B:$BA,2*AA$1+1,FALSE),"")</f>
        <v/>
      </c>
      <c r="AD153" s="7" t="str">
        <f t="shared" si="37"/>
        <v/>
      </c>
      <c r="AE153" s="7" t="str">
        <f>_xlfn.IFNA(IF(VLOOKUP($T153,技能模板!$B:$BA,2*AE$1,FALSE)&lt;&gt;"",VLOOKUP($T153,技能模板!$B:$BA,2*AE$1,FALSE),""),"")</f>
        <v/>
      </c>
      <c r="AG153" s="7" t="str">
        <f>_xlfn.IFNA(VLOOKUP($T153,技能模板!$B:$BA,2*AE$1+1,FALSE),"")</f>
        <v/>
      </c>
      <c r="AH153" s="7" t="str">
        <f t="shared" si="38"/>
        <v/>
      </c>
      <c r="AI153" s="7" t="str">
        <f>_xlfn.IFNA(IF(VLOOKUP($T153,技能模板!$B:$BA,2*AI$1,FALSE)&lt;&gt;"",VLOOKUP($T153,技能模板!$B:$BA,2*AI$1,FALSE),""),"")</f>
        <v/>
      </c>
      <c r="AK153" s="7" t="str">
        <f>_xlfn.IFNA(VLOOKUP($T153,技能模板!$B:$BA,2*AI$1+1,FALSE),"")</f>
        <v/>
      </c>
      <c r="AL153" s="7" t="str">
        <f t="shared" si="39"/>
        <v/>
      </c>
      <c r="AM153" s="7" t="str">
        <f>_xlfn.IFNA(IF(VLOOKUP($T153,技能模板!$B:$BA,2*AM$1,FALSE)&lt;&gt;"",VLOOKUP($T153,技能模板!$B:$BA,2*AM$1,FALSE),""),"")</f>
        <v/>
      </c>
      <c r="AO153" s="7" t="str">
        <f>_xlfn.IFNA(VLOOKUP($T153,技能模板!$B:$BA,2*AM$1+1,FALSE),"")</f>
        <v/>
      </c>
      <c r="AP153" s="7" t="str">
        <f t="shared" si="40"/>
        <v/>
      </c>
      <c r="AQ153" s="7" t="str">
        <f>_xlfn.IFNA(IF(VLOOKUP($T153,技能模板!$B:$BA,2*AQ$1,FALSE)&lt;&gt;"",VLOOKUP($T153,技能模板!$B:$BA,2*AQ$1,FALSE),""),"")</f>
        <v/>
      </c>
      <c r="AS153" s="7" t="str">
        <f>_xlfn.IFNA(VLOOKUP($T153,技能模板!$B:$BA,2*AQ$1+1,FALSE),"")</f>
        <v/>
      </c>
      <c r="AT153" s="7" t="str">
        <f t="shared" si="41"/>
        <v/>
      </c>
      <c r="AU153" s="7" t="str">
        <f>_xlfn.IFNA(IF(VLOOKUP($T153,技能模板!$B:$BA,2*AU$1,FALSE)&lt;&gt;"",VLOOKUP($T153,技能模板!$B:$BA,2*AU$1,FALSE),""),"")</f>
        <v/>
      </c>
      <c r="AW153" s="7" t="str">
        <f>_xlfn.IFNA(VLOOKUP($T153,技能模板!$B:$BA,2*AU$1+1,FALSE),"")</f>
        <v/>
      </c>
      <c r="AX153" s="7" t="str">
        <f t="shared" si="42"/>
        <v/>
      </c>
      <c r="AY153" s="7" t="str">
        <f>_xlfn.IFNA(IF(VLOOKUP($T153,技能模板!$B:$BA,2*AY$1,FALSE)&lt;&gt;"",VLOOKUP($T153,技能模板!$B:$BA,2*AY$1,FALSE),""),"")</f>
        <v/>
      </c>
      <c r="BA153" s="7" t="str">
        <f>_xlfn.IFNA(VLOOKUP($T153,技能模板!$B:$BA,2*AY$1+1,FALSE),"")</f>
        <v/>
      </c>
      <c r="BB153" s="7" t="str">
        <f t="shared" si="43"/>
        <v/>
      </c>
      <c r="BC153" s="7" t="str">
        <f>_xlfn.IFNA(IF(VLOOKUP($T153,技能模板!$B:$BA,2*BC$1,FALSE)&lt;&gt;"",VLOOKUP($T153,技能模板!$B:$BA,2*BC$1,FALSE),""),"")</f>
        <v/>
      </c>
      <c r="BE153" s="7" t="str">
        <f>_xlfn.IFNA(VLOOKUP($T153,技能模板!$B:$BA,2*BC$1+1,FALSE),"")</f>
        <v/>
      </c>
      <c r="BF153" s="7" t="str">
        <f t="shared" si="44"/>
        <v/>
      </c>
      <c r="BG153" s="7" t="str">
        <f>_xlfn.IFNA(IF(VLOOKUP($T153,技能模板!$B:$BA,2*BG$1,FALSE)&lt;&gt;"",VLOOKUP($T153,技能模板!$B:$BA,2*BG$1,FALSE),""),"")</f>
        <v/>
      </c>
      <c r="BI153" s="7" t="str">
        <f>_xlfn.IFNA(VLOOKUP($T153,技能模板!$B:$BA,2*BG$1+1,FALSE),"")</f>
        <v/>
      </c>
      <c r="BJ153" s="7" t="str">
        <f t="shared" si="45"/>
        <v/>
      </c>
      <c r="BK153" s="7" t="str">
        <f>_xlfn.IFNA(IF(VLOOKUP($T153,技能模板!$B:$BA,2*BK$1,FALSE)&lt;&gt;"",VLOOKUP($T153,技能模板!$B:$BA,2*BK$1,FALSE),""),"")</f>
        <v/>
      </c>
      <c r="BM153" s="7" t="str">
        <f>_xlfn.IFNA(VLOOKUP($T153,技能模板!$B:$BA,2*BK$1+1,FALSE),"")</f>
        <v/>
      </c>
      <c r="BN153" s="7" t="str">
        <f t="shared" si="46"/>
        <v/>
      </c>
      <c r="BO153" s="7" t="str">
        <f>_xlfn.IFNA(IF(VLOOKUP($T153,技能模板!$B:$BA,2*BO$1,FALSE)&lt;&gt;"",VLOOKUP($T153,技能模板!$B:$BA,2*BO$1,FALSE),""),"")</f>
        <v/>
      </c>
      <c r="BQ153" s="7" t="str">
        <f>_xlfn.IFNA(VLOOKUP($T153,技能模板!$B:$BA,2*BO$1+1,FALSE),"")</f>
        <v/>
      </c>
      <c r="BR153" s="7" t="str">
        <f t="shared" si="47"/>
        <v/>
      </c>
      <c r="BS153" s="7" t="str">
        <f>_xlfn.IFNA(IF(VLOOKUP($T153,技能模板!$B:$BA,2*BS$1,FALSE)&lt;&gt;"",VLOOKUP($T153,技能模板!$B:$BA,2*BS$1,FALSE),""),"")</f>
        <v/>
      </c>
      <c r="BU153" s="7" t="str">
        <f>_xlfn.IFNA(VLOOKUP($T153,技能模板!$B:$BA,2*BS$1+1,FALSE),"")</f>
        <v/>
      </c>
      <c r="BV153" s="7" t="str">
        <f t="shared" si="48"/>
        <v/>
      </c>
      <c r="BW153" s="7" t="str">
        <f>_xlfn.IFNA(IF(VLOOKUP($T153,技能模板!$B:$BA,2*BW$1,FALSE)&lt;&gt;"",VLOOKUP($T153,技能模板!$B:$BA,2*BW$1,FALSE),""),"")</f>
        <v/>
      </c>
      <c r="BY153" s="7" t="str">
        <f>_xlfn.IFNA(VLOOKUP($T153,技能模板!$B:$BA,2*BW$1+1,FALSE),"")</f>
        <v/>
      </c>
      <c r="BZ153" s="7" t="str">
        <f t="shared" si="49"/>
        <v/>
      </c>
      <c r="CA153" s="7" t="str">
        <f>_xlfn.IFNA(IF(VLOOKUP($T153,技能模板!$B:$BA,2*CA$1,FALSE)&lt;&gt;"",VLOOKUP($T153,技能模板!$B:$BA,2*CA$1,FALSE),""),"")</f>
        <v/>
      </c>
      <c r="CC153" s="7" t="str">
        <f>_xlfn.IFNA(VLOOKUP($T153,技能模板!$B:$BA,2*CA$1+1,FALSE),"")</f>
        <v/>
      </c>
    </row>
    <row r="154" spans="1:81">
      <c r="A154" s="4">
        <v>38197894</v>
      </c>
      <c r="B154" s="4" t="s">
        <v>694</v>
      </c>
      <c r="C154" s="9" t="s">
        <v>695</v>
      </c>
      <c r="D154" s="4" t="str">
        <f t="shared" si="50"/>
        <v>万箭齐发</v>
      </c>
      <c r="E154" s="4" t="s">
        <v>696</v>
      </c>
      <c r="F154" s="4">
        <v>134274900</v>
      </c>
      <c r="G154" s="4" t="s">
        <v>46</v>
      </c>
      <c r="H154" s="4">
        <v>5</v>
      </c>
      <c r="I154" s="4">
        <v>0</v>
      </c>
      <c r="K154" s="5" t="b">
        <v>0</v>
      </c>
      <c r="L154" s="5" t="b">
        <v>0</v>
      </c>
      <c r="M154" s="5" t="b">
        <v>0</v>
      </c>
      <c r="N154" s="5" t="b">
        <v>0</v>
      </c>
      <c r="O154" s="5" t="b">
        <v>1</v>
      </c>
      <c r="P154" s="4">
        <v>0</v>
      </c>
      <c r="Q154" s="4">
        <v>0</v>
      </c>
      <c r="T154" s="4">
        <f t="shared" si="51"/>
        <v>38197894</v>
      </c>
      <c r="U154" s="6" t="str">
        <f t="shared" si="52"/>
        <v/>
      </c>
      <c r="V154" s="7" t="str">
        <f t="shared" si="53"/>
        <v/>
      </c>
      <c r="W154" s="7" t="str">
        <f>_xlfn.IFNA(IF(VLOOKUP($T154,技能模板!$B:$BA,2*W$1,FALSE)&lt;&gt;"",VLOOKUP($T154,技能模板!$B:$BA,2*W$1,FALSE),""),"")</f>
        <v/>
      </c>
      <c r="Y154" s="7" t="str">
        <f>_xlfn.IFNA(VLOOKUP($T154,技能模板!$B:$BA,2*W$1+1,FALSE),"")</f>
        <v/>
      </c>
      <c r="Z154" s="7" t="str">
        <f t="shared" si="36"/>
        <v/>
      </c>
      <c r="AA154" s="7" t="str">
        <f>_xlfn.IFNA(IF(VLOOKUP($T154,技能模板!$B:$BA,2*AA$1,FALSE)&lt;&gt;"",VLOOKUP($T154,技能模板!$B:$BA,2*AA$1,FALSE),""),"")</f>
        <v/>
      </c>
      <c r="AC154" s="7" t="str">
        <f>_xlfn.IFNA(VLOOKUP($T154,技能模板!$B:$BA,2*AA$1+1,FALSE),"")</f>
        <v/>
      </c>
      <c r="AD154" s="7" t="str">
        <f t="shared" si="37"/>
        <v/>
      </c>
      <c r="AE154" s="7" t="str">
        <f>_xlfn.IFNA(IF(VLOOKUP($T154,技能模板!$B:$BA,2*AE$1,FALSE)&lt;&gt;"",VLOOKUP($T154,技能模板!$B:$BA,2*AE$1,FALSE),""),"")</f>
        <v/>
      </c>
      <c r="AG154" s="7" t="str">
        <f>_xlfn.IFNA(VLOOKUP($T154,技能模板!$B:$BA,2*AE$1+1,FALSE),"")</f>
        <v/>
      </c>
      <c r="AH154" s="7" t="str">
        <f t="shared" si="38"/>
        <v/>
      </c>
      <c r="AI154" s="7" t="str">
        <f>_xlfn.IFNA(IF(VLOOKUP($T154,技能模板!$B:$BA,2*AI$1,FALSE)&lt;&gt;"",VLOOKUP($T154,技能模板!$B:$BA,2*AI$1,FALSE),""),"")</f>
        <v/>
      </c>
      <c r="AK154" s="7" t="str">
        <f>_xlfn.IFNA(VLOOKUP($T154,技能模板!$B:$BA,2*AI$1+1,FALSE),"")</f>
        <v/>
      </c>
      <c r="AL154" s="7" t="str">
        <f t="shared" si="39"/>
        <v/>
      </c>
      <c r="AM154" s="7" t="str">
        <f>_xlfn.IFNA(IF(VLOOKUP($T154,技能模板!$B:$BA,2*AM$1,FALSE)&lt;&gt;"",VLOOKUP($T154,技能模板!$B:$BA,2*AM$1,FALSE),""),"")</f>
        <v/>
      </c>
      <c r="AO154" s="7" t="str">
        <f>_xlfn.IFNA(VLOOKUP($T154,技能模板!$B:$BA,2*AM$1+1,FALSE),"")</f>
        <v/>
      </c>
      <c r="AP154" s="7" t="str">
        <f t="shared" si="40"/>
        <v/>
      </c>
      <c r="AQ154" s="7" t="str">
        <f>_xlfn.IFNA(IF(VLOOKUP($T154,技能模板!$B:$BA,2*AQ$1,FALSE)&lt;&gt;"",VLOOKUP($T154,技能模板!$B:$BA,2*AQ$1,FALSE),""),"")</f>
        <v/>
      </c>
      <c r="AS154" s="7" t="str">
        <f>_xlfn.IFNA(VLOOKUP($T154,技能模板!$B:$BA,2*AQ$1+1,FALSE),"")</f>
        <v/>
      </c>
      <c r="AT154" s="7" t="str">
        <f t="shared" si="41"/>
        <v/>
      </c>
      <c r="AU154" s="7" t="str">
        <f>_xlfn.IFNA(IF(VLOOKUP($T154,技能模板!$B:$BA,2*AU$1,FALSE)&lt;&gt;"",VLOOKUP($T154,技能模板!$B:$BA,2*AU$1,FALSE),""),"")</f>
        <v/>
      </c>
      <c r="AW154" s="7" t="str">
        <f>_xlfn.IFNA(VLOOKUP($T154,技能模板!$B:$BA,2*AU$1+1,FALSE),"")</f>
        <v/>
      </c>
      <c r="AX154" s="7" t="str">
        <f t="shared" si="42"/>
        <v/>
      </c>
      <c r="AY154" s="7" t="str">
        <f>_xlfn.IFNA(IF(VLOOKUP($T154,技能模板!$B:$BA,2*AY$1,FALSE)&lt;&gt;"",VLOOKUP($T154,技能模板!$B:$BA,2*AY$1,FALSE),""),"")</f>
        <v/>
      </c>
      <c r="BA154" s="7" t="str">
        <f>_xlfn.IFNA(VLOOKUP($T154,技能模板!$B:$BA,2*AY$1+1,FALSE),"")</f>
        <v/>
      </c>
      <c r="BB154" s="7" t="str">
        <f t="shared" si="43"/>
        <v/>
      </c>
      <c r="BC154" s="7" t="str">
        <f>_xlfn.IFNA(IF(VLOOKUP($T154,技能模板!$B:$BA,2*BC$1,FALSE)&lt;&gt;"",VLOOKUP($T154,技能模板!$B:$BA,2*BC$1,FALSE),""),"")</f>
        <v/>
      </c>
      <c r="BE154" s="7" t="str">
        <f>_xlfn.IFNA(VLOOKUP($T154,技能模板!$B:$BA,2*BC$1+1,FALSE),"")</f>
        <v/>
      </c>
      <c r="BF154" s="7" t="str">
        <f t="shared" si="44"/>
        <v/>
      </c>
      <c r="BG154" s="7" t="str">
        <f>_xlfn.IFNA(IF(VLOOKUP($T154,技能模板!$B:$BA,2*BG$1,FALSE)&lt;&gt;"",VLOOKUP($T154,技能模板!$B:$BA,2*BG$1,FALSE),""),"")</f>
        <v/>
      </c>
      <c r="BI154" s="7" t="str">
        <f>_xlfn.IFNA(VLOOKUP($T154,技能模板!$B:$BA,2*BG$1+1,FALSE),"")</f>
        <v/>
      </c>
      <c r="BJ154" s="7" t="str">
        <f t="shared" si="45"/>
        <v/>
      </c>
      <c r="BK154" s="7" t="str">
        <f>_xlfn.IFNA(IF(VLOOKUP($T154,技能模板!$B:$BA,2*BK$1,FALSE)&lt;&gt;"",VLOOKUP($T154,技能模板!$B:$BA,2*BK$1,FALSE),""),"")</f>
        <v/>
      </c>
      <c r="BM154" s="7" t="str">
        <f>_xlfn.IFNA(VLOOKUP($T154,技能模板!$B:$BA,2*BK$1+1,FALSE),"")</f>
        <v/>
      </c>
      <c r="BN154" s="7" t="str">
        <f t="shared" si="46"/>
        <v/>
      </c>
      <c r="BO154" s="7" t="str">
        <f>_xlfn.IFNA(IF(VLOOKUP($T154,技能模板!$B:$BA,2*BO$1,FALSE)&lt;&gt;"",VLOOKUP($T154,技能模板!$B:$BA,2*BO$1,FALSE),""),"")</f>
        <v/>
      </c>
      <c r="BQ154" s="7" t="str">
        <f>_xlfn.IFNA(VLOOKUP($T154,技能模板!$B:$BA,2*BO$1+1,FALSE),"")</f>
        <v/>
      </c>
      <c r="BR154" s="7" t="str">
        <f t="shared" si="47"/>
        <v/>
      </c>
      <c r="BS154" s="7" t="str">
        <f>_xlfn.IFNA(IF(VLOOKUP($T154,技能模板!$B:$BA,2*BS$1,FALSE)&lt;&gt;"",VLOOKUP($T154,技能模板!$B:$BA,2*BS$1,FALSE),""),"")</f>
        <v/>
      </c>
      <c r="BU154" s="7" t="str">
        <f>_xlfn.IFNA(VLOOKUP($T154,技能模板!$B:$BA,2*BS$1+1,FALSE),"")</f>
        <v/>
      </c>
      <c r="BV154" s="7" t="str">
        <f t="shared" si="48"/>
        <v/>
      </c>
      <c r="BW154" s="7" t="str">
        <f>_xlfn.IFNA(IF(VLOOKUP($T154,技能模板!$B:$BA,2*BW$1,FALSE)&lt;&gt;"",VLOOKUP($T154,技能模板!$B:$BA,2*BW$1,FALSE),""),"")</f>
        <v/>
      </c>
      <c r="BY154" s="7" t="str">
        <f>_xlfn.IFNA(VLOOKUP($T154,技能模板!$B:$BA,2*BW$1+1,FALSE),"")</f>
        <v/>
      </c>
      <c r="BZ154" s="7" t="str">
        <f t="shared" si="49"/>
        <v/>
      </c>
      <c r="CA154" s="7" t="str">
        <f>_xlfn.IFNA(IF(VLOOKUP($T154,技能模板!$B:$BA,2*CA$1,FALSE)&lt;&gt;"",VLOOKUP($T154,技能模板!$B:$BA,2*CA$1,FALSE),""),"")</f>
        <v/>
      </c>
      <c r="CC154" s="7" t="str">
        <f>_xlfn.IFNA(VLOOKUP($T154,技能模板!$B:$BA,2*CA$1+1,FALSE),"")</f>
        <v/>
      </c>
    </row>
    <row r="155" spans="1:81">
      <c r="A155" s="4">
        <v>38197895</v>
      </c>
      <c r="B155" s="4" t="s">
        <v>697</v>
      </c>
      <c r="C155" s="9" t="s">
        <v>698</v>
      </c>
      <c r="D155" s="4" t="str">
        <f t="shared" si="50"/>
        <v>治愈</v>
      </c>
      <c r="E155" s="4" t="s">
        <v>699</v>
      </c>
      <c r="F155" s="4">
        <v>134272838</v>
      </c>
      <c r="G155" s="4" t="s">
        <v>38</v>
      </c>
      <c r="H155" s="4">
        <v>5</v>
      </c>
      <c r="I155" s="4">
        <v>500</v>
      </c>
      <c r="K155" s="5" t="b">
        <v>0</v>
      </c>
      <c r="L155" s="5" t="b">
        <v>0</v>
      </c>
      <c r="M155" s="5" t="b">
        <v>0</v>
      </c>
      <c r="N155" s="5" t="b">
        <v>0</v>
      </c>
      <c r="O155" s="5" t="b">
        <v>1</v>
      </c>
      <c r="P155" s="4">
        <v>0</v>
      </c>
      <c r="Q155" s="4">
        <v>10</v>
      </c>
      <c r="T155" s="4">
        <f t="shared" si="51"/>
        <v>38197895</v>
      </c>
      <c r="U155" s="6" t="str">
        <f t="shared" si="52"/>
        <v/>
      </c>
      <c r="V155" s="7" t="str">
        <f t="shared" si="53"/>
        <v/>
      </c>
      <c r="W155" s="7" t="str">
        <f>_xlfn.IFNA(IF(VLOOKUP($T155,技能模板!$B:$BA,2*W$1,FALSE)&lt;&gt;"",VLOOKUP($T155,技能模板!$B:$BA,2*W$1,FALSE),""),"")</f>
        <v/>
      </c>
      <c r="Y155" s="7" t="str">
        <f>_xlfn.IFNA(VLOOKUP($T155,技能模板!$B:$BA,2*W$1+1,FALSE),"")</f>
        <v/>
      </c>
      <c r="Z155" s="7" t="str">
        <f t="shared" si="36"/>
        <v/>
      </c>
      <c r="AA155" s="7" t="str">
        <f>_xlfn.IFNA(IF(VLOOKUP($T155,技能模板!$B:$BA,2*AA$1,FALSE)&lt;&gt;"",VLOOKUP($T155,技能模板!$B:$BA,2*AA$1,FALSE),""),"")</f>
        <v/>
      </c>
      <c r="AC155" s="7" t="str">
        <f>_xlfn.IFNA(VLOOKUP($T155,技能模板!$B:$BA,2*AA$1+1,FALSE),"")</f>
        <v/>
      </c>
      <c r="AD155" s="7" t="str">
        <f t="shared" si="37"/>
        <v/>
      </c>
      <c r="AE155" s="7" t="str">
        <f>_xlfn.IFNA(IF(VLOOKUP($T155,技能模板!$B:$BA,2*AE$1,FALSE)&lt;&gt;"",VLOOKUP($T155,技能模板!$B:$BA,2*AE$1,FALSE),""),"")</f>
        <v/>
      </c>
      <c r="AG155" s="7" t="str">
        <f>_xlfn.IFNA(VLOOKUP($T155,技能模板!$B:$BA,2*AE$1+1,FALSE),"")</f>
        <v/>
      </c>
      <c r="AH155" s="7" t="str">
        <f t="shared" si="38"/>
        <v/>
      </c>
      <c r="AI155" s="7" t="str">
        <f>_xlfn.IFNA(IF(VLOOKUP($T155,技能模板!$B:$BA,2*AI$1,FALSE)&lt;&gt;"",VLOOKUP($T155,技能模板!$B:$BA,2*AI$1,FALSE),""),"")</f>
        <v/>
      </c>
      <c r="AK155" s="7" t="str">
        <f>_xlfn.IFNA(VLOOKUP($T155,技能模板!$B:$BA,2*AI$1+1,FALSE),"")</f>
        <v/>
      </c>
      <c r="AL155" s="7" t="str">
        <f t="shared" si="39"/>
        <v/>
      </c>
      <c r="AM155" s="7" t="str">
        <f>_xlfn.IFNA(IF(VLOOKUP($T155,技能模板!$B:$BA,2*AM$1,FALSE)&lt;&gt;"",VLOOKUP($T155,技能模板!$B:$BA,2*AM$1,FALSE),""),"")</f>
        <v/>
      </c>
      <c r="AO155" s="7" t="str">
        <f>_xlfn.IFNA(VLOOKUP($T155,技能模板!$B:$BA,2*AM$1+1,FALSE),"")</f>
        <v/>
      </c>
      <c r="AP155" s="7" t="str">
        <f t="shared" si="40"/>
        <v/>
      </c>
      <c r="AQ155" s="7" t="str">
        <f>_xlfn.IFNA(IF(VLOOKUP($T155,技能模板!$B:$BA,2*AQ$1,FALSE)&lt;&gt;"",VLOOKUP($T155,技能模板!$B:$BA,2*AQ$1,FALSE),""),"")</f>
        <v/>
      </c>
      <c r="AS155" s="7" t="str">
        <f>_xlfn.IFNA(VLOOKUP($T155,技能模板!$B:$BA,2*AQ$1+1,FALSE),"")</f>
        <v/>
      </c>
      <c r="AT155" s="7" t="str">
        <f t="shared" si="41"/>
        <v/>
      </c>
      <c r="AU155" s="7" t="str">
        <f>_xlfn.IFNA(IF(VLOOKUP($T155,技能模板!$B:$BA,2*AU$1,FALSE)&lt;&gt;"",VLOOKUP($T155,技能模板!$B:$BA,2*AU$1,FALSE),""),"")</f>
        <v/>
      </c>
      <c r="AW155" s="7" t="str">
        <f>_xlfn.IFNA(VLOOKUP($T155,技能模板!$B:$BA,2*AU$1+1,FALSE),"")</f>
        <v/>
      </c>
      <c r="AX155" s="7" t="str">
        <f t="shared" si="42"/>
        <v/>
      </c>
      <c r="AY155" s="7" t="str">
        <f>_xlfn.IFNA(IF(VLOOKUP($T155,技能模板!$B:$BA,2*AY$1,FALSE)&lt;&gt;"",VLOOKUP($T155,技能模板!$B:$BA,2*AY$1,FALSE),""),"")</f>
        <v/>
      </c>
      <c r="BA155" s="7" t="str">
        <f>_xlfn.IFNA(VLOOKUP($T155,技能模板!$B:$BA,2*AY$1+1,FALSE),"")</f>
        <v/>
      </c>
      <c r="BB155" s="7" t="str">
        <f t="shared" si="43"/>
        <v/>
      </c>
      <c r="BC155" s="7" t="str">
        <f>_xlfn.IFNA(IF(VLOOKUP($T155,技能模板!$B:$BA,2*BC$1,FALSE)&lt;&gt;"",VLOOKUP($T155,技能模板!$B:$BA,2*BC$1,FALSE),""),"")</f>
        <v/>
      </c>
      <c r="BE155" s="7" t="str">
        <f>_xlfn.IFNA(VLOOKUP($T155,技能模板!$B:$BA,2*BC$1+1,FALSE),"")</f>
        <v/>
      </c>
      <c r="BF155" s="7" t="str">
        <f t="shared" si="44"/>
        <v/>
      </c>
      <c r="BG155" s="7" t="str">
        <f>_xlfn.IFNA(IF(VLOOKUP($T155,技能模板!$B:$BA,2*BG$1,FALSE)&lt;&gt;"",VLOOKUP($T155,技能模板!$B:$BA,2*BG$1,FALSE),""),"")</f>
        <v/>
      </c>
      <c r="BI155" s="7" t="str">
        <f>_xlfn.IFNA(VLOOKUP($T155,技能模板!$B:$BA,2*BG$1+1,FALSE),"")</f>
        <v/>
      </c>
      <c r="BJ155" s="7" t="str">
        <f t="shared" si="45"/>
        <v/>
      </c>
      <c r="BK155" s="7" t="str">
        <f>_xlfn.IFNA(IF(VLOOKUP($T155,技能模板!$B:$BA,2*BK$1,FALSE)&lt;&gt;"",VLOOKUP($T155,技能模板!$B:$BA,2*BK$1,FALSE),""),"")</f>
        <v/>
      </c>
      <c r="BM155" s="7" t="str">
        <f>_xlfn.IFNA(VLOOKUP($T155,技能模板!$B:$BA,2*BK$1+1,FALSE),"")</f>
        <v/>
      </c>
      <c r="BN155" s="7" t="str">
        <f t="shared" si="46"/>
        <v/>
      </c>
      <c r="BO155" s="7" t="str">
        <f>_xlfn.IFNA(IF(VLOOKUP($T155,技能模板!$B:$BA,2*BO$1,FALSE)&lt;&gt;"",VLOOKUP($T155,技能模板!$B:$BA,2*BO$1,FALSE),""),"")</f>
        <v/>
      </c>
      <c r="BQ155" s="7" t="str">
        <f>_xlfn.IFNA(VLOOKUP($T155,技能模板!$B:$BA,2*BO$1+1,FALSE),"")</f>
        <v/>
      </c>
      <c r="BR155" s="7" t="str">
        <f t="shared" si="47"/>
        <v/>
      </c>
      <c r="BS155" s="7" t="str">
        <f>_xlfn.IFNA(IF(VLOOKUP($T155,技能模板!$B:$BA,2*BS$1,FALSE)&lt;&gt;"",VLOOKUP($T155,技能模板!$B:$BA,2*BS$1,FALSE),""),"")</f>
        <v/>
      </c>
      <c r="BU155" s="7" t="str">
        <f>_xlfn.IFNA(VLOOKUP($T155,技能模板!$B:$BA,2*BS$1+1,FALSE),"")</f>
        <v/>
      </c>
      <c r="BV155" s="7" t="str">
        <f t="shared" si="48"/>
        <v/>
      </c>
      <c r="BW155" s="7" t="str">
        <f>_xlfn.IFNA(IF(VLOOKUP($T155,技能模板!$B:$BA,2*BW$1,FALSE)&lt;&gt;"",VLOOKUP($T155,技能模板!$B:$BA,2*BW$1,FALSE),""),"")</f>
        <v/>
      </c>
      <c r="BY155" s="7" t="str">
        <f>_xlfn.IFNA(VLOOKUP($T155,技能模板!$B:$BA,2*BW$1+1,FALSE),"")</f>
        <v/>
      </c>
      <c r="BZ155" s="7" t="str">
        <f t="shared" si="49"/>
        <v/>
      </c>
      <c r="CA155" s="7" t="str">
        <f>_xlfn.IFNA(IF(VLOOKUP($T155,技能模板!$B:$BA,2*CA$1,FALSE)&lt;&gt;"",VLOOKUP($T155,技能模板!$B:$BA,2*CA$1,FALSE),""),"")</f>
        <v/>
      </c>
      <c r="CC155" s="7" t="str">
        <f>_xlfn.IFNA(VLOOKUP($T155,技能模板!$B:$BA,2*CA$1+1,FALSE),"")</f>
        <v/>
      </c>
    </row>
    <row r="156" spans="1:81">
      <c r="A156" s="4">
        <v>38197896</v>
      </c>
      <c r="B156" s="4" t="s">
        <v>700</v>
      </c>
      <c r="C156" s="9" t="s">
        <v>701</v>
      </c>
      <c r="D156" s="4" t="str">
        <f t="shared" si="50"/>
        <v>圣光荣耀</v>
      </c>
      <c r="E156" s="4" t="s">
        <v>702</v>
      </c>
      <c r="F156" s="4">
        <v>134240277</v>
      </c>
      <c r="G156" s="4" t="s">
        <v>46</v>
      </c>
      <c r="H156" s="4">
        <v>5</v>
      </c>
      <c r="I156" s="4">
        <v>0</v>
      </c>
      <c r="K156" s="5" t="b">
        <v>0</v>
      </c>
      <c r="L156" s="5" t="b">
        <v>0</v>
      </c>
      <c r="M156" s="5" t="b">
        <v>0</v>
      </c>
      <c r="N156" s="5" t="b">
        <v>0</v>
      </c>
      <c r="O156" s="5" t="b">
        <v>1</v>
      </c>
      <c r="P156" s="4">
        <v>0</v>
      </c>
      <c r="Q156" s="4">
        <v>0</v>
      </c>
      <c r="T156" s="4">
        <f t="shared" si="51"/>
        <v>38197896</v>
      </c>
      <c r="U156" s="6" t="str">
        <f t="shared" si="52"/>
        <v/>
      </c>
      <c r="V156" s="7" t="str">
        <f t="shared" si="53"/>
        <v/>
      </c>
      <c r="W156" s="7" t="str">
        <f>_xlfn.IFNA(IF(VLOOKUP($T156,技能模板!$B:$BA,2*W$1,FALSE)&lt;&gt;"",VLOOKUP($T156,技能模板!$B:$BA,2*W$1,FALSE),""),"")</f>
        <v/>
      </c>
      <c r="Y156" s="7" t="str">
        <f>_xlfn.IFNA(VLOOKUP($T156,技能模板!$B:$BA,2*W$1+1,FALSE),"")</f>
        <v/>
      </c>
      <c r="Z156" s="7" t="str">
        <f t="shared" si="36"/>
        <v/>
      </c>
      <c r="AA156" s="7" t="str">
        <f>_xlfn.IFNA(IF(VLOOKUP($T156,技能模板!$B:$BA,2*AA$1,FALSE)&lt;&gt;"",VLOOKUP($T156,技能模板!$B:$BA,2*AA$1,FALSE),""),"")</f>
        <v/>
      </c>
      <c r="AC156" s="7" t="str">
        <f>_xlfn.IFNA(VLOOKUP($T156,技能模板!$B:$BA,2*AA$1+1,FALSE),"")</f>
        <v/>
      </c>
      <c r="AD156" s="7" t="str">
        <f t="shared" si="37"/>
        <v/>
      </c>
      <c r="AE156" s="7" t="str">
        <f>_xlfn.IFNA(IF(VLOOKUP($T156,技能模板!$B:$BA,2*AE$1,FALSE)&lt;&gt;"",VLOOKUP($T156,技能模板!$B:$BA,2*AE$1,FALSE),""),"")</f>
        <v/>
      </c>
      <c r="AG156" s="7" t="str">
        <f>_xlfn.IFNA(VLOOKUP($T156,技能模板!$B:$BA,2*AE$1+1,FALSE),"")</f>
        <v/>
      </c>
      <c r="AH156" s="7" t="str">
        <f t="shared" si="38"/>
        <v/>
      </c>
      <c r="AI156" s="7" t="str">
        <f>_xlfn.IFNA(IF(VLOOKUP($T156,技能模板!$B:$BA,2*AI$1,FALSE)&lt;&gt;"",VLOOKUP($T156,技能模板!$B:$BA,2*AI$1,FALSE),""),"")</f>
        <v/>
      </c>
      <c r="AK156" s="7" t="str">
        <f>_xlfn.IFNA(VLOOKUP($T156,技能模板!$B:$BA,2*AI$1+1,FALSE),"")</f>
        <v/>
      </c>
      <c r="AL156" s="7" t="str">
        <f t="shared" si="39"/>
        <v/>
      </c>
      <c r="AM156" s="7" t="str">
        <f>_xlfn.IFNA(IF(VLOOKUP($T156,技能模板!$B:$BA,2*AM$1,FALSE)&lt;&gt;"",VLOOKUP($T156,技能模板!$B:$BA,2*AM$1,FALSE),""),"")</f>
        <v/>
      </c>
      <c r="AO156" s="7" t="str">
        <f>_xlfn.IFNA(VLOOKUP($T156,技能模板!$B:$BA,2*AM$1+1,FALSE),"")</f>
        <v/>
      </c>
      <c r="AP156" s="7" t="str">
        <f t="shared" si="40"/>
        <v/>
      </c>
      <c r="AQ156" s="7" t="str">
        <f>_xlfn.IFNA(IF(VLOOKUP($T156,技能模板!$B:$BA,2*AQ$1,FALSE)&lt;&gt;"",VLOOKUP($T156,技能模板!$B:$BA,2*AQ$1,FALSE),""),"")</f>
        <v/>
      </c>
      <c r="AS156" s="7" t="str">
        <f>_xlfn.IFNA(VLOOKUP($T156,技能模板!$B:$BA,2*AQ$1+1,FALSE),"")</f>
        <v/>
      </c>
      <c r="AT156" s="7" t="str">
        <f t="shared" si="41"/>
        <v/>
      </c>
      <c r="AU156" s="7" t="str">
        <f>_xlfn.IFNA(IF(VLOOKUP($T156,技能模板!$B:$BA,2*AU$1,FALSE)&lt;&gt;"",VLOOKUP($T156,技能模板!$B:$BA,2*AU$1,FALSE),""),"")</f>
        <v/>
      </c>
      <c r="AW156" s="7" t="str">
        <f>_xlfn.IFNA(VLOOKUP($T156,技能模板!$B:$BA,2*AU$1+1,FALSE),"")</f>
        <v/>
      </c>
      <c r="AX156" s="7" t="str">
        <f t="shared" si="42"/>
        <v/>
      </c>
      <c r="AY156" s="7" t="str">
        <f>_xlfn.IFNA(IF(VLOOKUP($T156,技能模板!$B:$BA,2*AY$1,FALSE)&lt;&gt;"",VLOOKUP($T156,技能模板!$B:$BA,2*AY$1,FALSE),""),"")</f>
        <v/>
      </c>
      <c r="BA156" s="7" t="str">
        <f>_xlfn.IFNA(VLOOKUP($T156,技能模板!$B:$BA,2*AY$1+1,FALSE),"")</f>
        <v/>
      </c>
      <c r="BB156" s="7" t="str">
        <f t="shared" si="43"/>
        <v/>
      </c>
      <c r="BC156" s="7" t="str">
        <f>_xlfn.IFNA(IF(VLOOKUP($T156,技能模板!$B:$BA,2*BC$1,FALSE)&lt;&gt;"",VLOOKUP($T156,技能模板!$B:$BA,2*BC$1,FALSE),""),"")</f>
        <v/>
      </c>
      <c r="BE156" s="7" t="str">
        <f>_xlfn.IFNA(VLOOKUP($T156,技能模板!$B:$BA,2*BC$1+1,FALSE),"")</f>
        <v/>
      </c>
      <c r="BF156" s="7" t="str">
        <f t="shared" si="44"/>
        <v/>
      </c>
      <c r="BG156" s="7" t="str">
        <f>_xlfn.IFNA(IF(VLOOKUP($T156,技能模板!$B:$BA,2*BG$1,FALSE)&lt;&gt;"",VLOOKUP($T156,技能模板!$B:$BA,2*BG$1,FALSE),""),"")</f>
        <v/>
      </c>
      <c r="BI156" s="7" t="str">
        <f>_xlfn.IFNA(VLOOKUP($T156,技能模板!$B:$BA,2*BG$1+1,FALSE),"")</f>
        <v/>
      </c>
      <c r="BJ156" s="7" t="str">
        <f t="shared" si="45"/>
        <v/>
      </c>
      <c r="BK156" s="7" t="str">
        <f>_xlfn.IFNA(IF(VLOOKUP($T156,技能模板!$B:$BA,2*BK$1,FALSE)&lt;&gt;"",VLOOKUP($T156,技能模板!$B:$BA,2*BK$1,FALSE),""),"")</f>
        <v/>
      </c>
      <c r="BM156" s="7" t="str">
        <f>_xlfn.IFNA(VLOOKUP($T156,技能模板!$B:$BA,2*BK$1+1,FALSE),"")</f>
        <v/>
      </c>
      <c r="BN156" s="7" t="str">
        <f t="shared" si="46"/>
        <v/>
      </c>
      <c r="BO156" s="7" t="str">
        <f>_xlfn.IFNA(IF(VLOOKUP($T156,技能模板!$B:$BA,2*BO$1,FALSE)&lt;&gt;"",VLOOKUP($T156,技能模板!$B:$BA,2*BO$1,FALSE),""),"")</f>
        <v/>
      </c>
      <c r="BQ156" s="7" t="str">
        <f>_xlfn.IFNA(VLOOKUP($T156,技能模板!$B:$BA,2*BO$1+1,FALSE),"")</f>
        <v/>
      </c>
      <c r="BR156" s="7" t="str">
        <f t="shared" si="47"/>
        <v/>
      </c>
      <c r="BS156" s="7" t="str">
        <f>_xlfn.IFNA(IF(VLOOKUP($T156,技能模板!$B:$BA,2*BS$1,FALSE)&lt;&gt;"",VLOOKUP($T156,技能模板!$B:$BA,2*BS$1,FALSE),""),"")</f>
        <v/>
      </c>
      <c r="BU156" s="7" t="str">
        <f>_xlfn.IFNA(VLOOKUP($T156,技能模板!$B:$BA,2*BS$1+1,FALSE),"")</f>
        <v/>
      </c>
      <c r="BV156" s="7" t="str">
        <f t="shared" si="48"/>
        <v/>
      </c>
      <c r="BW156" s="7" t="str">
        <f>_xlfn.IFNA(IF(VLOOKUP($T156,技能模板!$B:$BA,2*BW$1,FALSE)&lt;&gt;"",VLOOKUP($T156,技能模板!$B:$BA,2*BW$1,FALSE),""),"")</f>
        <v/>
      </c>
      <c r="BY156" s="7" t="str">
        <f>_xlfn.IFNA(VLOOKUP($T156,技能模板!$B:$BA,2*BW$1+1,FALSE),"")</f>
        <v/>
      </c>
      <c r="BZ156" s="7" t="str">
        <f t="shared" si="49"/>
        <v/>
      </c>
      <c r="CA156" s="7" t="str">
        <f>_xlfn.IFNA(IF(VLOOKUP($T156,技能模板!$B:$BA,2*CA$1,FALSE)&lt;&gt;"",VLOOKUP($T156,技能模板!$B:$BA,2*CA$1,FALSE),""),"")</f>
        <v/>
      </c>
      <c r="CC156" s="7" t="str">
        <f>_xlfn.IFNA(VLOOKUP($T156,技能模板!$B:$BA,2*CA$1+1,FALSE),"")</f>
        <v/>
      </c>
    </row>
    <row r="157" spans="1:81">
      <c r="A157" s="4">
        <v>38197897</v>
      </c>
      <c r="B157" s="4" t="s">
        <v>703</v>
      </c>
      <c r="C157" s="9" t="s">
        <v>704</v>
      </c>
      <c r="D157" s="4" t="str">
        <f t="shared" si="50"/>
        <v>灰烬使者</v>
      </c>
      <c r="E157" s="4" t="s">
        <v>705</v>
      </c>
      <c r="F157" s="4">
        <v>134223992</v>
      </c>
      <c r="G157" s="4" t="s">
        <v>46</v>
      </c>
      <c r="H157" s="4">
        <v>5</v>
      </c>
      <c r="I157" s="4">
        <v>0</v>
      </c>
      <c r="K157" s="5" t="b">
        <v>0</v>
      </c>
      <c r="L157" s="5" t="b">
        <v>0</v>
      </c>
      <c r="M157" s="5" t="b">
        <v>0</v>
      </c>
      <c r="N157" s="5" t="b">
        <v>0</v>
      </c>
      <c r="O157" s="5" t="b">
        <v>1</v>
      </c>
      <c r="P157" s="4">
        <v>0</v>
      </c>
      <c r="Q157" s="4">
        <v>0</v>
      </c>
      <c r="T157" s="4">
        <f t="shared" si="51"/>
        <v>38197897</v>
      </c>
      <c r="U157" s="6" t="str">
        <f t="shared" si="52"/>
        <v/>
      </c>
      <c r="V157" s="7" t="str">
        <f t="shared" si="53"/>
        <v/>
      </c>
      <c r="W157" s="7" t="str">
        <f>_xlfn.IFNA(IF(VLOOKUP($T157,技能模板!$B:$BA,2*W$1,FALSE)&lt;&gt;"",VLOOKUP($T157,技能模板!$B:$BA,2*W$1,FALSE),""),"")</f>
        <v/>
      </c>
      <c r="Y157" s="7" t="str">
        <f>_xlfn.IFNA(VLOOKUP($T157,技能模板!$B:$BA,2*W$1+1,FALSE),"")</f>
        <v/>
      </c>
      <c r="Z157" s="7" t="str">
        <f t="shared" si="36"/>
        <v/>
      </c>
      <c r="AA157" s="7" t="str">
        <f>_xlfn.IFNA(IF(VLOOKUP($T157,技能模板!$B:$BA,2*AA$1,FALSE)&lt;&gt;"",VLOOKUP($T157,技能模板!$B:$BA,2*AA$1,FALSE),""),"")</f>
        <v/>
      </c>
      <c r="AC157" s="7" t="str">
        <f>_xlfn.IFNA(VLOOKUP($T157,技能模板!$B:$BA,2*AA$1+1,FALSE),"")</f>
        <v/>
      </c>
      <c r="AD157" s="7" t="str">
        <f t="shared" si="37"/>
        <v/>
      </c>
      <c r="AE157" s="7" t="str">
        <f>_xlfn.IFNA(IF(VLOOKUP($T157,技能模板!$B:$BA,2*AE$1,FALSE)&lt;&gt;"",VLOOKUP($T157,技能模板!$B:$BA,2*AE$1,FALSE),""),"")</f>
        <v/>
      </c>
      <c r="AG157" s="7" t="str">
        <f>_xlfn.IFNA(VLOOKUP($T157,技能模板!$B:$BA,2*AE$1+1,FALSE),"")</f>
        <v/>
      </c>
      <c r="AH157" s="7" t="str">
        <f t="shared" si="38"/>
        <v/>
      </c>
      <c r="AI157" s="7" t="str">
        <f>_xlfn.IFNA(IF(VLOOKUP($T157,技能模板!$B:$BA,2*AI$1,FALSE)&lt;&gt;"",VLOOKUP($T157,技能模板!$B:$BA,2*AI$1,FALSE),""),"")</f>
        <v/>
      </c>
      <c r="AK157" s="7" t="str">
        <f>_xlfn.IFNA(VLOOKUP($T157,技能模板!$B:$BA,2*AI$1+1,FALSE),"")</f>
        <v/>
      </c>
      <c r="AL157" s="7" t="str">
        <f t="shared" si="39"/>
        <v/>
      </c>
      <c r="AM157" s="7" t="str">
        <f>_xlfn.IFNA(IF(VLOOKUP($T157,技能模板!$B:$BA,2*AM$1,FALSE)&lt;&gt;"",VLOOKUP($T157,技能模板!$B:$BA,2*AM$1,FALSE),""),"")</f>
        <v/>
      </c>
      <c r="AO157" s="7" t="str">
        <f>_xlfn.IFNA(VLOOKUP($T157,技能模板!$B:$BA,2*AM$1+1,FALSE),"")</f>
        <v/>
      </c>
      <c r="AP157" s="7" t="str">
        <f t="shared" si="40"/>
        <v/>
      </c>
      <c r="AQ157" s="7" t="str">
        <f>_xlfn.IFNA(IF(VLOOKUP($T157,技能模板!$B:$BA,2*AQ$1,FALSE)&lt;&gt;"",VLOOKUP($T157,技能模板!$B:$BA,2*AQ$1,FALSE),""),"")</f>
        <v/>
      </c>
      <c r="AS157" s="7" t="str">
        <f>_xlfn.IFNA(VLOOKUP($T157,技能模板!$B:$BA,2*AQ$1+1,FALSE),"")</f>
        <v/>
      </c>
      <c r="AT157" s="7" t="str">
        <f t="shared" si="41"/>
        <v/>
      </c>
      <c r="AU157" s="7" t="str">
        <f>_xlfn.IFNA(IF(VLOOKUP($T157,技能模板!$B:$BA,2*AU$1,FALSE)&lt;&gt;"",VLOOKUP($T157,技能模板!$B:$BA,2*AU$1,FALSE),""),"")</f>
        <v/>
      </c>
      <c r="AW157" s="7" t="str">
        <f>_xlfn.IFNA(VLOOKUP($T157,技能模板!$B:$BA,2*AU$1+1,FALSE),"")</f>
        <v/>
      </c>
      <c r="AX157" s="7" t="str">
        <f t="shared" si="42"/>
        <v/>
      </c>
      <c r="AY157" s="7" t="str">
        <f>_xlfn.IFNA(IF(VLOOKUP($T157,技能模板!$B:$BA,2*AY$1,FALSE)&lt;&gt;"",VLOOKUP($T157,技能模板!$B:$BA,2*AY$1,FALSE),""),"")</f>
        <v/>
      </c>
      <c r="BA157" s="7" t="str">
        <f>_xlfn.IFNA(VLOOKUP($T157,技能模板!$B:$BA,2*AY$1+1,FALSE),"")</f>
        <v/>
      </c>
      <c r="BB157" s="7" t="str">
        <f t="shared" si="43"/>
        <v/>
      </c>
      <c r="BC157" s="7" t="str">
        <f>_xlfn.IFNA(IF(VLOOKUP($T157,技能模板!$B:$BA,2*BC$1,FALSE)&lt;&gt;"",VLOOKUP($T157,技能模板!$B:$BA,2*BC$1,FALSE),""),"")</f>
        <v/>
      </c>
      <c r="BE157" s="7" t="str">
        <f>_xlfn.IFNA(VLOOKUP($T157,技能模板!$B:$BA,2*BC$1+1,FALSE),"")</f>
        <v/>
      </c>
      <c r="BF157" s="7" t="str">
        <f t="shared" si="44"/>
        <v/>
      </c>
      <c r="BG157" s="7" t="str">
        <f>_xlfn.IFNA(IF(VLOOKUP($T157,技能模板!$B:$BA,2*BG$1,FALSE)&lt;&gt;"",VLOOKUP($T157,技能模板!$B:$BA,2*BG$1,FALSE),""),"")</f>
        <v/>
      </c>
      <c r="BI157" s="7" t="str">
        <f>_xlfn.IFNA(VLOOKUP($T157,技能模板!$B:$BA,2*BG$1+1,FALSE),"")</f>
        <v/>
      </c>
      <c r="BJ157" s="7" t="str">
        <f t="shared" si="45"/>
        <v/>
      </c>
      <c r="BK157" s="7" t="str">
        <f>_xlfn.IFNA(IF(VLOOKUP($T157,技能模板!$B:$BA,2*BK$1,FALSE)&lt;&gt;"",VLOOKUP($T157,技能模板!$B:$BA,2*BK$1,FALSE),""),"")</f>
        <v/>
      </c>
      <c r="BM157" s="7" t="str">
        <f>_xlfn.IFNA(VLOOKUP($T157,技能模板!$B:$BA,2*BK$1+1,FALSE),"")</f>
        <v/>
      </c>
      <c r="BN157" s="7" t="str">
        <f t="shared" si="46"/>
        <v/>
      </c>
      <c r="BO157" s="7" t="str">
        <f>_xlfn.IFNA(IF(VLOOKUP($T157,技能模板!$B:$BA,2*BO$1,FALSE)&lt;&gt;"",VLOOKUP($T157,技能模板!$B:$BA,2*BO$1,FALSE),""),"")</f>
        <v/>
      </c>
      <c r="BQ157" s="7" t="str">
        <f>_xlfn.IFNA(VLOOKUP($T157,技能模板!$B:$BA,2*BO$1+1,FALSE),"")</f>
        <v/>
      </c>
      <c r="BR157" s="7" t="str">
        <f t="shared" si="47"/>
        <v/>
      </c>
      <c r="BS157" s="7" t="str">
        <f>_xlfn.IFNA(IF(VLOOKUP($T157,技能模板!$B:$BA,2*BS$1,FALSE)&lt;&gt;"",VLOOKUP($T157,技能模板!$B:$BA,2*BS$1,FALSE),""),"")</f>
        <v/>
      </c>
      <c r="BU157" s="7" t="str">
        <f>_xlfn.IFNA(VLOOKUP($T157,技能模板!$B:$BA,2*BS$1+1,FALSE),"")</f>
        <v/>
      </c>
      <c r="BV157" s="7" t="str">
        <f t="shared" si="48"/>
        <v/>
      </c>
      <c r="BW157" s="7" t="str">
        <f>_xlfn.IFNA(IF(VLOOKUP($T157,技能模板!$B:$BA,2*BW$1,FALSE)&lt;&gt;"",VLOOKUP($T157,技能模板!$B:$BA,2*BW$1,FALSE),""),"")</f>
        <v/>
      </c>
      <c r="BY157" s="7" t="str">
        <f>_xlfn.IFNA(VLOOKUP($T157,技能模板!$B:$BA,2*BW$1+1,FALSE),"")</f>
        <v/>
      </c>
      <c r="BZ157" s="7" t="str">
        <f t="shared" si="49"/>
        <v/>
      </c>
      <c r="CA157" s="7" t="str">
        <f>_xlfn.IFNA(IF(VLOOKUP($T157,技能模板!$B:$BA,2*CA$1,FALSE)&lt;&gt;"",VLOOKUP($T157,技能模板!$B:$BA,2*CA$1,FALSE),""),"")</f>
        <v/>
      </c>
      <c r="CC157" s="7" t="str">
        <f>_xlfn.IFNA(VLOOKUP($T157,技能模板!$B:$BA,2*CA$1+1,FALSE),"")</f>
        <v/>
      </c>
    </row>
    <row r="158" spans="1:81">
      <c r="A158" s="4">
        <v>38197898</v>
      </c>
      <c r="B158" s="4" t="s">
        <v>706</v>
      </c>
      <c r="C158" s="9" t="s">
        <v>707</v>
      </c>
      <c r="D158" s="4" t="str">
        <f t="shared" si="50"/>
        <v>双雁射击</v>
      </c>
      <c r="E158" s="4" t="s">
        <v>708</v>
      </c>
      <c r="F158" s="4">
        <v>134224266</v>
      </c>
      <c r="G158" s="4" t="s">
        <v>46</v>
      </c>
      <c r="H158" s="4">
        <v>5</v>
      </c>
      <c r="I158" s="4">
        <v>0</v>
      </c>
      <c r="K158" s="5" t="b">
        <v>0</v>
      </c>
      <c r="L158" s="5" t="b">
        <v>0</v>
      </c>
      <c r="M158" s="5" t="b">
        <v>0</v>
      </c>
      <c r="N158" s="5" t="b">
        <v>0</v>
      </c>
      <c r="O158" s="5" t="b">
        <v>1</v>
      </c>
      <c r="P158" s="4">
        <v>0</v>
      </c>
      <c r="Q158" s="4">
        <v>0</v>
      </c>
      <c r="T158" s="4">
        <f t="shared" si="51"/>
        <v>38197898</v>
      </c>
      <c r="U158" s="6" t="str">
        <f t="shared" si="52"/>
        <v/>
      </c>
      <c r="V158" s="7" t="str">
        <f t="shared" si="53"/>
        <v/>
      </c>
      <c r="W158" s="7" t="str">
        <f>_xlfn.IFNA(IF(VLOOKUP($T158,技能模板!$B:$BA,2*W$1,FALSE)&lt;&gt;"",VLOOKUP($T158,技能模板!$B:$BA,2*W$1,FALSE),""),"")</f>
        <v/>
      </c>
      <c r="Y158" s="7" t="str">
        <f>_xlfn.IFNA(VLOOKUP($T158,技能模板!$B:$BA,2*W$1+1,FALSE),"")</f>
        <v/>
      </c>
      <c r="Z158" s="7" t="str">
        <f t="shared" si="36"/>
        <v/>
      </c>
      <c r="AA158" s="7" t="str">
        <f>_xlfn.IFNA(IF(VLOOKUP($T158,技能模板!$B:$BA,2*AA$1,FALSE)&lt;&gt;"",VLOOKUP($T158,技能模板!$B:$BA,2*AA$1,FALSE),""),"")</f>
        <v/>
      </c>
      <c r="AC158" s="7" t="str">
        <f>_xlfn.IFNA(VLOOKUP($T158,技能模板!$B:$BA,2*AA$1+1,FALSE),"")</f>
        <v/>
      </c>
      <c r="AD158" s="7" t="str">
        <f t="shared" si="37"/>
        <v/>
      </c>
      <c r="AE158" s="7" t="str">
        <f>_xlfn.IFNA(IF(VLOOKUP($T158,技能模板!$B:$BA,2*AE$1,FALSE)&lt;&gt;"",VLOOKUP($T158,技能模板!$B:$BA,2*AE$1,FALSE),""),"")</f>
        <v/>
      </c>
      <c r="AG158" s="7" t="str">
        <f>_xlfn.IFNA(VLOOKUP($T158,技能模板!$B:$BA,2*AE$1+1,FALSE),"")</f>
        <v/>
      </c>
      <c r="AH158" s="7" t="str">
        <f t="shared" si="38"/>
        <v/>
      </c>
      <c r="AI158" s="7" t="str">
        <f>_xlfn.IFNA(IF(VLOOKUP($T158,技能模板!$B:$BA,2*AI$1,FALSE)&lt;&gt;"",VLOOKUP($T158,技能模板!$B:$BA,2*AI$1,FALSE),""),"")</f>
        <v/>
      </c>
      <c r="AK158" s="7" t="str">
        <f>_xlfn.IFNA(VLOOKUP($T158,技能模板!$B:$BA,2*AI$1+1,FALSE),"")</f>
        <v/>
      </c>
      <c r="AL158" s="7" t="str">
        <f t="shared" si="39"/>
        <v/>
      </c>
      <c r="AM158" s="7" t="str">
        <f>_xlfn.IFNA(IF(VLOOKUP($T158,技能模板!$B:$BA,2*AM$1,FALSE)&lt;&gt;"",VLOOKUP($T158,技能模板!$B:$BA,2*AM$1,FALSE),""),"")</f>
        <v/>
      </c>
      <c r="AO158" s="7" t="str">
        <f>_xlfn.IFNA(VLOOKUP($T158,技能模板!$B:$BA,2*AM$1+1,FALSE),"")</f>
        <v/>
      </c>
      <c r="AP158" s="7" t="str">
        <f t="shared" si="40"/>
        <v/>
      </c>
      <c r="AQ158" s="7" t="str">
        <f>_xlfn.IFNA(IF(VLOOKUP($T158,技能模板!$B:$BA,2*AQ$1,FALSE)&lt;&gt;"",VLOOKUP($T158,技能模板!$B:$BA,2*AQ$1,FALSE),""),"")</f>
        <v/>
      </c>
      <c r="AS158" s="7" t="str">
        <f>_xlfn.IFNA(VLOOKUP($T158,技能模板!$B:$BA,2*AQ$1+1,FALSE),"")</f>
        <v/>
      </c>
      <c r="AT158" s="7" t="str">
        <f t="shared" si="41"/>
        <v/>
      </c>
      <c r="AU158" s="7" t="str">
        <f>_xlfn.IFNA(IF(VLOOKUP($T158,技能模板!$B:$BA,2*AU$1,FALSE)&lt;&gt;"",VLOOKUP($T158,技能模板!$B:$BA,2*AU$1,FALSE),""),"")</f>
        <v/>
      </c>
      <c r="AW158" s="7" t="str">
        <f>_xlfn.IFNA(VLOOKUP($T158,技能模板!$B:$BA,2*AU$1+1,FALSE),"")</f>
        <v/>
      </c>
      <c r="AX158" s="7" t="str">
        <f t="shared" si="42"/>
        <v/>
      </c>
      <c r="AY158" s="7" t="str">
        <f>_xlfn.IFNA(IF(VLOOKUP($T158,技能模板!$B:$BA,2*AY$1,FALSE)&lt;&gt;"",VLOOKUP($T158,技能模板!$B:$BA,2*AY$1,FALSE),""),"")</f>
        <v/>
      </c>
      <c r="BA158" s="7" t="str">
        <f>_xlfn.IFNA(VLOOKUP($T158,技能模板!$B:$BA,2*AY$1+1,FALSE),"")</f>
        <v/>
      </c>
      <c r="BB158" s="7" t="str">
        <f t="shared" si="43"/>
        <v/>
      </c>
      <c r="BC158" s="7" t="str">
        <f>_xlfn.IFNA(IF(VLOOKUP($T158,技能模板!$B:$BA,2*BC$1,FALSE)&lt;&gt;"",VLOOKUP($T158,技能模板!$B:$BA,2*BC$1,FALSE),""),"")</f>
        <v/>
      </c>
      <c r="BE158" s="7" t="str">
        <f>_xlfn.IFNA(VLOOKUP($T158,技能模板!$B:$BA,2*BC$1+1,FALSE),"")</f>
        <v/>
      </c>
      <c r="BF158" s="7" t="str">
        <f t="shared" si="44"/>
        <v/>
      </c>
      <c r="BG158" s="7" t="str">
        <f>_xlfn.IFNA(IF(VLOOKUP($T158,技能模板!$B:$BA,2*BG$1,FALSE)&lt;&gt;"",VLOOKUP($T158,技能模板!$B:$BA,2*BG$1,FALSE),""),"")</f>
        <v/>
      </c>
      <c r="BI158" s="7" t="str">
        <f>_xlfn.IFNA(VLOOKUP($T158,技能模板!$B:$BA,2*BG$1+1,FALSE),"")</f>
        <v/>
      </c>
      <c r="BJ158" s="7" t="str">
        <f t="shared" si="45"/>
        <v/>
      </c>
      <c r="BK158" s="7" t="str">
        <f>_xlfn.IFNA(IF(VLOOKUP($T158,技能模板!$B:$BA,2*BK$1,FALSE)&lt;&gt;"",VLOOKUP($T158,技能模板!$B:$BA,2*BK$1,FALSE),""),"")</f>
        <v/>
      </c>
      <c r="BM158" s="7" t="str">
        <f>_xlfn.IFNA(VLOOKUP($T158,技能模板!$B:$BA,2*BK$1+1,FALSE),"")</f>
        <v/>
      </c>
      <c r="BN158" s="7" t="str">
        <f t="shared" si="46"/>
        <v/>
      </c>
      <c r="BO158" s="7" t="str">
        <f>_xlfn.IFNA(IF(VLOOKUP($T158,技能模板!$B:$BA,2*BO$1,FALSE)&lt;&gt;"",VLOOKUP($T158,技能模板!$B:$BA,2*BO$1,FALSE),""),"")</f>
        <v/>
      </c>
      <c r="BQ158" s="7" t="str">
        <f>_xlfn.IFNA(VLOOKUP($T158,技能模板!$B:$BA,2*BO$1+1,FALSE),"")</f>
        <v/>
      </c>
      <c r="BR158" s="7" t="str">
        <f t="shared" si="47"/>
        <v/>
      </c>
      <c r="BS158" s="7" t="str">
        <f>_xlfn.IFNA(IF(VLOOKUP($T158,技能模板!$B:$BA,2*BS$1,FALSE)&lt;&gt;"",VLOOKUP($T158,技能模板!$B:$BA,2*BS$1,FALSE),""),"")</f>
        <v/>
      </c>
      <c r="BU158" s="7" t="str">
        <f>_xlfn.IFNA(VLOOKUP($T158,技能模板!$B:$BA,2*BS$1+1,FALSE),"")</f>
        <v/>
      </c>
      <c r="BV158" s="7" t="str">
        <f t="shared" si="48"/>
        <v/>
      </c>
      <c r="BW158" s="7" t="str">
        <f>_xlfn.IFNA(IF(VLOOKUP($T158,技能模板!$B:$BA,2*BW$1,FALSE)&lt;&gt;"",VLOOKUP($T158,技能模板!$B:$BA,2*BW$1,FALSE),""),"")</f>
        <v/>
      </c>
      <c r="BY158" s="7" t="str">
        <f>_xlfn.IFNA(VLOOKUP($T158,技能模板!$B:$BA,2*BW$1+1,FALSE),"")</f>
        <v/>
      </c>
      <c r="BZ158" s="7" t="str">
        <f t="shared" si="49"/>
        <v/>
      </c>
      <c r="CA158" s="7" t="str">
        <f>_xlfn.IFNA(IF(VLOOKUP($T158,技能模板!$B:$BA,2*CA$1,FALSE)&lt;&gt;"",VLOOKUP($T158,技能模板!$B:$BA,2*CA$1,FALSE),""),"")</f>
        <v/>
      </c>
      <c r="CC158" s="7" t="str">
        <f>_xlfn.IFNA(VLOOKUP($T158,技能模板!$B:$BA,2*CA$1+1,FALSE),"")</f>
        <v/>
      </c>
    </row>
    <row r="159" spans="1:81">
      <c r="A159" s="4">
        <v>38197899</v>
      </c>
      <c r="B159" s="4" t="s">
        <v>709</v>
      </c>
      <c r="C159" s="9" t="s">
        <v>710</v>
      </c>
      <c r="D159" s="4" t="str">
        <f t="shared" si="50"/>
        <v>阵列</v>
      </c>
      <c r="E159" s="4" t="s">
        <v>711</v>
      </c>
      <c r="F159" s="4">
        <v>134238562</v>
      </c>
      <c r="G159" s="4" t="s">
        <v>46</v>
      </c>
      <c r="H159" s="4">
        <v>5</v>
      </c>
      <c r="I159" s="4">
        <v>0</v>
      </c>
      <c r="K159" s="5" t="b">
        <v>0</v>
      </c>
      <c r="L159" s="5" t="b">
        <v>0</v>
      </c>
      <c r="M159" s="5" t="b">
        <v>0</v>
      </c>
      <c r="N159" s="5" t="b">
        <v>0</v>
      </c>
      <c r="O159" s="5" t="b">
        <v>1</v>
      </c>
      <c r="P159" s="4">
        <v>0</v>
      </c>
      <c r="Q159" s="4">
        <v>0</v>
      </c>
      <c r="T159" s="4">
        <f t="shared" si="51"/>
        <v>38197899</v>
      </c>
      <c r="U159" s="6" t="str">
        <f t="shared" si="52"/>
        <v/>
      </c>
      <c r="V159" s="7" t="str">
        <f t="shared" si="53"/>
        <v/>
      </c>
      <c r="W159" s="7" t="str">
        <f>_xlfn.IFNA(IF(VLOOKUP($T159,技能模板!$B:$BA,2*W$1,FALSE)&lt;&gt;"",VLOOKUP($T159,技能模板!$B:$BA,2*W$1,FALSE),""),"")</f>
        <v/>
      </c>
      <c r="Y159" s="7" t="str">
        <f>_xlfn.IFNA(VLOOKUP($T159,技能模板!$B:$BA,2*W$1+1,FALSE),"")</f>
        <v/>
      </c>
      <c r="Z159" s="7" t="str">
        <f t="shared" si="36"/>
        <v/>
      </c>
      <c r="AA159" s="7" t="str">
        <f>_xlfn.IFNA(IF(VLOOKUP($T159,技能模板!$B:$BA,2*AA$1,FALSE)&lt;&gt;"",VLOOKUP($T159,技能模板!$B:$BA,2*AA$1,FALSE),""),"")</f>
        <v/>
      </c>
      <c r="AC159" s="7" t="str">
        <f>_xlfn.IFNA(VLOOKUP($T159,技能模板!$B:$BA,2*AA$1+1,FALSE),"")</f>
        <v/>
      </c>
      <c r="AD159" s="7" t="str">
        <f t="shared" si="37"/>
        <v/>
      </c>
      <c r="AE159" s="7" t="str">
        <f>_xlfn.IFNA(IF(VLOOKUP($T159,技能模板!$B:$BA,2*AE$1,FALSE)&lt;&gt;"",VLOOKUP($T159,技能模板!$B:$BA,2*AE$1,FALSE),""),"")</f>
        <v/>
      </c>
      <c r="AG159" s="7" t="str">
        <f>_xlfn.IFNA(VLOOKUP($T159,技能模板!$B:$BA,2*AE$1+1,FALSE),"")</f>
        <v/>
      </c>
      <c r="AH159" s="7" t="str">
        <f t="shared" si="38"/>
        <v/>
      </c>
      <c r="AI159" s="7" t="str">
        <f>_xlfn.IFNA(IF(VLOOKUP($T159,技能模板!$B:$BA,2*AI$1,FALSE)&lt;&gt;"",VLOOKUP($T159,技能模板!$B:$BA,2*AI$1,FALSE),""),"")</f>
        <v/>
      </c>
      <c r="AK159" s="7" t="str">
        <f>_xlfn.IFNA(VLOOKUP($T159,技能模板!$B:$BA,2*AI$1+1,FALSE),"")</f>
        <v/>
      </c>
      <c r="AL159" s="7" t="str">
        <f t="shared" si="39"/>
        <v/>
      </c>
      <c r="AM159" s="7" t="str">
        <f>_xlfn.IFNA(IF(VLOOKUP($T159,技能模板!$B:$BA,2*AM$1,FALSE)&lt;&gt;"",VLOOKUP($T159,技能模板!$B:$BA,2*AM$1,FALSE),""),"")</f>
        <v/>
      </c>
      <c r="AO159" s="7" t="str">
        <f>_xlfn.IFNA(VLOOKUP($T159,技能模板!$B:$BA,2*AM$1+1,FALSE),"")</f>
        <v/>
      </c>
      <c r="AP159" s="7" t="str">
        <f t="shared" si="40"/>
        <v/>
      </c>
      <c r="AQ159" s="7" t="str">
        <f>_xlfn.IFNA(IF(VLOOKUP($T159,技能模板!$B:$BA,2*AQ$1,FALSE)&lt;&gt;"",VLOOKUP($T159,技能模板!$B:$BA,2*AQ$1,FALSE),""),"")</f>
        <v/>
      </c>
      <c r="AS159" s="7" t="str">
        <f>_xlfn.IFNA(VLOOKUP($T159,技能模板!$B:$BA,2*AQ$1+1,FALSE),"")</f>
        <v/>
      </c>
      <c r="AT159" s="7" t="str">
        <f t="shared" si="41"/>
        <v/>
      </c>
      <c r="AU159" s="7" t="str">
        <f>_xlfn.IFNA(IF(VLOOKUP($T159,技能模板!$B:$BA,2*AU$1,FALSE)&lt;&gt;"",VLOOKUP($T159,技能模板!$B:$BA,2*AU$1,FALSE),""),"")</f>
        <v/>
      </c>
      <c r="AW159" s="7" t="str">
        <f>_xlfn.IFNA(VLOOKUP($T159,技能模板!$B:$BA,2*AU$1+1,FALSE),"")</f>
        <v/>
      </c>
      <c r="AX159" s="7" t="str">
        <f t="shared" si="42"/>
        <v/>
      </c>
      <c r="AY159" s="7" t="str">
        <f>_xlfn.IFNA(IF(VLOOKUP($T159,技能模板!$B:$BA,2*AY$1,FALSE)&lt;&gt;"",VLOOKUP($T159,技能模板!$B:$BA,2*AY$1,FALSE),""),"")</f>
        <v/>
      </c>
      <c r="BA159" s="7" t="str">
        <f>_xlfn.IFNA(VLOOKUP($T159,技能模板!$B:$BA,2*AY$1+1,FALSE),"")</f>
        <v/>
      </c>
      <c r="BB159" s="7" t="str">
        <f t="shared" si="43"/>
        <v/>
      </c>
      <c r="BC159" s="7" t="str">
        <f>_xlfn.IFNA(IF(VLOOKUP($T159,技能模板!$B:$BA,2*BC$1,FALSE)&lt;&gt;"",VLOOKUP($T159,技能模板!$B:$BA,2*BC$1,FALSE),""),"")</f>
        <v/>
      </c>
      <c r="BE159" s="7" t="str">
        <f>_xlfn.IFNA(VLOOKUP($T159,技能模板!$B:$BA,2*BC$1+1,FALSE),"")</f>
        <v/>
      </c>
      <c r="BF159" s="7" t="str">
        <f t="shared" si="44"/>
        <v/>
      </c>
      <c r="BG159" s="7" t="str">
        <f>_xlfn.IFNA(IF(VLOOKUP($T159,技能模板!$B:$BA,2*BG$1,FALSE)&lt;&gt;"",VLOOKUP($T159,技能模板!$B:$BA,2*BG$1,FALSE),""),"")</f>
        <v/>
      </c>
      <c r="BI159" s="7" t="str">
        <f>_xlfn.IFNA(VLOOKUP($T159,技能模板!$B:$BA,2*BG$1+1,FALSE),"")</f>
        <v/>
      </c>
      <c r="BJ159" s="7" t="str">
        <f t="shared" si="45"/>
        <v/>
      </c>
      <c r="BK159" s="7" t="str">
        <f>_xlfn.IFNA(IF(VLOOKUP($T159,技能模板!$B:$BA,2*BK$1,FALSE)&lt;&gt;"",VLOOKUP($T159,技能模板!$B:$BA,2*BK$1,FALSE),""),"")</f>
        <v/>
      </c>
      <c r="BM159" s="7" t="str">
        <f>_xlfn.IFNA(VLOOKUP($T159,技能模板!$B:$BA,2*BK$1+1,FALSE),"")</f>
        <v/>
      </c>
      <c r="BN159" s="7" t="str">
        <f t="shared" si="46"/>
        <v/>
      </c>
      <c r="BO159" s="7" t="str">
        <f>_xlfn.IFNA(IF(VLOOKUP($T159,技能模板!$B:$BA,2*BO$1,FALSE)&lt;&gt;"",VLOOKUP($T159,技能模板!$B:$BA,2*BO$1,FALSE),""),"")</f>
        <v/>
      </c>
      <c r="BQ159" s="7" t="str">
        <f>_xlfn.IFNA(VLOOKUP($T159,技能模板!$B:$BA,2*BO$1+1,FALSE),"")</f>
        <v/>
      </c>
      <c r="BR159" s="7" t="str">
        <f t="shared" si="47"/>
        <v/>
      </c>
      <c r="BS159" s="7" t="str">
        <f>_xlfn.IFNA(IF(VLOOKUP($T159,技能模板!$B:$BA,2*BS$1,FALSE)&lt;&gt;"",VLOOKUP($T159,技能模板!$B:$BA,2*BS$1,FALSE),""),"")</f>
        <v/>
      </c>
      <c r="BU159" s="7" t="str">
        <f>_xlfn.IFNA(VLOOKUP($T159,技能模板!$B:$BA,2*BS$1+1,FALSE),"")</f>
        <v/>
      </c>
      <c r="BV159" s="7" t="str">
        <f t="shared" si="48"/>
        <v/>
      </c>
      <c r="BW159" s="7" t="str">
        <f>_xlfn.IFNA(IF(VLOOKUP($T159,技能模板!$B:$BA,2*BW$1,FALSE)&lt;&gt;"",VLOOKUP($T159,技能模板!$B:$BA,2*BW$1,FALSE),""),"")</f>
        <v/>
      </c>
      <c r="BY159" s="7" t="str">
        <f>_xlfn.IFNA(VLOOKUP($T159,技能模板!$B:$BA,2*BW$1+1,FALSE),"")</f>
        <v/>
      </c>
      <c r="BZ159" s="7" t="str">
        <f t="shared" si="49"/>
        <v/>
      </c>
      <c r="CA159" s="7" t="str">
        <f>_xlfn.IFNA(IF(VLOOKUP($T159,技能模板!$B:$BA,2*CA$1,FALSE)&lt;&gt;"",VLOOKUP($T159,技能模板!$B:$BA,2*CA$1,FALSE),""),"")</f>
        <v/>
      </c>
      <c r="CC159" s="7" t="str">
        <f>_xlfn.IFNA(VLOOKUP($T159,技能模板!$B:$BA,2*CA$1+1,FALSE),"")</f>
        <v/>
      </c>
    </row>
    <row r="160" spans="1:81">
      <c r="A160" s="4">
        <v>38197900</v>
      </c>
      <c r="B160" s="4" t="s">
        <v>712</v>
      </c>
      <c r="C160" s="9" t="s">
        <v>713</v>
      </c>
      <c r="D160" s="4" t="str">
        <f t="shared" si="50"/>
        <v>圣光之盾</v>
      </c>
      <c r="E160" s="4" t="s">
        <v>714</v>
      </c>
      <c r="F160" s="4">
        <v>134238664</v>
      </c>
      <c r="G160" s="4" t="s">
        <v>38</v>
      </c>
      <c r="H160" s="4">
        <v>5</v>
      </c>
      <c r="I160" s="4">
        <v>0</v>
      </c>
      <c r="K160" s="5" t="b">
        <v>1</v>
      </c>
      <c r="L160" s="5" t="b">
        <v>0</v>
      </c>
      <c r="M160" s="5" t="b">
        <v>1</v>
      </c>
      <c r="N160" s="5" t="b">
        <v>0</v>
      </c>
      <c r="O160" s="5" t="b">
        <v>1</v>
      </c>
      <c r="P160" s="4">
        <v>0</v>
      </c>
      <c r="Q160" s="4">
        <v>20</v>
      </c>
      <c r="T160" s="4">
        <f t="shared" si="51"/>
        <v>38197900</v>
      </c>
      <c r="U160" s="6" t="str">
        <f t="shared" si="52"/>
        <v/>
      </c>
      <c r="V160" s="7" t="str">
        <f t="shared" si="53"/>
        <v/>
      </c>
      <c r="W160" s="7" t="str">
        <f>_xlfn.IFNA(IF(VLOOKUP($T160,技能模板!$B:$BA,2*W$1,FALSE)&lt;&gt;"",VLOOKUP($T160,技能模板!$B:$BA,2*W$1,FALSE),""),"")</f>
        <v/>
      </c>
      <c r="Y160" s="7" t="str">
        <f>_xlfn.IFNA(VLOOKUP($T160,技能模板!$B:$BA,2*W$1+1,FALSE),"")</f>
        <v/>
      </c>
      <c r="Z160" s="7" t="str">
        <f t="shared" si="36"/>
        <v/>
      </c>
      <c r="AA160" s="7" t="str">
        <f>_xlfn.IFNA(IF(VLOOKUP($T160,技能模板!$B:$BA,2*AA$1,FALSE)&lt;&gt;"",VLOOKUP($T160,技能模板!$B:$BA,2*AA$1,FALSE),""),"")</f>
        <v/>
      </c>
      <c r="AC160" s="7" t="str">
        <f>_xlfn.IFNA(VLOOKUP($T160,技能模板!$B:$BA,2*AA$1+1,FALSE),"")</f>
        <v/>
      </c>
      <c r="AD160" s="7" t="str">
        <f t="shared" si="37"/>
        <v/>
      </c>
      <c r="AE160" s="7" t="str">
        <f>_xlfn.IFNA(IF(VLOOKUP($T160,技能模板!$B:$BA,2*AE$1,FALSE)&lt;&gt;"",VLOOKUP($T160,技能模板!$B:$BA,2*AE$1,FALSE),""),"")</f>
        <v/>
      </c>
      <c r="AG160" s="7" t="str">
        <f>_xlfn.IFNA(VLOOKUP($T160,技能模板!$B:$BA,2*AE$1+1,FALSE),"")</f>
        <v/>
      </c>
      <c r="AH160" s="7" t="str">
        <f t="shared" si="38"/>
        <v/>
      </c>
      <c r="AI160" s="7" t="str">
        <f>_xlfn.IFNA(IF(VLOOKUP($T160,技能模板!$B:$BA,2*AI$1,FALSE)&lt;&gt;"",VLOOKUP($T160,技能模板!$B:$BA,2*AI$1,FALSE),""),"")</f>
        <v/>
      </c>
      <c r="AK160" s="7" t="str">
        <f>_xlfn.IFNA(VLOOKUP($T160,技能模板!$B:$BA,2*AI$1+1,FALSE),"")</f>
        <v/>
      </c>
      <c r="AL160" s="7" t="str">
        <f t="shared" si="39"/>
        <v/>
      </c>
      <c r="AM160" s="7" t="str">
        <f>_xlfn.IFNA(IF(VLOOKUP($T160,技能模板!$B:$BA,2*AM$1,FALSE)&lt;&gt;"",VLOOKUP($T160,技能模板!$B:$BA,2*AM$1,FALSE),""),"")</f>
        <v/>
      </c>
      <c r="AO160" s="7" t="str">
        <f>_xlfn.IFNA(VLOOKUP($T160,技能模板!$B:$BA,2*AM$1+1,FALSE),"")</f>
        <v/>
      </c>
      <c r="AP160" s="7" t="str">
        <f t="shared" si="40"/>
        <v/>
      </c>
      <c r="AQ160" s="7" t="str">
        <f>_xlfn.IFNA(IF(VLOOKUP($T160,技能模板!$B:$BA,2*AQ$1,FALSE)&lt;&gt;"",VLOOKUP($T160,技能模板!$B:$BA,2*AQ$1,FALSE),""),"")</f>
        <v/>
      </c>
      <c r="AS160" s="7" t="str">
        <f>_xlfn.IFNA(VLOOKUP($T160,技能模板!$B:$BA,2*AQ$1+1,FALSE),"")</f>
        <v/>
      </c>
      <c r="AT160" s="7" t="str">
        <f t="shared" si="41"/>
        <v/>
      </c>
      <c r="AU160" s="7" t="str">
        <f>_xlfn.IFNA(IF(VLOOKUP($T160,技能模板!$B:$BA,2*AU$1,FALSE)&lt;&gt;"",VLOOKUP($T160,技能模板!$B:$BA,2*AU$1,FALSE),""),"")</f>
        <v/>
      </c>
      <c r="AW160" s="7" t="str">
        <f>_xlfn.IFNA(VLOOKUP($T160,技能模板!$B:$BA,2*AU$1+1,FALSE),"")</f>
        <v/>
      </c>
      <c r="AX160" s="7" t="str">
        <f t="shared" si="42"/>
        <v/>
      </c>
      <c r="AY160" s="7" t="str">
        <f>_xlfn.IFNA(IF(VLOOKUP($T160,技能模板!$B:$BA,2*AY$1,FALSE)&lt;&gt;"",VLOOKUP($T160,技能模板!$B:$BA,2*AY$1,FALSE),""),"")</f>
        <v/>
      </c>
      <c r="BA160" s="7" t="str">
        <f>_xlfn.IFNA(VLOOKUP($T160,技能模板!$B:$BA,2*AY$1+1,FALSE),"")</f>
        <v/>
      </c>
      <c r="BB160" s="7" t="str">
        <f t="shared" si="43"/>
        <v/>
      </c>
      <c r="BC160" s="7" t="str">
        <f>_xlfn.IFNA(IF(VLOOKUP($T160,技能模板!$B:$BA,2*BC$1,FALSE)&lt;&gt;"",VLOOKUP($T160,技能模板!$B:$BA,2*BC$1,FALSE),""),"")</f>
        <v/>
      </c>
      <c r="BE160" s="7" t="str">
        <f>_xlfn.IFNA(VLOOKUP($T160,技能模板!$B:$BA,2*BC$1+1,FALSE),"")</f>
        <v/>
      </c>
      <c r="BF160" s="7" t="str">
        <f t="shared" si="44"/>
        <v/>
      </c>
      <c r="BG160" s="7" t="str">
        <f>_xlfn.IFNA(IF(VLOOKUP($T160,技能模板!$B:$BA,2*BG$1,FALSE)&lt;&gt;"",VLOOKUP($T160,技能模板!$B:$BA,2*BG$1,FALSE),""),"")</f>
        <v/>
      </c>
      <c r="BI160" s="7" t="str">
        <f>_xlfn.IFNA(VLOOKUP($T160,技能模板!$B:$BA,2*BG$1+1,FALSE),"")</f>
        <v/>
      </c>
      <c r="BJ160" s="7" t="str">
        <f t="shared" si="45"/>
        <v/>
      </c>
      <c r="BK160" s="7" t="str">
        <f>_xlfn.IFNA(IF(VLOOKUP($T160,技能模板!$B:$BA,2*BK$1,FALSE)&lt;&gt;"",VLOOKUP($T160,技能模板!$B:$BA,2*BK$1,FALSE),""),"")</f>
        <v/>
      </c>
      <c r="BM160" s="7" t="str">
        <f>_xlfn.IFNA(VLOOKUP($T160,技能模板!$B:$BA,2*BK$1+1,FALSE),"")</f>
        <v/>
      </c>
      <c r="BN160" s="7" t="str">
        <f t="shared" si="46"/>
        <v/>
      </c>
      <c r="BO160" s="7" t="str">
        <f>_xlfn.IFNA(IF(VLOOKUP($T160,技能模板!$B:$BA,2*BO$1,FALSE)&lt;&gt;"",VLOOKUP($T160,技能模板!$B:$BA,2*BO$1,FALSE),""),"")</f>
        <v/>
      </c>
      <c r="BQ160" s="7" t="str">
        <f>_xlfn.IFNA(VLOOKUP($T160,技能模板!$B:$BA,2*BO$1+1,FALSE),"")</f>
        <v/>
      </c>
      <c r="BR160" s="7" t="str">
        <f t="shared" si="47"/>
        <v/>
      </c>
      <c r="BS160" s="7" t="str">
        <f>_xlfn.IFNA(IF(VLOOKUP($T160,技能模板!$B:$BA,2*BS$1,FALSE)&lt;&gt;"",VLOOKUP($T160,技能模板!$B:$BA,2*BS$1,FALSE),""),"")</f>
        <v/>
      </c>
      <c r="BU160" s="7" t="str">
        <f>_xlfn.IFNA(VLOOKUP($T160,技能模板!$B:$BA,2*BS$1+1,FALSE),"")</f>
        <v/>
      </c>
      <c r="BV160" s="7" t="str">
        <f t="shared" si="48"/>
        <v/>
      </c>
      <c r="BW160" s="7" t="str">
        <f>_xlfn.IFNA(IF(VLOOKUP($T160,技能模板!$B:$BA,2*BW$1,FALSE)&lt;&gt;"",VLOOKUP($T160,技能模板!$B:$BA,2*BW$1,FALSE),""),"")</f>
        <v/>
      </c>
      <c r="BY160" s="7" t="str">
        <f>_xlfn.IFNA(VLOOKUP($T160,技能模板!$B:$BA,2*BW$1+1,FALSE),"")</f>
        <v/>
      </c>
      <c r="BZ160" s="7" t="str">
        <f t="shared" si="49"/>
        <v/>
      </c>
      <c r="CA160" s="7" t="str">
        <f>_xlfn.IFNA(IF(VLOOKUP($T160,技能模板!$B:$BA,2*CA$1,FALSE)&lt;&gt;"",VLOOKUP($T160,技能模板!$B:$BA,2*CA$1,FALSE),""),"")</f>
        <v/>
      </c>
      <c r="CC160" s="7" t="str">
        <f>_xlfn.IFNA(VLOOKUP($T160,技能模板!$B:$BA,2*CA$1+1,FALSE),"")</f>
        <v/>
      </c>
    </row>
    <row r="161" spans="1:81">
      <c r="A161" s="4">
        <v>38197952</v>
      </c>
      <c r="B161" s="4" t="s">
        <v>715</v>
      </c>
      <c r="C161" s="9" t="s">
        <v>716</v>
      </c>
      <c r="D161" s="4" t="str">
        <f t="shared" si="50"/>
        <v>加强堡垒</v>
      </c>
      <c r="E161" s="4" t="s">
        <v>717</v>
      </c>
      <c r="F161" s="4">
        <v>134234227</v>
      </c>
      <c r="G161" s="4" t="s">
        <v>46</v>
      </c>
      <c r="H161" s="4">
        <v>5</v>
      </c>
      <c r="I161" s="4">
        <v>0</v>
      </c>
      <c r="K161" s="5" t="b">
        <v>0</v>
      </c>
      <c r="L161" s="5" t="b">
        <v>0</v>
      </c>
      <c r="M161" s="5" t="b">
        <v>0</v>
      </c>
      <c r="N161" s="5" t="b">
        <v>0</v>
      </c>
      <c r="O161" s="5" t="b">
        <v>1</v>
      </c>
      <c r="P161" s="4">
        <v>0</v>
      </c>
      <c r="Q161" s="4">
        <v>0</v>
      </c>
      <c r="T161" s="4">
        <f t="shared" si="51"/>
        <v>38197952</v>
      </c>
      <c r="U161" s="6" t="str">
        <f t="shared" si="52"/>
        <v/>
      </c>
      <c r="V161" s="7" t="str">
        <f t="shared" si="53"/>
        <v/>
      </c>
      <c r="W161" s="7" t="str">
        <f>_xlfn.IFNA(IF(VLOOKUP($T161,技能模板!$B:$BA,2*W$1,FALSE)&lt;&gt;"",VLOOKUP($T161,技能模板!$B:$BA,2*W$1,FALSE),""),"")</f>
        <v/>
      </c>
      <c r="Y161" s="7" t="str">
        <f>_xlfn.IFNA(VLOOKUP($T161,技能模板!$B:$BA,2*W$1+1,FALSE),"")</f>
        <v/>
      </c>
      <c r="Z161" s="7" t="str">
        <f t="shared" si="36"/>
        <v/>
      </c>
      <c r="AA161" s="7" t="str">
        <f>_xlfn.IFNA(IF(VLOOKUP($T161,技能模板!$B:$BA,2*AA$1,FALSE)&lt;&gt;"",VLOOKUP($T161,技能模板!$B:$BA,2*AA$1,FALSE),""),"")</f>
        <v/>
      </c>
      <c r="AC161" s="7" t="str">
        <f>_xlfn.IFNA(VLOOKUP($T161,技能模板!$B:$BA,2*AA$1+1,FALSE),"")</f>
        <v/>
      </c>
      <c r="AD161" s="7" t="str">
        <f t="shared" si="37"/>
        <v/>
      </c>
      <c r="AE161" s="7" t="str">
        <f>_xlfn.IFNA(IF(VLOOKUP($T161,技能模板!$B:$BA,2*AE$1,FALSE)&lt;&gt;"",VLOOKUP($T161,技能模板!$B:$BA,2*AE$1,FALSE),""),"")</f>
        <v/>
      </c>
      <c r="AG161" s="7" t="str">
        <f>_xlfn.IFNA(VLOOKUP($T161,技能模板!$B:$BA,2*AE$1+1,FALSE),"")</f>
        <v/>
      </c>
      <c r="AH161" s="7" t="str">
        <f t="shared" si="38"/>
        <v/>
      </c>
      <c r="AI161" s="7" t="str">
        <f>_xlfn.IFNA(IF(VLOOKUP($T161,技能模板!$B:$BA,2*AI$1,FALSE)&lt;&gt;"",VLOOKUP($T161,技能模板!$B:$BA,2*AI$1,FALSE),""),"")</f>
        <v/>
      </c>
      <c r="AK161" s="7" t="str">
        <f>_xlfn.IFNA(VLOOKUP($T161,技能模板!$B:$BA,2*AI$1+1,FALSE),"")</f>
        <v/>
      </c>
      <c r="AL161" s="7" t="str">
        <f t="shared" si="39"/>
        <v/>
      </c>
      <c r="AM161" s="7" t="str">
        <f>_xlfn.IFNA(IF(VLOOKUP($T161,技能模板!$B:$BA,2*AM$1,FALSE)&lt;&gt;"",VLOOKUP($T161,技能模板!$B:$BA,2*AM$1,FALSE),""),"")</f>
        <v/>
      </c>
      <c r="AO161" s="7" t="str">
        <f>_xlfn.IFNA(VLOOKUP($T161,技能模板!$B:$BA,2*AM$1+1,FALSE),"")</f>
        <v/>
      </c>
      <c r="AP161" s="7" t="str">
        <f t="shared" si="40"/>
        <v/>
      </c>
      <c r="AQ161" s="7" t="str">
        <f>_xlfn.IFNA(IF(VLOOKUP($T161,技能模板!$B:$BA,2*AQ$1,FALSE)&lt;&gt;"",VLOOKUP($T161,技能模板!$B:$BA,2*AQ$1,FALSE),""),"")</f>
        <v/>
      </c>
      <c r="AS161" s="7" t="str">
        <f>_xlfn.IFNA(VLOOKUP($T161,技能模板!$B:$BA,2*AQ$1+1,FALSE),"")</f>
        <v/>
      </c>
      <c r="AT161" s="7" t="str">
        <f t="shared" si="41"/>
        <v/>
      </c>
      <c r="AU161" s="7" t="str">
        <f>_xlfn.IFNA(IF(VLOOKUP($T161,技能模板!$B:$BA,2*AU$1,FALSE)&lt;&gt;"",VLOOKUP($T161,技能模板!$B:$BA,2*AU$1,FALSE),""),"")</f>
        <v/>
      </c>
      <c r="AW161" s="7" t="str">
        <f>_xlfn.IFNA(VLOOKUP($T161,技能模板!$B:$BA,2*AU$1+1,FALSE),"")</f>
        <v/>
      </c>
      <c r="AX161" s="7" t="str">
        <f t="shared" si="42"/>
        <v/>
      </c>
      <c r="AY161" s="7" t="str">
        <f>_xlfn.IFNA(IF(VLOOKUP($T161,技能模板!$B:$BA,2*AY$1,FALSE)&lt;&gt;"",VLOOKUP($T161,技能模板!$B:$BA,2*AY$1,FALSE),""),"")</f>
        <v/>
      </c>
      <c r="BA161" s="7" t="str">
        <f>_xlfn.IFNA(VLOOKUP($T161,技能模板!$B:$BA,2*AY$1+1,FALSE),"")</f>
        <v/>
      </c>
      <c r="BB161" s="7" t="str">
        <f t="shared" si="43"/>
        <v/>
      </c>
      <c r="BC161" s="7" t="str">
        <f>_xlfn.IFNA(IF(VLOOKUP($T161,技能模板!$B:$BA,2*BC$1,FALSE)&lt;&gt;"",VLOOKUP($T161,技能模板!$B:$BA,2*BC$1,FALSE),""),"")</f>
        <v/>
      </c>
      <c r="BE161" s="7" t="str">
        <f>_xlfn.IFNA(VLOOKUP($T161,技能模板!$B:$BA,2*BC$1+1,FALSE),"")</f>
        <v/>
      </c>
      <c r="BF161" s="7" t="str">
        <f t="shared" si="44"/>
        <v/>
      </c>
      <c r="BG161" s="7" t="str">
        <f>_xlfn.IFNA(IF(VLOOKUP($T161,技能模板!$B:$BA,2*BG$1,FALSE)&lt;&gt;"",VLOOKUP($T161,技能模板!$B:$BA,2*BG$1,FALSE),""),"")</f>
        <v/>
      </c>
      <c r="BI161" s="7" t="str">
        <f>_xlfn.IFNA(VLOOKUP($T161,技能模板!$B:$BA,2*BG$1+1,FALSE),"")</f>
        <v/>
      </c>
      <c r="BJ161" s="7" t="str">
        <f t="shared" si="45"/>
        <v/>
      </c>
      <c r="BK161" s="7" t="str">
        <f>_xlfn.IFNA(IF(VLOOKUP($T161,技能模板!$B:$BA,2*BK$1,FALSE)&lt;&gt;"",VLOOKUP($T161,技能模板!$B:$BA,2*BK$1,FALSE),""),"")</f>
        <v/>
      </c>
      <c r="BM161" s="7" t="str">
        <f>_xlfn.IFNA(VLOOKUP($T161,技能模板!$B:$BA,2*BK$1+1,FALSE),"")</f>
        <v/>
      </c>
      <c r="BN161" s="7" t="str">
        <f t="shared" si="46"/>
        <v/>
      </c>
      <c r="BO161" s="7" t="str">
        <f>_xlfn.IFNA(IF(VLOOKUP($T161,技能模板!$B:$BA,2*BO$1,FALSE)&lt;&gt;"",VLOOKUP($T161,技能模板!$B:$BA,2*BO$1,FALSE),""),"")</f>
        <v/>
      </c>
      <c r="BQ161" s="7" t="str">
        <f>_xlfn.IFNA(VLOOKUP($T161,技能模板!$B:$BA,2*BO$1+1,FALSE),"")</f>
        <v/>
      </c>
      <c r="BR161" s="7" t="str">
        <f t="shared" si="47"/>
        <v/>
      </c>
      <c r="BS161" s="7" t="str">
        <f>_xlfn.IFNA(IF(VLOOKUP($T161,技能模板!$B:$BA,2*BS$1,FALSE)&lt;&gt;"",VLOOKUP($T161,技能模板!$B:$BA,2*BS$1,FALSE),""),"")</f>
        <v/>
      </c>
      <c r="BU161" s="7" t="str">
        <f>_xlfn.IFNA(VLOOKUP($T161,技能模板!$B:$BA,2*BS$1+1,FALSE),"")</f>
        <v/>
      </c>
      <c r="BV161" s="7" t="str">
        <f t="shared" si="48"/>
        <v/>
      </c>
      <c r="BW161" s="7" t="str">
        <f>_xlfn.IFNA(IF(VLOOKUP($T161,技能模板!$B:$BA,2*BW$1,FALSE)&lt;&gt;"",VLOOKUP($T161,技能模板!$B:$BA,2*BW$1,FALSE),""),"")</f>
        <v/>
      </c>
      <c r="BY161" s="7" t="str">
        <f>_xlfn.IFNA(VLOOKUP($T161,技能模板!$B:$BA,2*BW$1+1,FALSE),"")</f>
        <v/>
      </c>
      <c r="BZ161" s="7" t="str">
        <f t="shared" si="49"/>
        <v/>
      </c>
      <c r="CA161" s="7" t="str">
        <f>_xlfn.IFNA(IF(VLOOKUP($T161,技能模板!$B:$BA,2*CA$1,FALSE)&lt;&gt;"",VLOOKUP($T161,技能模板!$B:$BA,2*CA$1,FALSE),""),"")</f>
        <v/>
      </c>
      <c r="CC161" s="7" t="str">
        <f>_xlfn.IFNA(VLOOKUP($T161,技能模板!$B:$BA,2*CA$1+1,FALSE),"")</f>
        <v/>
      </c>
    </row>
    <row r="162" spans="1:81">
      <c r="A162" s="4">
        <v>38197953</v>
      </c>
      <c r="B162" s="4" t="s">
        <v>718</v>
      </c>
      <c r="C162" s="9" t="s">
        <v>719</v>
      </c>
      <c r="D162" s="4" t="str">
        <f t="shared" si="50"/>
        <v>反侦察</v>
      </c>
      <c r="E162" s="11" t="s">
        <v>720</v>
      </c>
      <c r="F162" s="11">
        <v>134242065</v>
      </c>
      <c r="G162" s="4" t="s">
        <v>46</v>
      </c>
      <c r="H162" s="4">
        <v>5</v>
      </c>
      <c r="I162" s="4">
        <v>0</v>
      </c>
      <c r="K162" s="5" t="b">
        <v>0</v>
      </c>
      <c r="L162" s="5" t="b">
        <v>0</v>
      </c>
      <c r="M162" s="5" t="b">
        <v>0</v>
      </c>
      <c r="N162" s="5" t="b">
        <v>0</v>
      </c>
      <c r="O162" s="5" t="b">
        <v>1</v>
      </c>
      <c r="P162" s="4">
        <v>0</v>
      </c>
      <c r="Q162" s="4">
        <v>0</v>
      </c>
      <c r="T162" s="4">
        <f t="shared" si="51"/>
        <v>38197953</v>
      </c>
      <c r="U162" s="6" t="str">
        <f t="shared" si="52"/>
        <v/>
      </c>
      <c r="V162" s="7" t="str">
        <f t="shared" si="53"/>
        <v/>
      </c>
      <c r="W162" s="7" t="str">
        <f>_xlfn.IFNA(IF(VLOOKUP($T162,技能模板!$B:$BA,2*W$1,FALSE)&lt;&gt;"",VLOOKUP($T162,技能模板!$B:$BA,2*W$1,FALSE),""),"")</f>
        <v/>
      </c>
      <c r="Y162" s="7" t="str">
        <f>_xlfn.IFNA(VLOOKUP($T162,技能模板!$B:$BA,2*W$1+1,FALSE),"")</f>
        <v/>
      </c>
      <c r="Z162" s="7" t="str">
        <f t="shared" si="36"/>
        <v/>
      </c>
      <c r="AA162" s="7" t="str">
        <f>_xlfn.IFNA(IF(VLOOKUP($T162,技能模板!$B:$BA,2*AA$1,FALSE)&lt;&gt;"",VLOOKUP($T162,技能模板!$B:$BA,2*AA$1,FALSE),""),"")</f>
        <v/>
      </c>
      <c r="AC162" s="7" t="str">
        <f>_xlfn.IFNA(VLOOKUP($T162,技能模板!$B:$BA,2*AA$1+1,FALSE),"")</f>
        <v/>
      </c>
      <c r="AD162" s="7" t="str">
        <f t="shared" si="37"/>
        <v/>
      </c>
      <c r="AE162" s="7" t="str">
        <f>_xlfn.IFNA(IF(VLOOKUP($T162,技能模板!$B:$BA,2*AE$1,FALSE)&lt;&gt;"",VLOOKUP($T162,技能模板!$B:$BA,2*AE$1,FALSE),""),"")</f>
        <v/>
      </c>
      <c r="AG162" s="7" t="str">
        <f>_xlfn.IFNA(VLOOKUP($T162,技能模板!$B:$BA,2*AE$1+1,FALSE),"")</f>
        <v/>
      </c>
      <c r="AH162" s="7" t="str">
        <f t="shared" si="38"/>
        <v/>
      </c>
      <c r="AI162" s="7" t="str">
        <f>_xlfn.IFNA(IF(VLOOKUP($T162,技能模板!$B:$BA,2*AI$1,FALSE)&lt;&gt;"",VLOOKUP($T162,技能模板!$B:$BA,2*AI$1,FALSE),""),"")</f>
        <v/>
      </c>
      <c r="AK162" s="7" t="str">
        <f>_xlfn.IFNA(VLOOKUP($T162,技能模板!$B:$BA,2*AI$1+1,FALSE),"")</f>
        <v/>
      </c>
      <c r="AL162" s="7" t="str">
        <f t="shared" si="39"/>
        <v/>
      </c>
      <c r="AM162" s="7" t="str">
        <f>_xlfn.IFNA(IF(VLOOKUP($T162,技能模板!$B:$BA,2*AM$1,FALSE)&lt;&gt;"",VLOOKUP($T162,技能模板!$B:$BA,2*AM$1,FALSE),""),"")</f>
        <v/>
      </c>
      <c r="AO162" s="7" t="str">
        <f>_xlfn.IFNA(VLOOKUP($T162,技能模板!$B:$BA,2*AM$1+1,FALSE),"")</f>
        <v/>
      </c>
      <c r="AP162" s="7" t="str">
        <f t="shared" si="40"/>
        <v/>
      </c>
      <c r="AQ162" s="7" t="str">
        <f>_xlfn.IFNA(IF(VLOOKUP($T162,技能模板!$B:$BA,2*AQ$1,FALSE)&lt;&gt;"",VLOOKUP($T162,技能模板!$B:$BA,2*AQ$1,FALSE),""),"")</f>
        <v/>
      </c>
      <c r="AS162" s="7" t="str">
        <f>_xlfn.IFNA(VLOOKUP($T162,技能模板!$B:$BA,2*AQ$1+1,FALSE),"")</f>
        <v/>
      </c>
      <c r="AT162" s="7" t="str">
        <f t="shared" si="41"/>
        <v/>
      </c>
      <c r="AU162" s="7" t="str">
        <f>_xlfn.IFNA(IF(VLOOKUP($T162,技能模板!$B:$BA,2*AU$1,FALSE)&lt;&gt;"",VLOOKUP($T162,技能模板!$B:$BA,2*AU$1,FALSE),""),"")</f>
        <v/>
      </c>
      <c r="AW162" s="7" t="str">
        <f>_xlfn.IFNA(VLOOKUP($T162,技能模板!$B:$BA,2*AU$1+1,FALSE),"")</f>
        <v/>
      </c>
      <c r="AX162" s="7" t="str">
        <f t="shared" si="42"/>
        <v/>
      </c>
      <c r="AY162" s="7" t="str">
        <f>_xlfn.IFNA(IF(VLOOKUP($T162,技能模板!$B:$BA,2*AY$1,FALSE)&lt;&gt;"",VLOOKUP($T162,技能模板!$B:$BA,2*AY$1,FALSE),""),"")</f>
        <v/>
      </c>
      <c r="BA162" s="7" t="str">
        <f>_xlfn.IFNA(VLOOKUP($T162,技能模板!$B:$BA,2*AY$1+1,FALSE),"")</f>
        <v/>
      </c>
      <c r="BB162" s="7" t="str">
        <f t="shared" si="43"/>
        <v/>
      </c>
      <c r="BC162" s="7" t="str">
        <f>_xlfn.IFNA(IF(VLOOKUP($T162,技能模板!$B:$BA,2*BC$1,FALSE)&lt;&gt;"",VLOOKUP($T162,技能模板!$B:$BA,2*BC$1,FALSE),""),"")</f>
        <v/>
      </c>
      <c r="BE162" s="7" t="str">
        <f>_xlfn.IFNA(VLOOKUP($T162,技能模板!$B:$BA,2*BC$1+1,FALSE),"")</f>
        <v/>
      </c>
      <c r="BF162" s="7" t="str">
        <f t="shared" si="44"/>
        <v/>
      </c>
      <c r="BG162" s="7" t="str">
        <f>_xlfn.IFNA(IF(VLOOKUP($T162,技能模板!$B:$BA,2*BG$1,FALSE)&lt;&gt;"",VLOOKUP($T162,技能模板!$B:$BA,2*BG$1,FALSE),""),"")</f>
        <v/>
      </c>
      <c r="BI162" s="7" t="str">
        <f>_xlfn.IFNA(VLOOKUP($T162,技能模板!$B:$BA,2*BG$1+1,FALSE),"")</f>
        <v/>
      </c>
      <c r="BJ162" s="7" t="str">
        <f t="shared" si="45"/>
        <v/>
      </c>
      <c r="BK162" s="7" t="str">
        <f>_xlfn.IFNA(IF(VLOOKUP($T162,技能模板!$B:$BA,2*BK$1,FALSE)&lt;&gt;"",VLOOKUP($T162,技能模板!$B:$BA,2*BK$1,FALSE),""),"")</f>
        <v/>
      </c>
      <c r="BM162" s="7" t="str">
        <f>_xlfn.IFNA(VLOOKUP($T162,技能模板!$B:$BA,2*BK$1+1,FALSE),"")</f>
        <v/>
      </c>
      <c r="BN162" s="7" t="str">
        <f t="shared" si="46"/>
        <v/>
      </c>
      <c r="BO162" s="7" t="str">
        <f>_xlfn.IFNA(IF(VLOOKUP($T162,技能模板!$B:$BA,2*BO$1,FALSE)&lt;&gt;"",VLOOKUP($T162,技能模板!$B:$BA,2*BO$1,FALSE),""),"")</f>
        <v/>
      </c>
      <c r="BQ162" s="7" t="str">
        <f>_xlfn.IFNA(VLOOKUP($T162,技能模板!$B:$BA,2*BO$1+1,FALSE),"")</f>
        <v/>
      </c>
      <c r="BR162" s="7" t="str">
        <f t="shared" si="47"/>
        <v/>
      </c>
      <c r="BS162" s="7" t="str">
        <f>_xlfn.IFNA(IF(VLOOKUP($T162,技能模板!$B:$BA,2*BS$1,FALSE)&lt;&gt;"",VLOOKUP($T162,技能模板!$B:$BA,2*BS$1,FALSE),""),"")</f>
        <v/>
      </c>
      <c r="BU162" s="7" t="str">
        <f>_xlfn.IFNA(VLOOKUP($T162,技能模板!$B:$BA,2*BS$1+1,FALSE),"")</f>
        <v/>
      </c>
      <c r="BV162" s="7" t="str">
        <f t="shared" si="48"/>
        <v/>
      </c>
      <c r="BW162" s="7" t="str">
        <f>_xlfn.IFNA(IF(VLOOKUP($T162,技能模板!$B:$BA,2*BW$1,FALSE)&lt;&gt;"",VLOOKUP($T162,技能模板!$B:$BA,2*BW$1,FALSE),""),"")</f>
        <v/>
      </c>
      <c r="BY162" s="7" t="str">
        <f>_xlfn.IFNA(VLOOKUP($T162,技能模板!$B:$BA,2*BW$1+1,FALSE),"")</f>
        <v/>
      </c>
      <c r="BZ162" s="7" t="str">
        <f t="shared" si="49"/>
        <v/>
      </c>
      <c r="CA162" s="7" t="str">
        <f>_xlfn.IFNA(IF(VLOOKUP($T162,技能模板!$B:$BA,2*CA$1,FALSE)&lt;&gt;"",VLOOKUP($T162,技能模板!$B:$BA,2*CA$1,FALSE),""),"")</f>
        <v/>
      </c>
      <c r="CC162" s="7" t="str">
        <f>_xlfn.IFNA(VLOOKUP($T162,技能模板!$B:$BA,2*CA$1+1,FALSE),"")</f>
        <v/>
      </c>
    </row>
    <row r="163" spans="1:81">
      <c r="A163" s="4">
        <v>38197954</v>
      </c>
      <c r="B163" s="4" t="s">
        <v>721</v>
      </c>
      <c r="C163" s="9" t="s">
        <v>722</v>
      </c>
      <c r="D163" s="4" t="str">
        <f t="shared" si="50"/>
        <v>榴弹轰炸</v>
      </c>
      <c r="E163" s="4" t="s">
        <v>723</v>
      </c>
      <c r="F163" s="4">
        <v>134247373</v>
      </c>
      <c r="G163" s="4" t="s">
        <v>46</v>
      </c>
      <c r="H163" s="4">
        <v>5</v>
      </c>
      <c r="I163" s="4">
        <v>0</v>
      </c>
      <c r="K163" s="5" t="b">
        <v>0</v>
      </c>
      <c r="L163" s="5" t="b">
        <v>0</v>
      </c>
      <c r="M163" s="5" t="b">
        <v>0</v>
      </c>
      <c r="N163" s="5" t="b">
        <v>0</v>
      </c>
      <c r="O163" s="5" t="b">
        <v>1</v>
      </c>
      <c r="P163" s="4">
        <v>0</v>
      </c>
      <c r="Q163" s="4">
        <v>0</v>
      </c>
      <c r="T163" s="4">
        <f t="shared" si="51"/>
        <v>38197954</v>
      </c>
      <c r="U163" s="6" t="str">
        <f t="shared" si="52"/>
        <v/>
      </c>
      <c r="V163" s="7" t="str">
        <f t="shared" si="53"/>
        <v/>
      </c>
      <c r="W163" s="7" t="str">
        <f>_xlfn.IFNA(IF(VLOOKUP($T163,技能模板!$B:$BA,2*W$1,FALSE)&lt;&gt;"",VLOOKUP($T163,技能模板!$B:$BA,2*W$1,FALSE),""),"")</f>
        <v/>
      </c>
      <c r="Y163" s="7" t="str">
        <f>_xlfn.IFNA(VLOOKUP($T163,技能模板!$B:$BA,2*W$1+1,FALSE),"")</f>
        <v/>
      </c>
      <c r="Z163" s="7" t="str">
        <f t="shared" si="36"/>
        <v/>
      </c>
      <c r="AA163" s="7" t="str">
        <f>_xlfn.IFNA(IF(VLOOKUP($T163,技能模板!$B:$BA,2*AA$1,FALSE)&lt;&gt;"",VLOOKUP($T163,技能模板!$B:$BA,2*AA$1,FALSE),""),"")</f>
        <v/>
      </c>
      <c r="AC163" s="7" t="str">
        <f>_xlfn.IFNA(VLOOKUP($T163,技能模板!$B:$BA,2*AA$1+1,FALSE),"")</f>
        <v/>
      </c>
      <c r="AD163" s="7" t="str">
        <f t="shared" si="37"/>
        <v/>
      </c>
      <c r="AE163" s="7" t="str">
        <f>_xlfn.IFNA(IF(VLOOKUP($T163,技能模板!$B:$BA,2*AE$1,FALSE)&lt;&gt;"",VLOOKUP($T163,技能模板!$B:$BA,2*AE$1,FALSE),""),"")</f>
        <v/>
      </c>
      <c r="AG163" s="7" t="str">
        <f>_xlfn.IFNA(VLOOKUP($T163,技能模板!$B:$BA,2*AE$1+1,FALSE),"")</f>
        <v/>
      </c>
      <c r="AH163" s="7" t="str">
        <f t="shared" si="38"/>
        <v/>
      </c>
      <c r="AI163" s="7" t="str">
        <f>_xlfn.IFNA(IF(VLOOKUP($T163,技能模板!$B:$BA,2*AI$1,FALSE)&lt;&gt;"",VLOOKUP($T163,技能模板!$B:$BA,2*AI$1,FALSE),""),"")</f>
        <v/>
      </c>
      <c r="AK163" s="7" t="str">
        <f>_xlfn.IFNA(VLOOKUP($T163,技能模板!$B:$BA,2*AI$1+1,FALSE),"")</f>
        <v/>
      </c>
      <c r="AL163" s="7" t="str">
        <f t="shared" si="39"/>
        <v/>
      </c>
      <c r="AM163" s="7" t="str">
        <f>_xlfn.IFNA(IF(VLOOKUP($T163,技能模板!$B:$BA,2*AM$1,FALSE)&lt;&gt;"",VLOOKUP($T163,技能模板!$B:$BA,2*AM$1,FALSE),""),"")</f>
        <v/>
      </c>
      <c r="AO163" s="7" t="str">
        <f>_xlfn.IFNA(VLOOKUP($T163,技能模板!$B:$BA,2*AM$1+1,FALSE),"")</f>
        <v/>
      </c>
      <c r="AP163" s="7" t="str">
        <f t="shared" si="40"/>
        <v/>
      </c>
      <c r="AQ163" s="7" t="str">
        <f>_xlfn.IFNA(IF(VLOOKUP($T163,技能模板!$B:$BA,2*AQ$1,FALSE)&lt;&gt;"",VLOOKUP($T163,技能模板!$B:$BA,2*AQ$1,FALSE),""),"")</f>
        <v/>
      </c>
      <c r="AS163" s="7" t="str">
        <f>_xlfn.IFNA(VLOOKUP($T163,技能模板!$B:$BA,2*AQ$1+1,FALSE),"")</f>
        <v/>
      </c>
      <c r="AT163" s="7" t="str">
        <f t="shared" si="41"/>
        <v/>
      </c>
      <c r="AU163" s="7" t="str">
        <f>_xlfn.IFNA(IF(VLOOKUP($T163,技能模板!$B:$BA,2*AU$1,FALSE)&lt;&gt;"",VLOOKUP($T163,技能模板!$B:$BA,2*AU$1,FALSE),""),"")</f>
        <v/>
      </c>
      <c r="AW163" s="7" t="str">
        <f>_xlfn.IFNA(VLOOKUP($T163,技能模板!$B:$BA,2*AU$1+1,FALSE),"")</f>
        <v/>
      </c>
      <c r="AX163" s="7" t="str">
        <f t="shared" si="42"/>
        <v/>
      </c>
      <c r="AY163" s="7" t="str">
        <f>_xlfn.IFNA(IF(VLOOKUP($T163,技能模板!$B:$BA,2*AY$1,FALSE)&lt;&gt;"",VLOOKUP($T163,技能模板!$B:$BA,2*AY$1,FALSE),""),"")</f>
        <v/>
      </c>
      <c r="BA163" s="7" t="str">
        <f>_xlfn.IFNA(VLOOKUP($T163,技能模板!$B:$BA,2*AY$1+1,FALSE),"")</f>
        <v/>
      </c>
      <c r="BB163" s="7" t="str">
        <f t="shared" si="43"/>
        <v/>
      </c>
      <c r="BC163" s="7" t="str">
        <f>_xlfn.IFNA(IF(VLOOKUP($T163,技能模板!$B:$BA,2*BC$1,FALSE)&lt;&gt;"",VLOOKUP($T163,技能模板!$B:$BA,2*BC$1,FALSE),""),"")</f>
        <v/>
      </c>
      <c r="BE163" s="7" t="str">
        <f>_xlfn.IFNA(VLOOKUP($T163,技能模板!$B:$BA,2*BC$1+1,FALSE),"")</f>
        <v/>
      </c>
      <c r="BF163" s="7" t="str">
        <f t="shared" si="44"/>
        <v/>
      </c>
      <c r="BG163" s="7" t="str">
        <f>_xlfn.IFNA(IF(VLOOKUP($T163,技能模板!$B:$BA,2*BG$1,FALSE)&lt;&gt;"",VLOOKUP($T163,技能模板!$B:$BA,2*BG$1,FALSE),""),"")</f>
        <v/>
      </c>
      <c r="BI163" s="7" t="str">
        <f>_xlfn.IFNA(VLOOKUP($T163,技能模板!$B:$BA,2*BG$1+1,FALSE),"")</f>
        <v/>
      </c>
      <c r="BJ163" s="7" t="str">
        <f t="shared" si="45"/>
        <v/>
      </c>
      <c r="BK163" s="7" t="str">
        <f>_xlfn.IFNA(IF(VLOOKUP($T163,技能模板!$B:$BA,2*BK$1,FALSE)&lt;&gt;"",VLOOKUP($T163,技能模板!$B:$BA,2*BK$1,FALSE),""),"")</f>
        <v/>
      </c>
      <c r="BM163" s="7" t="str">
        <f>_xlfn.IFNA(VLOOKUP($T163,技能模板!$B:$BA,2*BK$1+1,FALSE),"")</f>
        <v/>
      </c>
      <c r="BN163" s="7" t="str">
        <f t="shared" si="46"/>
        <v/>
      </c>
      <c r="BO163" s="7" t="str">
        <f>_xlfn.IFNA(IF(VLOOKUP($T163,技能模板!$B:$BA,2*BO$1,FALSE)&lt;&gt;"",VLOOKUP($T163,技能模板!$B:$BA,2*BO$1,FALSE),""),"")</f>
        <v/>
      </c>
      <c r="BQ163" s="7" t="str">
        <f>_xlfn.IFNA(VLOOKUP($T163,技能模板!$B:$BA,2*BO$1+1,FALSE),"")</f>
        <v/>
      </c>
      <c r="BR163" s="7" t="str">
        <f t="shared" si="47"/>
        <v/>
      </c>
      <c r="BS163" s="7" t="str">
        <f>_xlfn.IFNA(IF(VLOOKUP($T163,技能模板!$B:$BA,2*BS$1,FALSE)&lt;&gt;"",VLOOKUP($T163,技能模板!$B:$BA,2*BS$1,FALSE),""),"")</f>
        <v/>
      </c>
      <c r="BU163" s="7" t="str">
        <f>_xlfn.IFNA(VLOOKUP($T163,技能模板!$B:$BA,2*BS$1+1,FALSE),"")</f>
        <v/>
      </c>
      <c r="BV163" s="7" t="str">
        <f t="shared" si="48"/>
        <v/>
      </c>
      <c r="BW163" s="7" t="str">
        <f>_xlfn.IFNA(IF(VLOOKUP($T163,技能模板!$B:$BA,2*BW$1,FALSE)&lt;&gt;"",VLOOKUP($T163,技能模板!$B:$BA,2*BW$1,FALSE),""),"")</f>
        <v/>
      </c>
      <c r="BY163" s="7" t="str">
        <f>_xlfn.IFNA(VLOOKUP($T163,技能模板!$B:$BA,2*BW$1+1,FALSE),"")</f>
        <v/>
      </c>
      <c r="BZ163" s="7" t="str">
        <f t="shared" si="49"/>
        <v/>
      </c>
      <c r="CA163" s="7" t="str">
        <f>_xlfn.IFNA(IF(VLOOKUP($T163,技能模板!$B:$BA,2*CA$1,FALSE)&lt;&gt;"",VLOOKUP($T163,技能模板!$B:$BA,2*CA$1,FALSE),""),"")</f>
        <v/>
      </c>
      <c r="CC163" s="7" t="str">
        <f>_xlfn.IFNA(VLOOKUP($T163,技能模板!$B:$BA,2*CA$1+1,FALSE),"")</f>
        <v/>
      </c>
    </row>
    <row r="164" spans="1:81">
      <c r="A164" s="4">
        <v>38197955</v>
      </c>
      <c r="B164" s="4" t="s">
        <v>117</v>
      </c>
      <c r="C164" s="9" t="s">
        <v>724</v>
      </c>
      <c r="D164" s="4" t="str">
        <f t="shared" si="50"/>
        <v>命令光环</v>
      </c>
      <c r="E164" s="4" t="s">
        <v>725</v>
      </c>
      <c r="F164" s="4">
        <v>134255379</v>
      </c>
      <c r="G164" s="4" t="s">
        <v>46</v>
      </c>
      <c r="H164" s="4">
        <v>5</v>
      </c>
      <c r="I164" s="4">
        <v>0</v>
      </c>
      <c r="K164" s="5" t="b">
        <v>0</v>
      </c>
      <c r="L164" s="5" t="b">
        <v>0</v>
      </c>
      <c r="M164" s="5" t="b">
        <v>0</v>
      </c>
      <c r="N164" s="5" t="b">
        <v>0</v>
      </c>
      <c r="O164" s="5" t="b">
        <v>1</v>
      </c>
      <c r="P164" s="4">
        <v>0</v>
      </c>
      <c r="Q164" s="4">
        <v>0</v>
      </c>
      <c r="T164" s="4">
        <f t="shared" si="51"/>
        <v>38197955</v>
      </c>
      <c r="U164" s="6" t="str">
        <f t="shared" si="52"/>
        <v/>
      </c>
      <c r="V164" s="7" t="str">
        <f t="shared" si="53"/>
        <v/>
      </c>
      <c r="W164" s="7" t="str">
        <f>_xlfn.IFNA(IF(VLOOKUP($T164,技能模板!$B:$BA,2*W$1,FALSE)&lt;&gt;"",VLOOKUP($T164,技能模板!$B:$BA,2*W$1,FALSE),""),"")</f>
        <v/>
      </c>
      <c r="Y164" s="7" t="str">
        <f>_xlfn.IFNA(VLOOKUP($T164,技能模板!$B:$BA,2*W$1+1,FALSE),"")</f>
        <v/>
      </c>
      <c r="Z164" s="7" t="str">
        <f t="shared" si="36"/>
        <v/>
      </c>
      <c r="AA164" s="7" t="str">
        <f>_xlfn.IFNA(IF(VLOOKUP($T164,技能模板!$B:$BA,2*AA$1,FALSE)&lt;&gt;"",VLOOKUP($T164,技能模板!$B:$BA,2*AA$1,FALSE),""),"")</f>
        <v/>
      </c>
      <c r="AC164" s="7" t="str">
        <f>_xlfn.IFNA(VLOOKUP($T164,技能模板!$B:$BA,2*AA$1+1,FALSE),"")</f>
        <v/>
      </c>
      <c r="AD164" s="7" t="str">
        <f t="shared" si="37"/>
        <v/>
      </c>
      <c r="AE164" s="7" t="str">
        <f>_xlfn.IFNA(IF(VLOOKUP($T164,技能模板!$B:$BA,2*AE$1,FALSE)&lt;&gt;"",VLOOKUP($T164,技能模板!$B:$BA,2*AE$1,FALSE),""),"")</f>
        <v/>
      </c>
      <c r="AG164" s="7" t="str">
        <f>_xlfn.IFNA(VLOOKUP($T164,技能模板!$B:$BA,2*AE$1+1,FALSE),"")</f>
        <v/>
      </c>
      <c r="AH164" s="7" t="str">
        <f t="shared" si="38"/>
        <v/>
      </c>
      <c r="AI164" s="7" t="str">
        <f>_xlfn.IFNA(IF(VLOOKUP($T164,技能模板!$B:$BA,2*AI$1,FALSE)&lt;&gt;"",VLOOKUP($T164,技能模板!$B:$BA,2*AI$1,FALSE),""),"")</f>
        <v/>
      </c>
      <c r="AK164" s="7" t="str">
        <f>_xlfn.IFNA(VLOOKUP($T164,技能模板!$B:$BA,2*AI$1+1,FALSE),"")</f>
        <v/>
      </c>
      <c r="AL164" s="7" t="str">
        <f t="shared" si="39"/>
        <v/>
      </c>
      <c r="AM164" s="7" t="str">
        <f>_xlfn.IFNA(IF(VLOOKUP($T164,技能模板!$B:$BA,2*AM$1,FALSE)&lt;&gt;"",VLOOKUP($T164,技能模板!$B:$BA,2*AM$1,FALSE),""),"")</f>
        <v/>
      </c>
      <c r="AO164" s="7" t="str">
        <f>_xlfn.IFNA(VLOOKUP($T164,技能模板!$B:$BA,2*AM$1+1,FALSE),"")</f>
        <v/>
      </c>
      <c r="AP164" s="7" t="str">
        <f t="shared" si="40"/>
        <v/>
      </c>
      <c r="AQ164" s="7" t="str">
        <f>_xlfn.IFNA(IF(VLOOKUP($T164,技能模板!$B:$BA,2*AQ$1,FALSE)&lt;&gt;"",VLOOKUP($T164,技能模板!$B:$BA,2*AQ$1,FALSE),""),"")</f>
        <v/>
      </c>
      <c r="AS164" s="7" t="str">
        <f>_xlfn.IFNA(VLOOKUP($T164,技能模板!$B:$BA,2*AQ$1+1,FALSE),"")</f>
        <v/>
      </c>
      <c r="AT164" s="7" t="str">
        <f t="shared" si="41"/>
        <v/>
      </c>
      <c r="AU164" s="7" t="str">
        <f>_xlfn.IFNA(IF(VLOOKUP($T164,技能模板!$B:$BA,2*AU$1,FALSE)&lt;&gt;"",VLOOKUP($T164,技能模板!$B:$BA,2*AU$1,FALSE),""),"")</f>
        <v/>
      </c>
      <c r="AW164" s="7" t="str">
        <f>_xlfn.IFNA(VLOOKUP($T164,技能模板!$B:$BA,2*AU$1+1,FALSE),"")</f>
        <v/>
      </c>
      <c r="AX164" s="7" t="str">
        <f t="shared" si="42"/>
        <v/>
      </c>
      <c r="AY164" s="7" t="str">
        <f>_xlfn.IFNA(IF(VLOOKUP($T164,技能模板!$B:$BA,2*AY$1,FALSE)&lt;&gt;"",VLOOKUP($T164,技能模板!$B:$BA,2*AY$1,FALSE),""),"")</f>
        <v/>
      </c>
      <c r="BA164" s="7" t="str">
        <f>_xlfn.IFNA(VLOOKUP($T164,技能模板!$B:$BA,2*AY$1+1,FALSE),"")</f>
        <v/>
      </c>
      <c r="BB164" s="7" t="str">
        <f t="shared" si="43"/>
        <v/>
      </c>
      <c r="BC164" s="7" t="str">
        <f>_xlfn.IFNA(IF(VLOOKUP($T164,技能模板!$B:$BA,2*BC$1,FALSE)&lt;&gt;"",VLOOKUP($T164,技能模板!$B:$BA,2*BC$1,FALSE),""),"")</f>
        <v/>
      </c>
      <c r="BE164" s="7" t="str">
        <f>_xlfn.IFNA(VLOOKUP($T164,技能模板!$B:$BA,2*BC$1+1,FALSE),"")</f>
        <v/>
      </c>
      <c r="BF164" s="7" t="str">
        <f t="shared" si="44"/>
        <v/>
      </c>
      <c r="BG164" s="7" t="str">
        <f>_xlfn.IFNA(IF(VLOOKUP($T164,技能模板!$B:$BA,2*BG$1,FALSE)&lt;&gt;"",VLOOKUP($T164,技能模板!$B:$BA,2*BG$1,FALSE),""),"")</f>
        <v/>
      </c>
      <c r="BI164" s="7" t="str">
        <f>_xlfn.IFNA(VLOOKUP($T164,技能模板!$B:$BA,2*BG$1+1,FALSE),"")</f>
        <v/>
      </c>
      <c r="BJ164" s="7" t="str">
        <f t="shared" si="45"/>
        <v/>
      </c>
      <c r="BK164" s="7" t="str">
        <f>_xlfn.IFNA(IF(VLOOKUP($T164,技能模板!$B:$BA,2*BK$1,FALSE)&lt;&gt;"",VLOOKUP($T164,技能模板!$B:$BA,2*BK$1,FALSE),""),"")</f>
        <v/>
      </c>
      <c r="BM164" s="7" t="str">
        <f>_xlfn.IFNA(VLOOKUP($T164,技能模板!$B:$BA,2*BK$1+1,FALSE),"")</f>
        <v/>
      </c>
      <c r="BN164" s="7" t="str">
        <f t="shared" si="46"/>
        <v/>
      </c>
      <c r="BO164" s="7" t="str">
        <f>_xlfn.IFNA(IF(VLOOKUP($T164,技能模板!$B:$BA,2*BO$1,FALSE)&lt;&gt;"",VLOOKUP($T164,技能模板!$B:$BA,2*BO$1,FALSE),""),"")</f>
        <v/>
      </c>
      <c r="BQ164" s="7" t="str">
        <f>_xlfn.IFNA(VLOOKUP($T164,技能模板!$B:$BA,2*BO$1+1,FALSE),"")</f>
        <v/>
      </c>
      <c r="BR164" s="7" t="str">
        <f t="shared" si="47"/>
        <v/>
      </c>
      <c r="BS164" s="7" t="str">
        <f>_xlfn.IFNA(IF(VLOOKUP($T164,技能模板!$B:$BA,2*BS$1,FALSE)&lt;&gt;"",VLOOKUP($T164,技能模板!$B:$BA,2*BS$1,FALSE),""),"")</f>
        <v/>
      </c>
      <c r="BU164" s="7" t="str">
        <f>_xlfn.IFNA(VLOOKUP($T164,技能模板!$B:$BA,2*BS$1+1,FALSE),"")</f>
        <v/>
      </c>
      <c r="BV164" s="7" t="str">
        <f t="shared" si="48"/>
        <v/>
      </c>
      <c r="BW164" s="7" t="str">
        <f>_xlfn.IFNA(IF(VLOOKUP($T164,技能模板!$B:$BA,2*BW$1,FALSE)&lt;&gt;"",VLOOKUP($T164,技能模板!$B:$BA,2*BW$1,FALSE),""),"")</f>
        <v/>
      </c>
      <c r="BY164" s="7" t="str">
        <f>_xlfn.IFNA(VLOOKUP($T164,技能模板!$B:$BA,2*BW$1+1,FALSE),"")</f>
        <v/>
      </c>
      <c r="BZ164" s="7" t="str">
        <f t="shared" si="49"/>
        <v/>
      </c>
      <c r="CA164" s="7" t="str">
        <f>_xlfn.IFNA(IF(VLOOKUP($T164,技能模板!$B:$BA,2*CA$1,FALSE)&lt;&gt;"",VLOOKUP($T164,技能模板!$B:$BA,2*CA$1,FALSE),""),"")</f>
        <v/>
      </c>
      <c r="CC164" s="7" t="str">
        <f>_xlfn.IFNA(VLOOKUP($T164,技能模板!$B:$BA,2*CA$1+1,FALSE),"")</f>
        <v/>
      </c>
    </row>
    <row r="165" spans="1:81">
      <c r="A165" s="4">
        <v>38197956</v>
      </c>
      <c r="B165" s="4" t="s">
        <v>726</v>
      </c>
      <c r="C165" s="9" t="s">
        <v>727</v>
      </c>
      <c r="D165" s="4" t="str">
        <f t="shared" si="50"/>
        <v>收缴装备</v>
      </c>
      <c r="E165" s="4" t="s">
        <v>728</v>
      </c>
      <c r="F165" s="4">
        <v>134243851</v>
      </c>
      <c r="G165" s="4" t="s">
        <v>46</v>
      </c>
      <c r="H165" s="4">
        <v>5</v>
      </c>
      <c r="I165" s="4">
        <v>0</v>
      </c>
      <c r="K165" s="5" t="b">
        <v>0</v>
      </c>
      <c r="L165" s="5" t="b">
        <v>0</v>
      </c>
      <c r="M165" s="5" t="b">
        <v>0</v>
      </c>
      <c r="N165" s="5" t="b">
        <v>0</v>
      </c>
      <c r="O165" s="5" t="b">
        <v>1</v>
      </c>
      <c r="P165" s="4">
        <v>0</v>
      </c>
      <c r="Q165" s="4">
        <v>0</v>
      </c>
      <c r="T165" s="4">
        <f t="shared" si="51"/>
        <v>38197956</v>
      </c>
      <c r="U165" s="6" t="str">
        <f t="shared" si="52"/>
        <v/>
      </c>
      <c r="V165" s="7" t="str">
        <f t="shared" si="53"/>
        <v/>
      </c>
      <c r="W165" s="7" t="str">
        <f>_xlfn.IFNA(IF(VLOOKUP($T165,技能模板!$B:$BA,2*W$1,FALSE)&lt;&gt;"",VLOOKUP($T165,技能模板!$B:$BA,2*W$1,FALSE),""),"")</f>
        <v/>
      </c>
      <c r="Y165" s="7" t="str">
        <f>_xlfn.IFNA(VLOOKUP($T165,技能模板!$B:$BA,2*W$1+1,FALSE),"")</f>
        <v/>
      </c>
      <c r="Z165" s="7" t="str">
        <f t="shared" si="36"/>
        <v/>
      </c>
      <c r="AA165" s="7" t="str">
        <f>_xlfn.IFNA(IF(VLOOKUP($T165,技能模板!$B:$BA,2*AA$1,FALSE)&lt;&gt;"",VLOOKUP($T165,技能模板!$B:$BA,2*AA$1,FALSE),""),"")</f>
        <v/>
      </c>
      <c r="AC165" s="7" t="str">
        <f>_xlfn.IFNA(VLOOKUP($T165,技能模板!$B:$BA,2*AA$1+1,FALSE),"")</f>
        <v/>
      </c>
      <c r="AD165" s="7" t="str">
        <f t="shared" si="37"/>
        <v/>
      </c>
      <c r="AE165" s="7" t="str">
        <f>_xlfn.IFNA(IF(VLOOKUP($T165,技能模板!$B:$BA,2*AE$1,FALSE)&lt;&gt;"",VLOOKUP($T165,技能模板!$B:$BA,2*AE$1,FALSE),""),"")</f>
        <v/>
      </c>
      <c r="AG165" s="7" t="str">
        <f>_xlfn.IFNA(VLOOKUP($T165,技能模板!$B:$BA,2*AE$1+1,FALSE),"")</f>
        <v/>
      </c>
      <c r="AH165" s="7" t="str">
        <f t="shared" si="38"/>
        <v/>
      </c>
      <c r="AI165" s="7" t="str">
        <f>_xlfn.IFNA(IF(VLOOKUP($T165,技能模板!$B:$BA,2*AI$1,FALSE)&lt;&gt;"",VLOOKUP($T165,技能模板!$B:$BA,2*AI$1,FALSE),""),"")</f>
        <v/>
      </c>
      <c r="AK165" s="7" t="str">
        <f>_xlfn.IFNA(VLOOKUP($T165,技能模板!$B:$BA,2*AI$1+1,FALSE),"")</f>
        <v/>
      </c>
      <c r="AL165" s="7" t="str">
        <f t="shared" si="39"/>
        <v/>
      </c>
      <c r="AM165" s="7" t="str">
        <f>_xlfn.IFNA(IF(VLOOKUP($T165,技能模板!$B:$BA,2*AM$1,FALSE)&lt;&gt;"",VLOOKUP($T165,技能模板!$B:$BA,2*AM$1,FALSE),""),"")</f>
        <v/>
      </c>
      <c r="AO165" s="7" t="str">
        <f>_xlfn.IFNA(VLOOKUP($T165,技能模板!$B:$BA,2*AM$1+1,FALSE),"")</f>
        <v/>
      </c>
      <c r="AP165" s="7" t="str">
        <f t="shared" si="40"/>
        <v/>
      </c>
      <c r="AQ165" s="7" t="str">
        <f>_xlfn.IFNA(IF(VLOOKUP($T165,技能模板!$B:$BA,2*AQ$1,FALSE)&lt;&gt;"",VLOOKUP($T165,技能模板!$B:$BA,2*AQ$1,FALSE),""),"")</f>
        <v/>
      </c>
      <c r="AS165" s="7" t="str">
        <f>_xlfn.IFNA(VLOOKUP($T165,技能模板!$B:$BA,2*AQ$1+1,FALSE),"")</f>
        <v/>
      </c>
      <c r="AT165" s="7" t="str">
        <f t="shared" si="41"/>
        <v/>
      </c>
      <c r="AU165" s="7" t="str">
        <f>_xlfn.IFNA(IF(VLOOKUP($T165,技能模板!$B:$BA,2*AU$1,FALSE)&lt;&gt;"",VLOOKUP($T165,技能模板!$B:$BA,2*AU$1,FALSE),""),"")</f>
        <v/>
      </c>
      <c r="AW165" s="7" t="str">
        <f>_xlfn.IFNA(VLOOKUP($T165,技能模板!$B:$BA,2*AU$1+1,FALSE),"")</f>
        <v/>
      </c>
      <c r="AX165" s="7" t="str">
        <f t="shared" si="42"/>
        <v/>
      </c>
      <c r="AY165" s="7" t="str">
        <f>_xlfn.IFNA(IF(VLOOKUP($T165,技能模板!$B:$BA,2*AY$1,FALSE)&lt;&gt;"",VLOOKUP($T165,技能模板!$B:$BA,2*AY$1,FALSE),""),"")</f>
        <v/>
      </c>
      <c r="BA165" s="7" t="str">
        <f>_xlfn.IFNA(VLOOKUP($T165,技能模板!$B:$BA,2*AY$1+1,FALSE),"")</f>
        <v/>
      </c>
      <c r="BB165" s="7" t="str">
        <f t="shared" si="43"/>
        <v/>
      </c>
      <c r="BC165" s="7" t="str">
        <f>_xlfn.IFNA(IF(VLOOKUP($T165,技能模板!$B:$BA,2*BC$1,FALSE)&lt;&gt;"",VLOOKUP($T165,技能模板!$B:$BA,2*BC$1,FALSE),""),"")</f>
        <v/>
      </c>
      <c r="BE165" s="7" t="str">
        <f>_xlfn.IFNA(VLOOKUP($T165,技能模板!$B:$BA,2*BC$1+1,FALSE),"")</f>
        <v/>
      </c>
      <c r="BF165" s="7" t="str">
        <f t="shared" si="44"/>
        <v/>
      </c>
      <c r="BG165" s="7" t="str">
        <f>_xlfn.IFNA(IF(VLOOKUP($T165,技能模板!$B:$BA,2*BG$1,FALSE)&lt;&gt;"",VLOOKUP($T165,技能模板!$B:$BA,2*BG$1,FALSE),""),"")</f>
        <v/>
      </c>
      <c r="BI165" s="7" t="str">
        <f>_xlfn.IFNA(VLOOKUP($T165,技能模板!$B:$BA,2*BG$1+1,FALSE),"")</f>
        <v/>
      </c>
      <c r="BJ165" s="7" t="str">
        <f t="shared" si="45"/>
        <v/>
      </c>
      <c r="BK165" s="7" t="str">
        <f>_xlfn.IFNA(IF(VLOOKUP($T165,技能模板!$B:$BA,2*BK$1,FALSE)&lt;&gt;"",VLOOKUP($T165,技能模板!$B:$BA,2*BK$1,FALSE),""),"")</f>
        <v/>
      </c>
      <c r="BM165" s="7" t="str">
        <f>_xlfn.IFNA(VLOOKUP($T165,技能模板!$B:$BA,2*BK$1+1,FALSE),"")</f>
        <v/>
      </c>
      <c r="BN165" s="7" t="str">
        <f t="shared" si="46"/>
        <v/>
      </c>
      <c r="BO165" s="7" t="str">
        <f>_xlfn.IFNA(IF(VLOOKUP($T165,技能模板!$B:$BA,2*BO$1,FALSE)&lt;&gt;"",VLOOKUP($T165,技能模板!$B:$BA,2*BO$1,FALSE),""),"")</f>
        <v/>
      </c>
      <c r="BQ165" s="7" t="str">
        <f>_xlfn.IFNA(VLOOKUP($T165,技能模板!$B:$BA,2*BO$1+1,FALSE),"")</f>
        <v/>
      </c>
      <c r="BR165" s="7" t="str">
        <f t="shared" si="47"/>
        <v/>
      </c>
      <c r="BS165" s="7" t="str">
        <f>_xlfn.IFNA(IF(VLOOKUP($T165,技能模板!$B:$BA,2*BS$1,FALSE)&lt;&gt;"",VLOOKUP($T165,技能模板!$B:$BA,2*BS$1,FALSE),""),"")</f>
        <v/>
      </c>
      <c r="BU165" s="7" t="str">
        <f>_xlfn.IFNA(VLOOKUP($T165,技能模板!$B:$BA,2*BS$1+1,FALSE),"")</f>
        <v/>
      </c>
      <c r="BV165" s="7" t="str">
        <f t="shared" si="48"/>
        <v/>
      </c>
      <c r="BW165" s="7" t="str">
        <f>_xlfn.IFNA(IF(VLOOKUP($T165,技能模板!$B:$BA,2*BW$1,FALSE)&lt;&gt;"",VLOOKUP($T165,技能模板!$B:$BA,2*BW$1,FALSE),""),"")</f>
        <v/>
      </c>
      <c r="BY165" s="7" t="str">
        <f>_xlfn.IFNA(VLOOKUP($T165,技能模板!$B:$BA,2*BW$1+1,FALSE),"")</f>
        <v/>
      </c>
      <c r="BZ165" s="7" t="str">
        <f t="shared" si="49"/>
        <v/>
      </c>
      <c r="CA165" s="7" t="str">
        <f>_xlfn.IFNA(IF(VLOOKUP($T165,技能模板!$B:$BA,2*CA$1,FALSE)&lt;&gt;"",VLOOKUP($T165,技能模板!$B:$BA,2*CA$1,FALSE),""),"")</f>
        <v/>
      </c>
      <c r="CC165" s="7" t="str">
        <f>_xlfn.IFNA(VLOOKUP($T165,技能模板!$B:$BA,2*CA$1+1,FALSE),"")</f>
        <v/>
      </c>
    </row>
    <row r="166" spans="1:81">
      <c r="A166" s="4">
        <v>38197957</v>
      </c>
      <c r="B166" s="4" t="s">
        <v>729</v>
      </c>
      <c r="C166" s="9" t="s">
        <v>730</v>
      </c>
      <c r="D166" s="4" t="str">
        <f t="shared" si="50"/>
        <v>重炮轰击</v>
      </c>
      <c r="E166" s="4" t="s">
        <v>731</v>
      </c>
      <c r="F166" s="4">
        <v>134275857</v>
      </c>
      <c r="G166" s="4" t="s">
        <v>38</v>
      </c>
      <c r="H166" s="4">
        <v>5</v>
      </c>
      <c r="I166" s="4">
        <v>1300</v>
      </c>
      <c r="K166" s="5" t="b">
        <v>0</v>
      </c>
      <c r="L166" s="5" t="b">
        <v>0</v>
      </c>
      <c r="M166" s="5" t="b">
        <v>0</v>
      </c>
      <c r="N166" s="5" t="b">
        <v>0</v>
      </c>
      <c r="O166" s="5" t="b">
        <v>1</v>
      </c>
      <c r="P166" s="4">
        <v>0</v>
      </c>
      <c r="Q166" s="4">
        <v>18</v>
      </c>
      <c r="T166" s="4">
        <f t="shared" si="51"/>
        <v>38197957</v>
      </c>
      <c r="U166" s="6" t="str">
        <f t="shared" si="52"/>
        <v/>
      </c>
      <c r="V166" s="7" t="str">
        <f t="shared" si="53"/>
        <v/>
      </c>
      <c r="W166" s="7" t="str">
        <f>_xlfn.IFNA(IF(VLOOKUP($T166,技能模板!$B:$BA,2*W$1,FALSE)&lt;&gt;"",VLOOKUP($T166,技能模板!$B:$BA,2*W$1,FALSE),""),"")</f>
        <v/>
      </c>
      <c r="Y166" s="7" t="str">
        <f>_xlfn.IFNA(VLOOKUP($T166,技能模板!$B:$BA,2*W$1+1,FALSE),"")</f>
        <v/>
      </c>
      <c r="Z166" s="7" t="str">
        <f t="shared" si="36"/>
        <v/>
      </c>
      <c r="AA166" s="7" t="str">
        <f>_xlfn.IFNA(IF(VLOOKUP($T166,技能模板!$B:$BA,2*AA$1,FALSE)&lt;&gt;"",VLOOKUP($T166,技能模板!$B:$BA,2*AA$1,FALSE),""),"")</f>
        <v/>
      </c>
      <c r="AC166" s="7" t="str">
        <f>_xlfn.IFNA(VLOOKUP($T166,技能模板!$B:$BA,2*AA$1+1,FALSE),"")</f>
        <v/>
      </c>
      <c r="AD166" s="7" t="str">
        <f t="shared" si="37"/>
        <v/>
      </c>
      <c r="AE166" s="7" t="str">
        <f>_xlfn.IFNA(IF(VLOOKUP($T166,技能模板!$B:$BA,2*AE$1,FALSE)&lt;&gt;"",VLOOKUP($T166,技能模板!$B:$BA,2*AE$1,FALSE),""),"")</f>
        <v/>
      </c>
      <c r="AG166" s="7" t="str">
        <f>_xlfn.IFNA(VLOOKUP($T166,技能模板!$B:$BA,2*AE$1+1,FALSE),"")</f>
        <v/>
      </c>
      <c r="AH166" s="7" t="str">
        <f t="shared" si="38"/>
        <v/>
      </c>
      <c r="AI166" s="7" t="str">
        <f>_xlfn.IFNA(IF(VLOOKUP($T166,技能模板!$B:$BA,2*AI$1,FALSE)&lt;&gt;"",VLOOKUP($T166,技能模板!$B:$BA,2*AI$1,FALSE),""),"")</f>
        <v/>
      </c>
      <c r="AK166" s="7" t="str">
        <f>_xlfn.IFNA(VLOOKUP($T166,技能模板!$B:$BA,2*AI$1+1,FALSE),"")</f>
        <v/>
      </c>
      <c r="AL166" s="7" t="str">
        <f t="shared" si="39"/>
        <v/>
      </c>
      <c r="AM166" s="7" t="str">
        <f>_xlfn.IFNA(IF(VLOOKUP($T166,技能模板!$B:$BA,2*AM$1,FALSE)&lt;&gt;"",VLOOKUP($T166,技能模板!$B:$BA,2*AM$1,FALSE),""),"")</f>
        <v/>
      </c>
      <c r="AO166" s="7" t="str">
        <f>_xlfn.IFNA(VLOOKUP($T166,技能模板!$B:$BA,2*AM$1+1,FALSE),"")</f>
        <v/>
      </c>
      <c r="AP166" s="7" t="str">
        <f t="shared" si="40"/>
        <v/>
      </c>
      <c r="AQ166" s="7" t="str">
        <f>_xlfn.IFNA(IF(VLOOKUP($T166,技能模板!$B:$BA,2*AQ$1,FALSE)&lt;&gt;"",VLOOKUP($T166,技能模板!$B:$BA,2*AQ$1,FALSE),""),"")</f>
        <v/>
      </c>
      <c r="AS166" s="7" t="str">
        <f>_xlfn.IFNA(VLOOKUP($T166,技能模板!$B:$BA,2*AQ$1+1,FALSE),"")</f>
        <v/>
      </c>
      <c r="AT166" s="7" t="str">
        <f t="shared" si="41"/>
        <v/>
      </c>
      <c r="AU166" s="7" t="str">
        <f>_xlfn.IFNA(IF(VLOOKUP($T166,技能模板!$B:$BA,2*AU$1,FALSE)&lt;&gt;"",VLOOKUP($T166,技能模板!$B:$BA,2*AU$1,FALSE),""),"")</f>
        <v/>
      </c>
      <c r="AW166" s="7" t="str">
        <f>_xlfn.IFNA(VLOOKUP($T166,技能模板!$B:$BA,2*AU$1+1,FALSE),"")</f>
        <v/>
      </c>
      <c r="AX166" s="7" t="str">
        <f t="shared" si="42"/>
        <v/>
      </c>
      <c r="AY166" s="7" t="str">
        <f>_xlfn.IFNA(IF(VLOOKUP($T166,技能模板!$B:$BA,2*AY$1,FALSE)&lt;&gt;"",VLOOKUP($T166,技能模板!$B:$BA,2*AY$1,FALSE),""),"")</f>
        <v/>
      </c>
      <c r="BA166" s="7" t="str">
        <f>_xlfn.IFNA(VLOOKUP($T166,技能模板!$B:$BA,2*AY$1+1,FALSE),"")</f>
        <v/>
      </c>
      <c r="BB166" s="7" t="str">
        <f t="shared" si="43"/>
        <v/>
      </c>
      <c r="BC166" s="7" t="str">
        <f>_xlfn.IFNA(IF(VLOOKUP($T166,技能模板!$B:$BA,2*BC$1,FALSE)&lt;&gt;"",VLOOKUP($T166,技能模板!$B:$BA,2*BC$1,FALSE),""),"")</f>
        <v/>
      </c>
      <c r="BE166" s="7" t="str">
        <f>_xlfn.IFNA(VLOOKUP($T166,技能模板!$B:$BA,2*BC$1+1,FALSE),"")</f>
        <v/>
      </c>
      <c r="BF166" s="7" t="str">
        <f t="shared" si="44"/>
        <v/>
      </c>
      <c r="BG166" s="7" t="str">
        <f>_xlfn.IFNA(IF(VLOOKUP($T166,技能模板!$B:$BA,2*BG$1,FALSE)&lt;&gt;"",VLOOKUP($T166,技能模板!$B:$BA,2*BG$1,FALSE),""),"")</f>
        <v/>
      </c>
      <c r="BI166" s="7" t="str">
        <f>_xlfn.IFNA(VLOOKUP($T166,技能模板!$B:$BA,2*BG$1+1,FALSE),"")</f>
        <v/>
      </c>
      <c r="BJ166" s="7" t="str">
        <f t="shared" si="45"/>
        <v/>
      </c>
      <c r="BK166" s="7" t="str">
        <f>_xlfn.IFNA(IF(VLOOKUP($T166,技能模板!$B:$BA,2*BK$1,FALSE)&lt;&gt;"",VLOOKUP($T166,技能模板!$B:$BA,2*BK$1,FALSE),""),"")</f>
        <v/>
      </c>
      <c r="BM166" s="7" t="str">
        <f>_xlfn.IFNA(VLOOKUP($T166,技能模板!$B:$BA,2*BK$1+1,FALSE),"")</f>
        <v/>
      </c>
      <c r="BN166" s="7" t="str">
        <f t="shared" si="46"/>
        <v/>
      </c>
      <c r="BO166" s="7" t="str">
        <f>_xlfn.IFNA(IF(VLOOKUP($T166,技能模板!$B:$BA,2*BO$1,FALSE)&lt;&gt;"",VLOOKUP($T166,技能模板!$B:$BA,2*BO$1,FALSE),""),"")</f>
        <v/>
      </c>
      <c r="BQ166" s="7" t="str">
        <f>_xlfn.IFNA(VLOOKUP($T166,技能模板!$B:$BA,2*BO$1+1,FALSE),"")</f>
        <v/>
      </c>
      <c r="BR166" s="7" t="str">
        <f t="shared" si="47"/>
        <v/>
      </c>
      <c r="BS166" s="7" t="str">
        <f>_xlfn.IFNA(IF(VLOOKUP($T166,技能模板!$B:$BA,2*BS$1,FALSE)&lt;&gt;"",VLOOKUP($T166,技能模板!$B:$BA,2*BS$1,FALSE),""),"")</f>
        <v/>
      </c>
      <c r="BU166" s="7" t="str">
        <f>_xlfn.IFNA(VLOOKUP($T166,技能模板!$B:$BA,2*BS$1+1,FALSE),"")</f>
        <v/>
      </c>
      <c r="BV166" s="7" t="str">
        <f t="shared" si="48"/>
        <v/>
      </c>
      <c r="BW166" s="7" t="str">
        <f>_xlfn.IFNA(IF(VLOOKUP($T166,技能模板!$B:$BA,2*BW$1,FALSE)&lt;&gt;"",VLOOKUP($T166,技能模板!$B:$BA,2*BW$1,FALSE),""),"")</f>
        <v/>
      </c>
      <c r="BY166" s="7" t="str">
        <f>_xlfn.IFNA(VLOOKUP($T166,技能模板!$B:$BA,2*BW$1+1,FALSE),"")</f>
        <v/>
      </c>
      <c r="BZ166" s="7" t="str">
        <f t="shared" si="49"/>
        <v/>
      </c>
      <c r="CA166" s="7" t="str">
        <f>_xlfn.IFNA(IF(VLOOKUP($T166,技能模板!$B:$BA,2*CA$1,FALSE)&lt;&gt;"",VLOOKUP($T166,技能模板!$B:$BA,2*CA$1,FALSE),""),"")</f>
        <v/>
      </c>
      <c r="CC166" s="7" t="str">
        <f>_xlfn.IFNA(VLOOKUP($T166,技能模板!$B:$BA,2*CA$1+1,FALSE),"")</f>
        <v/>
      </c>
    </row>
    <row r="167" spans="1:81">
      <c r="A167" s="4">
        <v>38197958</v>
      </c>
      <c r="B167" s="4" t="s">
        <v>732</v>
      </c>
      <c r="C167" s="9" t="s">
        <v>733</v>
      </c>
      <c r="D167" s="4" t="str">
        <f t="shared" si="50"/>
        <v>电磁弹</v>
      </c>
      <c r="E167" s="4" t="s">
        <v>734</v>
      </c>
      <c r="F167" s="4">
        <v>134223891</v>
      </c>
      <c r="G167" s="4" t="s">
        <v>46</v>
      </c>
      <c r="H167" s="4">
        <v>5</v>
      </c>
      <c r="I167" s="4">
        <v>0</v>
      </c>
      <c r="K167" s="5" t="b">
        <v>0</v>
      </c>
      <c r="L167" s="5" t="b">
        <v>0</v>
      </c>
      <c r="M167" s="5" t="b">
        <v>0</v>
      </c>
      <c r="N167" s="5" t="b">
        <v>0</v>
      </c>
      <c r="O167" s="5" t="b">
        <v>1</v>
      </c>
      <c r="P167" s="4">
        <v>0</v>
      </c>
      <c r="Q167" s="4">
        <v>0</v>
      </c>
      <c r="T167" s="4">
        <f t="shared" si="51"/>
        <v>38197958</v>
      </c>
      <c r="U167" s="6" t="str">
        <f t="shared" si="52"/>
        <v/>
      </c>
      <c r="V167" s="7" t="str">
        <f t="shared" si="53"/>
        <v/>
      </c>
      <c r="W167" s="7" t="str">
        <f>_xlfn.IFNA(IF(VLOOKUP($T167,技能模板!$B:$BA,2*W$1,FALSE)&lt;&gt;"",VLOOKUP($T167,技能模板!$B:$BA,2*W$1,FALSE),""),"")</f>
        <v/>
      </c>
      <c r="Y167" s="7" t="str">
        <f>_xlfn.IFNA(VLOOKUP($T167,技能模板!$B:$BA,2*W$1+1,FALSE),"")</f>
        <v/>
      </c>
      <c r="Z167" s="7" t="str">
        <f t="shared" si="36"/>
        <v/>
      </c>
      <c r="AA167" s="7" t="str">
        <f>_xlfn.IFNA(IF(VLOOKUP($T167,技能模板!$B:$BA,2*AA$1,FALSE)&lt;&gt;"",VLOOKUP($T167,技能模板!$B:$BA,2*AA$1,FALSE),""),"")</f>
        <v/>
      </c>
      <c r="AC167" s="7" t="str">
        <f>_xlfn.IFNA(VLOOKUP($T167,技能模板!$B:$BA,2*AA$1+1,FALSE),"")</f>
        <v/>
      </c>
      <c r="AD167" s="7" t="str">
        <f t="shared" si="37"/>
        <v/>
      </c>
      <c r="AE167" s="7" t="str">
        <f>_xlfn.IFNA(IF(VLOOKUP($T167,技能模板!$B:$BA,2*AE$1,FALSE)&lt;&gt;"",VLOOKUP($T167,技能模板!$B:$BA,2*AE$1,FALSE),""),"")</f>
        <v/>
      </c>
      <c r="AG167" s="7" t="str">
        <f>_xlfn.IFNA(VLOOKUP($T167,技能模板!$B:$BA,2*AE$1+1,FALSE),"")</f>
        <v/>
      </c>
      <c r="AH167" s="7" t="str">
        <f t="shared" si="38"/>
        <v/>
      </c>
      <c r="AI167" s="7" t="str">
        <f>_xlfn.IFNA(IF(VLOOKUP($T167,技能模板!$B:$BA,2*AI$1,FALSE)&lt;&gt;"",VLOOKUP($T167,技能模板!$B:$BA,2*AI$1,FALSE),""),"")</f>
        <v/>
      </c>
      <c r="AK167" s="7" t="str">
        <f>_xlfn.IFNA(VLOOKUP($T167,技能模板!$B:$BA,2*AI$1+1,FALSE),"")</f>
        <v/>
      </c>
      <c r="AL167" s="7" t="str">
        <f t="shared" si="39"/>
        <v/>
      </c>
      <c r="AM167" s="7" t="str">
        <f>_xlfn.IFNA(IF(VLOOKUP($T167,技能模板!$B:$BA,2*AM$1,FALSE)&lt;&gt;"",VLOOKUP($T167,技能模板!$B:$BA,2*AM$1,FALSE),""),"")</f>
        <v/>
      </c>
      <c r="AO167" s="7" t="str">
        <f>_xlfn.IFNA(VLOOKUP($T167,技能模板!$B:$BA,2*AM$1+1,FALSE),"")</f>
        <v/>
      </c>
      <c r="AP167" s="7" t="str">
        <f t="shared" si="40"/>
        <v/>
      </c>
      <c r="AQ167" s="7" t="str">
        <f>_xlfn.IFNA(IF(VLOOKUP($T167,技能模板!$B:$BA,2*AQ$1,FALSE)&lt;&gt;"",VLOOKUP($T167,技能模板!$B:$BA,2*AQ$1,FALSE),""),"")</f>
        <v/>
      </c>
      <c r="AS167" s="7" t="str">
        <f>_xlfn.IFNA(VLOOKUP($T167,技能模板!$B:$BA,2*AQ$1+1,FALSE),"")</f>
        <v/>
      </c>
      <c r="AT167" s="7" t="str">
        <f t="shared" si="41"/>
        <v/>
      </c>
      <c r="AU167" s="7" t="str">
        <f>_xlfn.IFNA(IF(VLOOKUP($T167,技能模板!$B:$BA,2*AU$1,FALSE)&lt;&gt;"",VLOOKUP($T167,技能模板!$B:$BA,2*AU$1,FALSE),""),"")</f>
        <v/>
      </c>
      <c r="AW167" s="7" t="str">
        <f>_xlfn.IFNA(VLOOKUP($T167,技能模板!$B:$BA,2*AU$1+1,FALSE),"")</f>
        <v/>
      </c>
      <c r="AX167" s="7" t="str">
        <f t="shared" si="42"/>
        <v/>
      </c>
      <c r="AY167" s="7" t="str">
        <f>_xlfn.IFNA(IF(VLOOKUP($T167,技能模板!$B:$BA,2*AY$1,FALSE)&lt;&gt;"",VLOOKUP($T167,技能模板!$B:$BA,2*AY$1,FALSE),""),"")</f>
        <v/>
      </c>
      <c r="BA167" s="7" t="str">
        <f>_xlfn.IFNA(VLOOKUP($T167,技能模板!$B:$BA,2*AY$1+1,FALSE),"")</f>
        <v/>
      </c>
      <c r="BB167" s="7" t="str">
        <f t="shared" si="43"/>
        <v/>
      </c>
      <c r="BC167" s="7" t="str">
        <f>_xlfn.IFNA(IF(VLOOKUP($T167,技能模板!$B:$BA,2*BC$1,FALSE)&lt;&gt;"",VLOOKUP($T167,技能模板!$B:$BA,2*BC$1,FALSE),""),"")</f>
        <v/>
      </c>
      <c r="BE167" s="7" t="str">
        <f>_xlfn.IFNA(VLOOKUP($T167,技能模板!$B:$BA,2*BC$1+1,FALSE),"")</f>
        <v/>
      </c>
      <c r="BF167" s="7" t="str">
        <f t="shared" si="44"/>
        <v/>
      </c>
      <c r="BG167" s="7" t="str">
        <f>_xlfn.IFNA(IF(VLOOKUP($T167,技能模板!$B:$BA,2*BG$1,FALSE)&lt;&gt;"",VLOOKUP($T167,技能模板!$B:$BA,2*BG$1,FALSE),""),"")</f>
        <v/>
      </c>
      <c r="BI167" s="7" t="str">
        <f>_xlfn.IFNA(VLOOKUP($T167,技能模板!$B:$BA,2*BG$1+1,FALSE),"")</f>
        <v/>
      </c>
      <c r="BJ167" s="7" t="str">
        <f t="shared" si="45"/>
        <v/>
      </c>
      <c r="BK167" s="7" t="str">
        <f>_xlfn.IFNA(IF(VLOOKUP($T167,技能模板!$B:$BA,2*BK$1,FALSE)&lt;&gt;"",VLOOKUP($T167,技能模板!$B:$BA,2*BK$1,FALSE),""),"")</f>
        <v/>
      </c>
      <c r="BM167" s="7" t="str">
        <f>_xlfn.IFNA(VLOOKUP($T167,技能模板!$B:$BA,2*BK$1+1,FALSE),"")</f>
        <v/>
      </c>
      <c r="BN167" s="7" t="str">
        <f t="shared" si="46"/>
        <v/>
      </c>
      <c r="BO167" s="7" t="str">
        <f>_xlfn.IFNA(IF(VLOOKUP($T167,技能模板!$B:$BA,2*BO$1,FALSE)&lt;&gt;"",VLOOKUP($T167,技能模板!$B:$BA,2*BO$1,FALSE),""),"")</f>
        <v/>
      </c>
      <c r="BQ167" s="7" t="str">
        <f>_xlfn.IFNA(VLOOKUP($T167,技能模板!$B:$BA,2*BO$1+1,FALSE),"")</f>
        <v/>
      </c>
      <c r="BR167" s="7" t="str">
        <f t="shared" si="47"/>
        <v/>
      </c>
      <c r="BS167" s="7" t="str">
        <f>_xlfn.IFNA(IF(VLOOKUP($T167,技能模板!$B:$BA,2*BS$1,FALSE)&lt;&gt;"",VLOOKUP($T167,技能模板!$B:$BA,2*BS$1,FALSE),""),"")</f>
        <v/>
      </c>
      <c r="BU167" s="7" t="str">
        <f>_xlfn.IFNA(VLOOKUP($T167,技能模板!$B:$BA,2*BS$1+1,FALSE),"")</f>
        <v/>
      </c>
      <c r="BV167" s="7" t="str">
        <f t="shared" si="48"/>
        <v/>
      </c>
      <c r="BW167" s="7" t="str">
        <f>_xlfn.IFNA(IF(VLOOKUP($T167,技能模板!$B:$BA,2*BW$1,FALSE)&lt;&gt;"",VLOOKUP($T167,技能模板!$B:$BA,2*BW$1,FALSE),""),"")</f>
        <v/>
      </c>
      <c r="BY167" s="7" t="str">
        <f>_xlfn.IFNA(VLOOKUP($T167,技能模板!$B:$BA,2*BW$1+1,FALSE),"")</f>
        <v/>
      </c>
      <c r="BZ167" s="7" t="str">
        <f t="shared" si="49"/>
        <v/>
      </c>
      <c r="CA167" s="7" t="str">
        <f>_xlfn.IFNA(IF(VLOOKUP($T167,技能模板!$B:$BA,2*CA$1,FALSE)&lt;&gt;"",VLOOKUP($T167,技能模板!$B:$BA,2*CA$1,FALSE),""),"")</f>
        <v/>
      </c>
      <c r="CC167" s="7" t="str">
        <f>_xlfn.IFNA(VLOOKUP($T167,技能模板!$B:$BA,2*CA$1+1,FALSE),"")</f>
        <v/>
      </c>
    </row>
    <row r="168" spans="1:81">
      <c r="A168" s="4">
        <v>38197959</v>
      </c>
      <c r="B168" s="4" t="s">
        <v>735</v>
      </c>
      <c r="C168" s="9" t="s">
        <v>736</v>
      </c>
      <c r="D168" s="4" t="str">
        <f t="shared" si="50"/>
        <v>能量护盾</v>
      </c>
      <c r="E168" s="4" t="s">
        <v>737</v>
      </c>
      <c r="F168" s="4">
        <v>134225782</v>
      </c>
      <c r="G168" s="4" t="s">
        <v>46</v>
      </c>
      <c r="H168" s="4">
        <v>5</v>
      </c>
      <c r="I168" s="4">
        <v>0</v>
      </c>
      <c r="K168" s="5" t="b">
        <v>0</v>
      </c>
      <c r="L168" s="5" t="b">
        <v>0</v>
      </c>
      <c r="M168" s="5" t="b">
        <v>0</v>
      </c>
      <c r="N168" s="5" t="b">
        <v>0</v>
      </c>
      <c r="O168" s="5" t="b">
        <v>1</v>
      </c>
      <c r="P168" s="4">
        <v>0</v>
      </c>
      <c r="Q168" s="4">
        <v>0</v>
      </c>
      <c r="T168" s="4">
        <f t="shared" si="51"/>
        <v>38197959</v>
      </c>
      <c r="U168" s="6" t="str">
        <f t="shared" si="52"/>
        <v/>
      </c>
      <c r="V168" s="7" t="str">
        <f t="shared" si="53"/>
        <v/>
      </c>
      <c r="W168" s="7" t="str">
        <f>_xlfn.IFNA(IF(VLOOKUP($T168,技能模板!$B:$BA,2*W$1,FALSE)&lt;&gt;"",VLOOKUP($T168,技能模板!$B:$BA,2*W$1,FALSE),""),"")</f>
        <v/>
      </c>
      <c r="Y168" s="7" t="str">
        <f>_xlfn.IFNA(VLOOKUP($T168,技能模板!$B:$BA,2*W$1+1,FALSE),"")</f>
        <v/>
      </c>
      <c r="Z168" s="7" t="str">
        <f t="shared" si="36"/>
        <v/>
      </c>
      <c r="AA168" s="7" t="str">
        <f>_xlfn.IFNA(IF(VLOOKUP($T168,技能模板!$B:$BA,2*AA$1,FALSE)&lt;&gt;"",VLOOKUP($T168,技能模板!$B:$BA,2*AA$1,FALSE),""),"")</f>
        <v/>
      </c>
      <c r="AC168" s="7" t="str">
        <f>_xlfn.IFNA(VLOOKUP($T168,技能模板!$B:$BA,2*AA$1+1,FALSE),"")</f>
        <v/>
      </c>
      <c r="AD168" s="7" t="str">
        <f t="shared" si="37"/>
        <v/>
      </c>
      <c r="AE168" s="7" t="str">
        <f>_xlfn.IFNA(IF(VLOOKUP($T168,技能模板!$B:$BA,2*AE$1,FALSE)&lt;&gt;"",VLOOKUP($T168,技能模板!$B:$BA,2*AE$1,FALSE),""),"")</f>
        <v/>
      </c>
      <c r="AG168" s="7" t="str">
        <f>_xlfn.IFNA(VLOOKUP($T168,技能模板!$B:$BA,2*AE$1+1,FALSE),"")</f>
        <v/>
      </c>
      <c r="AH168" s="7" t="str">
        <f t="shared" si="38"/>
        <v/>
      </c>
      <c r="AI168" s="7" t="str">
        <f>_xlfn.IFNA(IF(VLOOKUP($T168,技能模板!$B:$BA,2*AI$1,FALSE)&lt;&gt;"",VLOOKUP($T168,技能模板!$B:$BA,2*AI$1,FALSE),""),"")</f>
        <v/>
      </c>
      <c r="AK168" s="7" t="str">
        <f>_xlfn.IFNA(VLOOKUP($T168,技能模板!$B:$BA,2*AI$1+1,FALSE),"")</f>
        <v/>
      </c>
      <c r="AL168" s="7" t="str">
        <f t="shared" si="39"/>
        <v/>
      </c>
      <c r="AM168" s="7" t="str">
        <f>_xlfn.IFNA(IF(VLOOKUP($T168,技能模板!$B:$BA,2*AM$1,FALSE)&lt;&gt;"",VLOOKUP($T168,技能模板!$B:$BA,2*AM$1,FALSE),""),"")</f>
        <v/>
      </c>
      <c r="AO168" s="7" t="str">
        <f>_xlfn.IFNA(VLOOKUP($T168,技能模板!$B:$BA,2*AM$1+1,FALSE),"")</f>
        <v/>
      </c>
      <c r="AP168" s="7" t="str">
        <f t="shared" si="40"/>
        <v/>
      </c>
      <c r="AQ168" s="7" t="str">
        <f>_xlfn.IFNA(IF(VLOOKUP($T168,技能模板!$B:$BA,2*AQ$1,FALSE)&lt;&gt;"",VLOOKUP($T168,技能模板!$B:$BA,2*AQ$1,FALSE),""),"")</f>
        <v/>
      </c>
      <c r="AS168" s="7" t="str">
        <f>_xlfn.IFNA(VLOOKUP($T168,技能模板!$B:$BA,2*AQ$1+1,FALSE),"")</f>
        <v/>
      </c>
      <c r="AT168" s="7" t="str">
        <f t="shared" si="41"/>
        <v/>
      </c>
      <c r="AU168" s="7" t="str">
        <f>_xlfn.IFNA(IF(VLOOKUP($T168,技能模板!$B:$BA,2*AU$1,FALSE)&lt;&gt;"",VLOOKUP($T168,技能模板!$B:$BA,2*AU$1,FALSE),""),"")</f>
        <v/>
      </c>
      <c r="AW168" s="7" t="str">
        <f>_xlfn.IFNA(VLOOKUP($T168,技能模板!$B:$BA,2*AU$1+1,FALSE),"")</f>
        <v/>
      </c>
      <c r="AX168" s="7" t="str">
        <f t="shared" si="42"/>
        <v/>
      </c>
      <c r="AY168" s="7" t="str">
        <f>_xlfn.IFNA(IF(VLOOKUP($T168,技能模板!$B:$BA,2*AY$1,FALSE)&lt;&gt;"",VLOOKUP($T168,技能模板!$B:$BA,2*AY$1,FALSE),""),"")</f>
        <v/>
      </c>
      <c r="BA168" s="7" t="str">
        <f>_xlfn.IFNA(VLOOKUP($T168,技能模板!$B:$BA,2*AY$1+1,FALSE),"")</f>
        <v/>
      </c>
      <c r="BB168" s="7" t="str">
        <f t="shared" si="43"/>
        <v/>
      </c>
      <c r="BC168" s="7" t="str">
        <f>_xlfn.IFNA(IF(VLOOKUP($T168,技能模板!$B:$BA,2*BC$1,FALSE)&lt;&gt;"",VLOOKUP($T168,技能模板!$B:$BA,2*BC$1,FALSE),""),"")</f>
        <v/>
      </c>
      <c r="BE168" s="7" t="str">
        <f>_xlfn.IFNA(VLOOKUP($T168,技能模板!$B:$BA,2*BC$1+1,FALSE),"")</f>
        <v/>
      </c>
      <c r="BF168" s="7" t="str">
        <f t="shared" si="44"/>
        <v/>
      </c>
      <c r="BG168" s="7" t="str">
        <f>_xlfn.IFNA(IF(VLOOKUP($T168,技能模板!$B:$BA,2*BG$1,FALSE)&lt;&gt;"",VLOOKUP($T168,技能模板!$B:$BA,2*BG$1,FALSE),""),"")</f>
        <v/>
      </c>
      <c r="BI168" s="7" t="str">
        <f>_xlfn.IFNA(VLOOKUP($T168,技能模板!$B:$BA,2*BG$1+1,FALSE),"")</f>
        <v/>
      </c>
      <c r="BJ168" s="7" t="str">
        <f t="shared" si="45"/>
        <v/>
      </c>
      <c r="BK168" s="7" t="str">
        <f>_xlfn.IFNA(IF(VLOOKUP($T168,技能模板!$B:$BA,2*BK$1,FALSE)&lt;&gt;"",VLOOKUP($T168,技能模板!$B:$BA,2*BK$1,FALSE),""),"")</f>
        <v/>
      </c>
      <c r="BM168" s="7" t="str">
        <f>_xlfn.IFNA(VLOOKUP($T168,技能模板!$B:$BA,2*BK$1+1,FALSE),"")</f>
        <v/>
      </c>
      <c r="BN168" s="7" t="str">
        <f t="shared" si="46"/>
        <v/>
      </c>
      <c r="BO168" s="7" t="str">
        <f>_xlfn.IFNA(IF(VLOOKUP($T168,技能模板!$B:$BA,2*BO$1,FALSE)&lt;&gt;"",VLOOKUP($T168,技能模板!$B:$BA,2*BO$1,FALSE),""),"")</f>
        <v/>
      </c>
      <c r="BQ168" s="7" t="str">
        <f>_xlfn.IFNA(VLOOKUP($T168,技能模板!$B:$BA,2*BO$1+1,FALSE),"")</f>
        <v/>
      </c>
      <c r="BR168" s="7" t="str">
        <f t="shared" si="47"/>
        <v/>
      </c>
      <c r="BS168" s="7" t="str">
        <f>_xlfn.IFNA(IF(VLOOKUP($T168,技能模板!$B:$BA,2*BS$1,FALSE)&lt;&gt;"",VLOOKUP($T168,技能模板!$B:$BA,2*BS$1,FALSE),""),"")</f>
        <v/>
      </c>
      <c r="BU168" s="7" t="str">
        <f>_xlfn.IFNA(VLOOKUP($T168,技能模板!$B:$BA,2*BS$1+1,FALSE),"")</f>
        <v/>
      </c>
      <c r="BV168" s="7" t="str">
        <f t="shared" si="48"/>
        <v/>
      </c>
      <c r="BW168" s="7" t="str">
        <f>_xlfn.IFNA(IF(VLOOKUP($T168,技能模板!$B:$BA,2*BW$1,FALSE)&lt;&gt;"",VLOOKUP($T168,技能模板!$B:$BA,2*BW$1,FALSE),""),"")</f>
        <v/>
      </c>
      <c r="BY168" s="7" t="str">
        <f>_xlfn.IFNA(VLOOKUP($T168,技能模板!$B:$BA,2*BW$1+1,FALSE),"")</f>
        <v/>
      </c>
      <c r="BZ168" s="7" t="str">
        <f t="shared" si="49"/>
        <v/>
      </c>
      <c r="CA168" s="7" t="str">
        <f>_xlfn.IFNA(IF(VLOOKUP($T168,技能模板!$B:$BA,2*CA$1,FALSE)&lt;&gt;"",VLOOKUP($T168,技能模板!$B:$BA,2*CA$1,FALSE),""),"")</f>
        <v/>
      </c>
      <c r="CC168" s="7" t="str">
        <f>_xlfn.IFNA(VLOOKUP($T168,技能模板!$B:$BA,2*CA$1+1,FALSE),"")</f>
        <v/>
      </c>
    </row>
    <row r="169" spans="1:81">
      <c r="A169" s="4">
        <v>38197960</v>
      </c>
      <c r="B169" s="4" t="s">
        <v>738</v>
      </c>
      <c r="C169" s="9" t="s">
        <v>739</v>
      </c>
      <c r="D169" s="4" t="str">
        <f t="shared" si="50"/>
        <v>中微子生物弹</v>
      </c>
      <c r="E169" s="4" t="s">
        <v>740</v>
      </c>
      <c r="F169" s="4">
        <v>134217751</v>
      </c>
      <c r="G169" s="4" t="s">
        <v>46</v>
      </c>
      <c r="H169" s="4">
        <v>5</v>
      </c>
      <c r="I169" s="4">
        <v>0</v>
      </c>
      <c r="K169" s="5" t="b">
        <v>0</v>
      </c>
      <c r="L169" s="5" t="b">
        <v>0</v>
      </c>
      <c r="M169" s="5" t="b">
        <v>0</v>
      </c>
      <c r="N169" s="5" t="b">
        <v>0</v>
      </c>
      <c r="O169" s="5" t="b">
        <v>1</v>
      </c>
      <c r="P169" s="4">
        <v>0</v>
      </c>
      <c r="Q169" s="4">
        <v>0</v>
      </c>
      <c r="T169" s="4">
        <f t="shared" si="51"/>
        <v>38197960</v>
      </c>
      <c r="U169" s="6" t="str">
        <f t="shared" si="52"/>
        <v/>
      </c>
      <c r="V169" s="7" t="str">
        <f t="shared" si="53"/>
        <v/>
      </c>
      <c r="W169" s="7" t="str">
        <f>_xlfn.IFNA(IF(VLOOKUP($T169,技能模板!$B:$BA,2*W$1,FALSE)&lt;&gt;"",VLOOKUP($T169,技能模板!$B:$BA,2*W$1,FALSE),""),"")</f>
        <v/>
      </c>
      <c r="Y169" s="7" t="str">
        <f>_xlfn.IFNA(VLOOKUP($T169,技能模板!$B:$BA,2*W$1+1,FALSE),"")</f>
        <v/>
      </c>
      <c r="Z169" s="7" t="str">
        <f t="shared" si="36"/>
        <v/>
      </c>
      <c r="AA169" s="7" t="str">
        <f>_xlfn.IFNA(IF(VLOOKUP($T169,技能模板!$B:$BA,2*AA$1,FALSE)&lt;&gt;"",VLOOKUP($T169,技能模板!$B:$BA,2*AA$1,FALSE),""),"")</f>
        <v/>
      </c>
      <c r="AC169" s="7" t="str">
        <f>_xlfn.IFNA(VLOOKUP($T169,技能模板!$B:$BA,2*AA$1+1,FALSE),"")</f>
        <v/>
      </c>
      <c r="AD169" s="7" t="str">
        <f t="shared" si="37"/>
        <v/>
      </c>
      <c r="AE169" s="7" t="str">
        <f>_xlfn.IFNA(IF(VLOOKUP($T169,技能模板!$B:$BA,2*AE$1,FALSE)&lt;&gt;"",VLOOKUP($T169,技能模板!$B:$BA,2*AE$1,FALSE),""),"")</f>
        <v/>
      </c>
      <c r="AG169" s="7" t="str">
        <f>_xlfn.IFNA(VLOOKUP($T169,技能模板!$B:$BA,2*AE$1+1,FALSE),"")</f>
        <v/>
      </c>
      <c r="AH169" s="7" t="str">
        <f t="shared" si="38"/>
        <v/>
      </c>
      <c r="AI169" s="7" t="str">
        <f>_xlfn.IFNA(IF(VLOOKUP($T169,技能模板!$B:$BA,2*AI$1,FALSE)&lt;&gt;"",VLOOKUP($T169,技能模板!$B:$BA,2*AI$1,FALSE),""),"")</f>
        <v/>
      </c>
      <c r="AK169" s="7" t="str">
        <f>_xlfn.IFNA(VLOOKUP($T169,技能模板!$B:$BA,2*AI$1+1,FALSE),"")</f>
        <v/>
      </c>
      <c r="AL169" s="7" t="str">
        <f t="shared" si="39"/>
        <v/>
      </c>
      <c r="AM169" s="7" t="str">
        <f>_xlfn.IFNA(IF(VLOOKUP($T169,技能模板!$B:$BA,2*AM$1,FALSE)&lt;&gt;"",VLOOKUP($T169,技能模板!$B:$BA,2*AM$1,FALSE),""),"")</f>
        <v/>
      </c>
      <c r="AO169" s="7" t="str">
        <f>_xlfn.IFNA(VLOOKUP($T169,技能模板!$B:$BA,2*AM$1+1,FALSE),"")</f>
        <v/>
      </c>
      <c r="AP169" s="7" t="str">
        <f t="shared" si="40"/>
        <v/>
      </c>
      <c r="AQ169" s="7" t="str">
        <f>_xlfn.IFNA(IF(VLOOKUP($T169,技能模板!$B:$BA,2*AQ$1,FALSE)&lt;&gt;"",VLOOKUP($T169,技能模板!$B:$BA,2*AQ$1,FALSE),""),"")</f>
        <v/>
      </c>
      <c r="AS169" s="7" t="str">
        <f>_xlfn.IFNA(VLOOKUP($T169,技能模板!$B:$BA,2*AQ$1+1,FALSE),"")</f>
        <v/>
      </c>
      <c r="AT169" s="7" t="str">
        <f t="shared" si="41"/>
        <v/>
      </c>
      <c r="AU169" s="7" t="str">
        <f>_xlfn.IFNA(IF(VLOOKUP($T169,技能模板!$B:$BA,2*AU$1,FALSE)&lt;&gt;"",VLOOKUP($T169,技能模板!$B:$BA,2*AU$1,FALSE),""),"")</f>
        <v/>
      </c>
      <c r="AW169" s="7" t="str">
        <f>_xlfn.IFNA(VLOOKUP($T169,技能模板!$B:$BA,2*AU$1+1,FALSE),"")</f>
        <v/>
      </c>
      <c r="AX169" s="7" t="str">
        <f t="shared" si="42"/>
        <v/>
      </c>
      <c r="AY169" s="7" t="str">
        <f>_xlfn.IFNA(IF(VLOOKUP($T169,技能模板!$B:$BA,2*AY$1,FALSE)&lt;&gt;"",VLOOKUP($T169,技能模板!$B:$BA,2*AY$1,FALSE),""),"")</f>
        <v/>
      </c>
      <c r="BA169" s="7" t="str">
        <f>_xlfn.IFNA(VLOOKUP($T169,技能模板!$B:$BA,2*AY$1+1,FALSE),"")</f>
        <v/>
      </c>
      <c r="BB169" s="7" t="str">
        <f t="shared" si="43"/>
        <v/>
      </c>
      <c r="BC169" s="7" t="str">
        <f>_xlfn.IFNA(IF(VLOOKUP($T169,技能模板!$B:$BA,2*BC$1,FALSE)&lt;&gt;"",VLOOKUP($T169,技能模板!$B:$BA,2*BC$1,FALSE),""),"")</f>
        <v/>
      </c>
      <c r="BE169" s="7" t="str">
        <f>_xlfn.IFNA(VLOOKUP($T169,技能模板!$B:$BA,2*BC$1+1,FALSE),"")</f>
        <v/>
      </c>
      <c r="BF169" s="7" t="str">
        <f t="shared" si="44"/>
        <v/>
      </c>
      <c r="BG169" s="7" t="str">
        <f>_xlfn.IFNA(IF(VLOOKUP($T169,技能模板!$B:$BA,2*BG$1,FALSE)&lt;&gt;"",VLOOKUP($T169,技能模板!$B:$BA,2*BG$1,FALSE),""),"")</f>
        <v/>
      </c>
      <c r="BI169" s="7" t="str">
        <f>_xlfn.IFNA(VLOOKUP($T169,技能模板!$B:$BA,2*BG$1+1,FALSE),"")</f>
        <v/>
      </c>
      <c r="BJ169" s="7" t="str">
        <f t="shared" si="45"/>
        <v/>
      </c>
      <c r="BK169" s="7" t="str">
        <f>_xlfn.IFNA(IF(VLOOKUP($T169,技能模板!$B:$BA,2*BK$1,FALSE)&lt;&gt;"",VLOOKUP($T169,技能模板!$B:$BA,2*BK$1,FALSE),""),"")</f>
        <v/>
      </c>
      <c r="BM169" s="7" t="str">
        <f>_xlfn.IFNA(VLOOKUP($T169,技能模板!$B:$BA,2*BK$1+1,FALSE),"")</f>
        <v/>
      </c>
      <c r="BN169" s="7" t="str">
        <f t="shared" si="46"/>
        <v/>
      </c>
      <c r="BO169" s="7" t="str">
        <f>_xlfn.IFNA(IF(VLOOKUP($T169,技能模板!$B:$BA,2*BO$1,FALSE)&lt;&gt;"",VLOOKUP($T169,技能模板!$B:$BA,2*BO$1,FALSE),""),"")</f>
        <v/>
      </c>
      <c r="BQ169" s="7" t="str">
        <f>_xlfn.IFNA(VLOOKUP($T169,技能模板!$B:$BA,2*BO$1+1,FALSE),"")</f>
        <v/>
      </c>
      <c r="BR169" s="7" t="str">
        <f t="shared" si="47"/>
        <v/>
      </c>
      <c r="BS169" s="7" t="str">
        <f>_xlfn.IFNA(IF(VLOOKUP($T169,技能模板!$B:$BA,2*BS$1,FALSE)&lt;&gt;"",VLOOKUP($T169,技能模板!$B:$BA,2*BS$1,FALSE),""),"")</f>
        <v/>
      </c>
      <c r="BU169" s="7" t="str">
        <f>_xlfn.IFNA(VLOOKUP($T169,技能模板!$B:$BA,2*BS$1+1,FALSE),"")</f>
        <v/>
      </c>
      <c r="BV169" s="7" t="str">
        <f t="shared" si="48"/>
        <v/>
      </c>
      <c r="BW169" s="7" t="str">
        <f>_xlfn.IFNA(IF(VLOOKUP($T169,技能模板!$B:$BA,2*BW$1,FALSE)&lt;&gt;"",VLOOKUP($T169,技能模板!$B:$BA,2*BW$1,FALSE),""),"")</f>
        <v/>
      </c>
      <c r="BY169" s="7" t="str">
        <f>_xlfn.IFNA(VLOOKUP($T169,技能模板!$B:$BA,2*BW$1+1,FALSE),"")</f>
        <v/>
      </c>
      <c r="BZ169" s="7" t="str">
        <f t="shared" si="49"/>
        <v/>
      </c>
      <c r="CA169" s="7" t="str">
        <f>_xlfn.IFNA(IF(VLOOKUP($T169,技能模板!$B:$BA,2*CA$1,FALSE)&lt;&gt;"",VLOOKUP($T169,技能模板!$B:$BA,2*CA$1,FALSE),""),"")</f>
        <v/>
      </c>
      <c r="CC169" s="7" t="str">
        <f>_xlfn.IFNA(VLOOKUP($T169,技能模板!$B:$BA,2*CA$1+1,FALSE),"")</f>
        <v/>
      </c>
    </row>
    <row r="170" spans="1:81">
      <c r="A170" s="4">
        <v>38197961</v>
      </c>
      <c r="B170" s="4" t="s">
        <v>741</v>
      </c>
      <c r="C170" s="9" t="s">
        <v>742</v>
      </c>
      <c r="D170" s="4" t="str">
        <f t="shared" si="50"/>
        <v>充能电池</v>
      </c>
      <c r="E170" s="4" t="s">
        <v>743</v>
      </c>
      <c r="F170" s="4">
        <v>134240854</v>
      </c>
      <c r="G170" s="4" t="s">
        <v>46</v>
      </c>
      <c r="H170" s="4">
        <v>5</v>
      </c>
      <c r="I170" s="4">
        <v>0</v>
      </c>
      <c r="K170" s="5" t="b">
        <v>0</v>
      </c>
      <c r="L170" s="5" t="b">
        <v>0</v>
      </c>
      <c r="M170" s="5" t="b">
        <v>0</v>
      </c>
      <c r="N170" s="5" t="b">
        <v>0</v>
      </c>
      <c r="O170" s="5" t="b">
        <v>1</v>
      </c>
      <c r="P170" s="4">
        <v>0</v>
      </c>
      <c r="Q170" s="4">
        <v>0</v>
      </c>
      <c r="T170" s="4">
        <f t="shared" si="51"/>
        <v>38197961</v>
      </c>
      <c r="U170" s="6" t="str">
        <f t="shared" si="52"/>
        <v/>
      </c>
      <c r="V170" s="7" t="str">
        <f t="shared" si="53"/>
        <v/>
      </c>
      <c r="W170" s="7" t="str">
        <f>_xlfn.IFNA(IF(VLOOKUP($T170,技能模板!$B:$BA,2*W$1,FALSE)&lt;&gt;"",VLOOKUP($T170,技能模板!$B:$BA,2*W$1,FALSE),""),"")</f>
        <v/>
      </c>
      <c r="Y170" s="7" t="str">
        <f>_xlfn.IFNA(VLOOKUP($T170,技能模板!$B:$BA,2*W$1+1,FALSE),"")</f>
        <v/>
      </c>
      <c r="Z170" s="7" t="str">
        <f t="shared" si="36"/>
        <v/>
      </c>
      <c r="AA170" s="7" t="str">
        <f>_xlfn.IFNA(IF(VLOOKUP($T170,技能模板!$B:$BA,2*AA$1,FALSE)&lt;&gt;"",VLOOKUP($T170,技能模板!$B:$BA,2*AA$1,FALSE),""),"")</f>
        <v/>
      </c>
      <c r="AC170" s="7" t="str">
        <f>_xlfn.IFNA(VLOOKUP($T170,技能模板!$B:$BA,2*AA$1+1,FALSE),"")</f>
        <v/>
      </c>
      <c r="AD170" s="7" t="str">
        <f t="shared" si="37"/>
        <v/>
      </c>
      <c r="AE170" s="7" t="str">
        <f>_xlfn.IFNA(IF(VLOOKUP($T170,技能模板!$B:$BA,2*AE$1,FALSE)&lt;&gt;"",VLOOKUP($T170,技能模板!$B:$BA,2*AE$1,FALSE),""),"")</f>
        <v/>
      </c>
      <c r="AG170" s="7" t="str">
        <f>_xlfn.IFNA(VLOOKUP($T170,技能模板!$B:$BA,2*AE$1+1,FALSE),"")</f>
        <v/>
      </c>
      <c r="AH170" s="7" t="str">
        <f t="shared" si="38"/>
        <v/>
      </c>
      <c r="AI170" s="7" t="str">
        <f>_xlfn.IFNA(IF(VLOOKUP($T170,技能模板!$B:$BA,2*AI$1,FALSE)&lt;&gt;"",VLOOKUP($T170,技能模板!$B:$BA,2*AI$1,FALSE),""),"")</f>
        <v/>
      </c>
      <c r="AK170" s="7" t="str">
        <f>_xlfn.IFNA(VLOOKUP($T170,技能模板!$B:$BA,2*AI$1+1,FALSE),"")</f>
        <v/>
      </c>
      <c r="AL170" s="7" t="str">
        <f t="shared" si="39"/>
        <v/>
      </c>
      <c r="AM170" s="7" t="str">
        <f>_xlfn.IFNA(IF(VLOOKUP($T170,技能模板!$B:$BA,2*AM$1,FALSE)&lt;&gt;"",VLOOKUP($T170,技能模板!$B:$BA,2*AM$1,FALSE),""),"")</f>
        <v/>
      </c>
      <c r="AO170" s="7" t="str">
        <f>_xlfn.IFNA(VLOOKUP($T170,技能模板!$B:$BA,2*AM$1+1,FALSE),"")</f>
        <v/>
      </c>
      <c r="AP170" s="7" t="str">
        <f t="shared" si="40"/>
        <v/>
      </c>
      <c r="AQ170" s="7" t="str">
        <f>_xlfn.IFNA(IF(VLOOKUP($T170,技能模板!$B:$BA,2*AQ$1,FALSE)&lt;&gt;"",VLOOKUP($T170,技能模板!$B:$BA,2*AQ$1,FALSE),""),"")</f>
        <v/>
      </c>
      <c r="AS170" s="7" t="str">
        <f>_xlfn.IFNA(VLOOKUP($T170,技能模板!$B:$BA,2*AQ$1+1,FALSE),"")</f>
        <v/>
      </c>
      <c r="AT170" s="7" t="str">
        <f t="shared" si="41"/>
        <v/>
      </c>
      <c r="AU170" s="7" t="str">
        <f>_xlfn.IFNA(IF(VLOOKUP($T170,技能模板!$B:$BA,2*AU$1,FALSE)&lt;&gt;"",VLOOKUP($T170,技能模板!$B:$BA,2*AU$1,FALSE),""),"")</f>
        <v/>
      </c>
      <c r="AW170" s="7" t="str">
        <f>_xlfn.IFNA(VLOOKUP($T170,技能模板!$B:$BA,2*AU$1+1,FALSE),"")</f>
        <v/>
      </c>
      <c r="AX170" s="7" t="str">
        <f t="shared" si="42"/>
        <v/>
      </c>
      <c r="AY170" s="7" t="str">
        <f>_xlfn.IFNA(IF(VLOOKUP($T170,技能模板!$B:$BA,2*AY$1,FALSE)&lt;&gt;"",VLOOKUP($T170,技能模板!$B:$BA,2*AY$1,FALSE),""),"")</f>
        <v/>
      </c>
      <c r="BA170" s="7" t="str">
        <f>_xlfn.IFNA(VLOOKUP($T170,技能模板!$B:$BA,2*AY$1+1,FALSE),"")</f>
        <v/>
      </c>
      <c r="BB170" s="7" t="str">
        <f t="shared" si="43"/>
        <v/>
      </c>
      <c r="BC170" s="7" t="str">
        <f>_xlfn.IFNA(IF(VLOOKUP($T170,技能模板!$B:$BA,2*BC$1,FALSE)&lt;&gt;"",VLOOKUP($T170,技能模板!$B:$BA,2*BC$1,FALSE),""),"")</f>
        <v/>
      </c>
      <c r="BE170" s="7" t="str">
        <f>_xlfn.IFNA(VLOOKUP($T170,技能模板!$B:$BA,2*BC$1+1,FALSE),"")</f>
        <v/>
      </c>
      <c r="BF170" s="7" t="str">
        <f t="shared" si="44"/>
        <v/>
      </c>
      <c r="BG170" s="7" t="str">
        <f>_xlfn.IFNA(IF(VLOOKUP($T170,技能模板!$B:$BA,2*BG$1,FALSE)&lt;&gt;"",VLOOKUP($T170,技能模板!$B:$BA,2*BG$1,FALSE),""),"")</f>
        <v/>
      </c>
      <c r="BI170" s="7" t="str">
        <f>_xlfn.IFNA(VLOOKUP($T170,技能模板!$B:$BA,2*BG$1+1,FALSE),"")</f>
        <v/>
      </c>
      <c r="BJ170" s="7" t="str">
        <f t="shared" si="45"/>
        <v/>
      </c>
      <c r="BK170" s="7" t="str">
        <f>_xlfn.IFNA(IF(VLOOKUP($T170,技能模板!$B:$BA,2*BK$1,FALSE)&lt;&gt;"",VLOOKUP($T170,技能模板!$B:$BA,2*BK$1,FALSE),""),"")</f>
        <v/>
      </c>
      <c r="BM170" s="7" t="str">
        <f>_xlfn.IFNA(VLOOKUP($T170,技能模板!$B:$BA,2*BK$1+1,FALSE),"")</f>
        <v/>
      </c>
      <c r="BN170" s="7" t="str">
        <f t="shared" si="46"/>
        <v/>
      </c>
      <c r="BO170" s="7" t="str">
        <f>_xlfn.IFNA(IF(VLOOKUP($T170,技能模板!$B:$BA,2*BO$1,FALSE)&lt;&gt;"",VLOOKUP($T170,技能模板!$B:$BA,2*BO$1,FALSE),""),"")</f>
        <v/>
      </c>
      <c r="BQ170" s="7" t="str">
        <f>_xlfn.IFNA(VLOOKUP($T170,技能模板!$B:$BA,2*BO$1+1,FALSE),"")</f>
        <v/>
      </c>
      <c r="BR170" s="7" t="str">
        <f t="shared" si="47"/>
        <v/>
      </c>
      <c r="BS170" s="7" t="str">
        <f>_xlfn.IFNA(IF(VLOOKUP($T170,技能模板!$B:$BA,2*BS$1,FALSE)&lt;&gt;"",VLOOKUP($T170,技能模板!$B:$BA,2*BS$1,FALSE),""),"")</f>
        <v/>
      </c>
      <c r="BU170" s="7" t="str">
        <f>_xlfn.IFNA(VLOOKUP($T170,技能模板!$B:$BA,2*BS$1+1,FALSE),"")</f>
        <v/>
      </c>
      <c r="BV170" s="7" t="str">
        <f t="shared" si="48"/>
        <v/>
      </c>
      <c r="BW170" s="7" t="str">
        <f>_xlfn.IFNA(IF(VLOOKUP($T170,技能模板!$B:$BA,2*BW$1,FALSE)&lt;&gt;"",VLOOKUP($T170,技能模板!$B:$BA,2*BW$1,FALSE),""),"")</f>
        <v/>
      </c>
      <c r="BY170" s="7" t="str">
        <f>_xlfn.IFNA(VLOOKUP($T170,技能模板!$B:$BA,2*BW$1+1,FALSE),"")</f>
        <v/>
      </c>
      <c r="BZ170" s="7" t="str">
        <f t="shared" si="49"/>
        <v/>
      </c>
      <c r="CA170" s="7" t="str">
        <f>_xlfn.IFNA(IF(VLOOKUP($T170,技能模板!$B:$BA,2*CA$1,FALSE)&lt;&gt;"",VLOOKUP($T170,技能模板!$B:$BA,2*CA$1,FALSE),""),"")</f>
        <v/>
      </c>
      <c r="CC170" s="7" t="str">
        <f>_xlfn.IFNA(VLOOKUP($T170,技能模板!$B:$BA,2*CA$1+1,FALSE),"")</f>
        <v/>
      </c>
    </row>
    <row r="171" spans="1:81">
      <c r="A171" s="4">
        <v>38197962</v>
      </c>
      <c r="B171" s="4" t="s">
        <v>744</v>
      </c>
      <c r="C171" s="9" t="s">
        <v>745</v>
      </c>
      <c r="D171" s="4" t="str">
        <f t="shared" si="50"/>
        <v>火力部署</v>
      </c>
      <c r="E171" s="4" t="s">
        <v>746</v>
      </c>
      <c r="F171" s="4">
        <v>134252850</v>
      </c>
      <c r="G171" s="4" t="s">
        <v>46</v>
      </c>
      <c r="H171" s="4">
        <v>5</v>
      </c>
      <c r="I171" s="4">
        <v>0</v>
      </c>
      <c r="K171" s="5" t="b">
        <v>0</v>
      </c>
      <c r="L171" s="5" t="b">
        <v>1</v>
      </c>
      <c r="M171" s="5" t="b">
        <v>0</v>
      </c>
      <c r="N171" s="5" t="b">
        <v>1</v>
      </c>
      <c r="O171" s="5" t="b">
        <v>1</v>
      </c>
      <c r="P171" s="4">
        <v>0</v>
      </c>
      <c r="Q171" s="4">
        <v>0</v>
      </c>
      <c r="T171" s="4">
        <f t="shared" si="51"/>
        <v>38197962</v>
      </c>
      <c r="U171" s="6" t="str">
        <f t="shared" si="52"/>
        <v/>
      </c>
      <c r="V171" s="7" t="str">
        <f t="shared" si="53"/>
        <v/>
      </c>
      <c r="W171" s="7" t="str">
        <f>_xlfn.IFNA(IF(VLOOKUP($T171,技能模板!$B:$BA,2*W$1,FALSE)&lt;&gt;"",VLOOKUP($T171,技能模板!$B:$BA,2*W$1,FALSE),""),"")</f>
        <v/>
      </c>
      <c r="Y171" s="7" t="str">
        <f>_xlfn.IFNA(VLOOKUP($T171,技能模板!$B:$BA,2*W$1+1,FALSE),"")</f>
        <v/>
      </c>
      <c r="Z171" s="7" t="str">
        <f t="shared" si="36"/>
        <v/>
      </c>
      <c r="AA171" s="7" t="str">
        <f>_xlfn.IFNA(IF(VLOOKUP($T171,技能模板!$B:$BA,2*AA$1,FALSE)&lt;&gt;"",VLOOKUP($T171,技能模板!$B:$BA,2*AA$1,FALSE),""),"")</f>
        <v/>
      </c>
      <c r="AC171" s="7" t="str">
        <f>_xlfn.IFNA(VLOOKUP($T171,技能模板!$B:$BA,2*AA$1+1,FALSE),"")</f>
        <v/>
      </c>
      <c r="AD171" s="7" t="str">
        <f t="shared" si="37"/>
        <v/>
      </c>
      <c r="AE171" s="7" t="str">
        <f>_xlfn.IFNA(IF(VLOOKUP($T171,技能模板!$B:$BA,2*AE$1,FALSE)&lt;&gt;"",VLOOKUP($T171,技能模板!$B:$BA,2*AE$1,FALSE),""),"")</f>
        <v/>
      </c>
      <c r="AG171" s="7" t="str">
        <f>_xlfn.IFNA(VLOOKUP($T171,技能模板!$B:$BA,2*AE$1+1,FALSE),"")</f>
        <v/>
      </c>
      <c r="AH171" s="7" t="str">
        <f t="shared" si="38"/>
        <v/>
      </c>
      <c r="AI171" s="7" t="str">
        <f>_xlfn.IFNA(IF(VLOOKUP($T171,技能模板!$B:$BA,2*AI$1,FALSE)&lt;&gt;"",VLOOKUP($T171,技能模板!$B:$BA,2*AI$1,FALSE),""),"")</f>
        <v/>
      </c>
      <c r="AK171" s="7" t="str">
        <f>_xlfn.IFNA(VLOOKUP($T171,技能模板!$B:$BA,2*AI$1+1,FALSE),"")</f>
        <v/>
      </c>
      <c r="AL171" s="7" t="str">
        <f t="shared" si="39"/>
        <v/>
      </c>
      <c r="AM171" s="7" t="str">
        <f>_xlfn.IFNA(IF(VLOOKUP($T171,技能模板!$B:$BA,2*AM$1,FALSE)&lt;&gt;"",VLOOKUP($T171,技能模板!$B:$BA,2*AM$1,FALSE),""),"")</f>
        <v/>
      </c>
      <c r="AO171" s="7" t="str">
        <f>_xlfn.IFNA(VLOOKUP($T171,技能模板!$B:$BA,2*AM$1+1,FALSE),"")</f>
        <v/>
      </c>
      <c r="AP171" s="7" t="str">
        <f t="shared" si="40"/>
        <v/>
      </c>
      <c r="AQ171" s="7" t="str">
        <f>_xlfn.IFNA(IF(VLOOKUP($T171,技能模板!$B:$BA,2*AQ$1,FALSE)&lt;&gt;"",VLOOKUP($T171,技能模板!$B:$BA,2*AQ$1,FALSE),""),"")</f>
        <v/>
      </c>
      <c r="AS171" s="7" t="str">
        <f>_xlfn.IFNA(VLOOKUP($T171,技能模板!$B:$BA,2*AQ$1+1,FALSE),"")</f>
        <v/>
      </c>
      <c r="AT171" s="7" t="str">
        <f t="shared" si="41"/>
        <v/>
      </c>
      <c r="AU171" s="7" t="str">
        <f>_xlfn.IFNA(IF(VLOOKUP($T171,技能模板!$B:$BA,2*AU$1,FALSE)&lt;&gt;"",VLOOKUP($T171,技能模板!$B:$BA,2*AU$1,FALSE),""),"")</f>
        <v/>
      </c>
      <c r="AW171" s="7" t="str">
        <f>_xlfn.IFNA(VLOOKUP($T171,技能模板!$B:$BA,2*AU$1+1,FALSE),"")</f>
        <v/>
      </c>
      <c r="AX171" s="7" t="str">
        <f t="shared" si="42"/>
        <v/>
      </c>
      <c r="AY171" s="7" t="str">
        <f>_xlfn.IFNA(IF(VLOOKUP($T171,技能模板!$B:$BA,2*AY$1,FALSE)&lt;&gt;"",VLOOKUP($T171,技能模板!$B:$BA,2*AY$1,FALSE),""),"")</f>
        <v/>
      </c>
      <c r="BA171" s="7" t="str">
        <f>_xlfn.IFNA(VLOOKUP($T171,技能模板!$B:$BA,2*AY$1+1,FALSE),"")</f>
        <v/>
      </c>
      <c r="BB171" s="7" t="str">
        <f t="shared" si="43"/>
        <v/>
      </c>
      <c r="BC171" s="7" t="str">
        <f>_xlfn.IFNA(IF(VLOOKUP($T171,技能模板!$B:$BA,2*BC$1,FALSE)&lt;&gt;"",VLOOKUP($T171,技能模板!$B:$BA,2*BC$1,FALSE),""),"")</f>
        <v/>
      </c>
      <c r="BE171" s="7" t="str">
        <f>_xlfn.IFNA(VLOOKUP($T171,技能模板!$B:$BA,2*BC$1+1,FALSE),"")</f>
        <v/>
      </c>
      <c r="BF171" s="7" t="str">
        <f t="shared" si="44"/>
        <v/>
      </c>
      <c r="BG171" s="7" t="str">
        <f>_xlfn.IFNA(IF(VLOOKUP($T171,技能模板!$B:$BA,2*BG$1,FALSE)&lt;&gt;"",VLOOKUP($T171,技能模板!$B:$BA,2*BG$1,FALSE),""),"")</f>
        <v/>
      </c>
      <c r="BI171" s="7" t="str">
        <f>_xlfn.IFNA(VLOOKUP($T171,技能模板!$B:$BA,2*BG$1+1,FALSE),"")</f>
        <v/>
      </c>
      <c r="BJ171" s="7" t="str">
        <f t="shared" si="45"/>
        <v/>
      </c>
      <c r="BK171" s="7" t="str">
        <f>_xlfn.IFNA(IF(VLOOKUP($T171,技能模板!$B:$BA,2*BK$1,FALSE)&lt;&gt;"",VLOOKUP($T171,技能模板!$B:$BA,2*BK$1,FALSE),""),"")</f>
        <v/>
      </c>
      <c r="BM171" s="7" t="str">
        <f>_xlfn.IFNA(VLOOKUP($T171,技能模板!$B:$BA,2*BK$1+1,FALSE),"")</f>
        <v/>
      </c>
      <c r="BN171" s="7" t="str">
        <f t="shared" si="46"/>
        <v/>
      </c>
      <c r="BO171" s="7" t="str">
        <f>_xlfn.IFNA(IF(VLOOKUP($T171,技能模板!$B:$BA,2*BO$1,FALSE)&lt;&gt;"",VLOOKUP($T171,技能模板!$B:$BA,2*BO$1,FALSE),""),"")</f>
        <v/>
      </c>
      <c r="BQ171" s="7" t="str">
        <f>_xlfn.IFNA(VLOOKUP($T171,技能模板!$B:$BA,2*BO$1+1,FALSE),"")</f>
        <v/>
      </c>
      <c r="BR171" s="7" t="str">
        <f t="shared" si="47"/>
        <v/>
      </c>
      <c r="BS171" s="7" t="str">
        <f>_xlfn.IFNA(IF(VLOOKUP($T171,技能模板!$B:$BA,2*BS$1,FALSE)&lt;&gt;"",VLOOKUP($T171,技能模板!$B:$BA,2*BS$1,FALSE),""),"")</f>
        <v/>
      </c>
      <c r="BU171" s="7" t="str">
        <f>_xlfn.IFNA(VLOOKUP($T171,技能模板!$B:$BA,2*BS$1+1,FALSE),"")</f>
        <v/>
      </c>
      <c r="BV171" s="7" t="str">
        <f t="shared" si="48"/>
        <v/>
      </c>
      <c r="BW171" s="7" t="str">
        <f>_xlfn.IFNA(IF(VLOOKUP($T171,技能模板!$B:$BA,2*BW$1,FALSE)&lt;&gt;"",VLOOKUP($T171,技能模板!$B:$BA,2*BW$1,FALSE),""),"")</f>
        <v/>
      </c>
      <c r="BY171" s="7" t="str">
        <f>_xlfn.IFNA(VLOOKUP($T171,技能模板!$B:$BA,2*BW$1+1,FALSE),"")</f>
        <v/>
      </c>
      <c r="BZ171" s="7" t="str">
        <f t="shared" si="49"/>
        <v/>
      </c>
      <c r="CA171" s="7" t="str">
        <f>_xlfn.IFNA(IF(VLOOKUP($T171,技能模板!$B:$BA,2*CA$1,FALSE)&lt;&gt;"",VLOOKUP($T171,技能模板!$B:$BA,2*CA$1,FALSE),""),"")</f>
        <v/>
      </c>
      <c r="CC171" s="7" t="str">
        <f>_xlfn.IFNA(VLOOKUP($T171,技能模板!$B:$BA,2*CA$1+1,FALSE),"")</f>
        <v/>
      </c>
    </row>
    <row r="172" spans="1:81">
      <c r="A172" s="4">
        <v>38197963</v>
      </c>
      <c r="B172" s="4" t="s">
        <v>747</v>
      </c>
      <c r="C172" s="9" t="s">
        <v>748</v>
      </c>
      <c r="D172" s="4" t="str">
        <f t="shared" si="50"/>
        <v>自我维修</v>
      </c>
      <c r="E172" s="4" t="s">
        <v>749</v>
      </c>
      <c r="F172" s="4">
        <v>134278884</v>
      </c>
      <c r="G172" s="4" t="s">
        <v>38</v>
      </c>
      <c r="H172" s="4">
        <v>5</v>
      </c>
      <c r="I172" s="4">
        <v>0</v>
      </c>
      <c r="K172" s="5" t="b">
        <v>0</v>
      </c>
      <c r="L172" s="5" t="b">
        <v>0</v>
      </c>
      <c r="M172" s="5" t="b">
        <v>0</v>
      </c>
      <c r="N172" s="5" t="b">
        <v>0</v>
      </c>
      <c r="O172" s="5" t="b">
        <v>1</v>
      </c>
      <c r="P172" s="4">
        <v>0</v>
      </c>
      <c r="Q172" s="4">
        <v>8</v>
      </c>
      <c r="T172" s="4">
        <f t="shared" si="51"/>
        <v>38197963</v>
      </c>
      <c r="U172" s="6" t="str">
        <f t="shared" si="52"/>
        <v/>
      </c>
      <c r="V172" s="7" t="str">
        <f t="shared" si="53"/>
        <v/>
      </c>
      <c r="W172" s="7" t="str">
        <f>_xlfn.IFNA(IF(VLOOKUP($T172,技能模板!$B:$BA,2*W$1,FALSE)&lt;&gt;"",VLOOKUP($T172,技能模板!$B:$BA,2*W$1,FALSE),""),"")</f>
        <v/>
      </c>
      <c r="Y172" s="7" t="str">
        <f>_xlfn.IFNA(VLOOKUP($T172,技能模板!$B:$BA,2*W$1+1,FALSE),"")</f>
        <v/>
      </c>
      <c r="Z172" s="7" t="str">
        <f t="shared" si="36"/>
        <v/>
      </c>
      <c r="AA172" s="7" t="str">
        <f>_xlfn.IFNA(IF(VLOOKUP($T172,技能模板!$B:$BA,2*AA$1,FALSE)&lt;&gt;"",VLOOKUP($T172,技能模板!$B:$BA,2*AA$1,FALSE),""),"")</f>
        <v/>
      </c>
      <c r="AC172" s="7" t="str">
        <f>_xlfn.IFNA(VLOOKUP($T172,技能模板!$B:$BA,2*AA$1+1,FALSE),"")</f>
        <v/>
      </c>
      <c r="AD172" s="7" t="str">
        <f t="shared" si="37"/>
        <v/>
      </c>
      <c r="AE172" s="7" t="str">
        <f>_xlfn.IFNA(IF(VLOOKUP($T172,技能模板!$B:$BA,2*AE$1,FALSE)&lt;&gt;"",VLOOKUP($T172,技能模板!$B:$BA,2*AE$1,FALSE),""),"")</f>
        <v/>
      </c>
      <c r="AG172" s="7" t="str">
        <f>_xlfn.IFNA(VLOOKUP($T172,技能模板!$B:$BA,2*AE$1+1,FALSE),"")</f>
        <v/>
      </c>
      <c r="AH172" s="7" t="str">
        <f t="shared" si="38"/>
        <v/>
      </c>
      <c r="AI172" s="7" t="str">
        <f>_xlfn.IFNA(IF(VLOOKUP($T172,技能模板!$B:$BA,2*AI$1,FALSE)&lt;&gt;"",VLOOKUP($T172,技能模板!$B:$BA,2*AI$1,FALSE),""),"")</f>
        <v/>
      </c>
      <c r="AK172" s="7" t="str">
        <f>_xlfn.IFNA(VLOOKUP($T172,技能模板!$B:$BA,2*AI$1+1,FALSE),"")</f>
        <v/>
      </c>
      <c r="AL172" s="7" t="str">
        <f t="shared" si="39"/>
        <v/>
      </c>
      <c r="AM172" s="7" t="str">
        <f>_xlfn.IFNA(IF(VLOOKUP($T172,技能模板!$B:$BA,2*AM$1,FALSE)&lt;&gt;"",VLOOKUP($T172,技能模板!$B:$BA,2*AM$1,FALSE),""),"")</f>
        <v/>
      </c>
      <c r="AO172" s="7" t="str">
        <f>_xlfn.IFNA(VLOOKUP($T172,技能模板!$B:$BA,2*AM$1+1,FALSE),"")</f>
        <v/>
      </c>
      <c r="AP172" s="7" t="str">
        <f t="shared" si="40"/>
        <v/>
      </c>
      <c r="AQ172" s="7" t="str">
        <f>_xlfn.IFNA(IF(VLOOKUP($T172,技能模板!$B:$BA,2*AQ$1,FALSE)&lt;&gt;"",VLOOKUP($T172,技能模板!$B:$BA,2*AQ$1,FALSE),""),"")</f>
        <v/>
      </c>
      <c r="AS172" s="7" t="str">
        <f>_xlfn.IFNA(VLOOKUP($T172,技能模板!$B:$BA,2*AQ$1+1,FALSE),"")</f>
        <v/>
      </c>
      <c r="AT172" s="7" t="str">
        <f t="shared" si="41"/>
        <v/>
      </c>
      <c r="AU172" s="7" t="str">
        <f>_xlfn.IFNA(IF(VLOOKUP($T172,技能模板!$B:$BA,2*AU$1,FALSE)&lt;&gt;"",VLOOKUP($T172,技能模板!$B:$BA,2*AU$1,FALSE),""),"")</f>
        <v/>
      </c>
      <c r="AW172" s="7" t="str">
        <f>_xlfn.IFNA(VLOOKUP($T172,技能模板!$B:$BA,2*AU$1+1,FALSE),"")</f>
        <v/>
      </c>
      <c r="AX172" s="7" t="str">
        <f t="shared" si="42"/>
        <v/>
      </c>
      <c r="AY172" s="7" t="str">
        <f>_xlfn.IFNA(IF(VLOOKUP($T172,技能模板!$B:$BA,2*AY$1,FALSE)&lt;&gt;"",VLOOKUP($T172,技能模板!$B:$BA,2*AY$1,FALSE),""),"")</f>
        <v/>
      </c>
      <c r="BA172" s="7" t="str">
        <f>_xlfn.IFNA(VLOOKUP($T172,技能模板!$B:$BA,2*AY$1+1,FALSE),"")</f>
        <v/>
      </c>
      <c r="BB172" s="7" t="str">
        <f t="shared" si="43"/>
        <v/>
      </c>
      <c r="BC172" s="7" t="str">
        <f>_xlfn.IFNA(IF(VLOOKUP($T172,技能模板!$B:$BA,2*BC$1,FALSE)&lt;&gt;"",VLOOKUP($T172,技能模板!$B:$BA,2*BC$1,FALSE),""),"")</f>
        <v/>
      </c>
      <c r="BE172" s="7" t="str">
        <f>_xlfn.IFNA(VLOOKUP($T172,技能模板!$B:$BA,2*BC$1+1,FALSE),"")</f>
        <v/>
      </c>
      <c r="BF172" s="7" t="str">
        <f t="shared" si="44"/>
        <v/>
      </c>
      <c r="BG172" s="7" t="str">
        <f>_xlfn.IFNA(IF(VLOOKUP($T172,技能模板!$B:$BA,2*BG$1,FALSE)&lt;&gt;"",VLOOKUP($T172,技能模板!$B:$BA,2*BG$1,FALSE),""),"")</f>
        <v/>
      </c>
      <c r="BI172" s="7" t="str">
        <f>_xlfn.IFNA(VLOOKUP($T172,技能模板!$B:$BA,2*BG$1+1,FALSE),"")</f>
        <v/>
      </c>
      <c r="BJ172" s="7" t="str">
        <f t="shared" si="45"/>
        <v/>
      </c>
      <c r="BK172" s="7" t="str">
        <f>_xlfn.IFNA(IF(VLOOKUP($T172,技能模板!$B:$BA,2*BK$1,FALSE)&lt;&gt;"",VLOOKUP($T172,技能模板!$B:$BA,2*BK$1,FALSE),""),"")</f>
        <v/>
      </c>
      <c r="BM172" s="7" t="str">
        <f>_xlfn.IFNA(VLOOKUP($T172,技能模板!$B:$BA,2*BK$1+1,FALSE),"")</f>
        <v/>
      </c>
      <c r="BN172" s="7" t="str">
        <f t="shared" si="46"/>
        <v/>
      </c>
      <c r="BO172" s="7" t="str">
        <f>_xlfn.IFNA(IF(VLOOKUP($T172,技能模板!$B:$BA,2*BO$1,FALSE)&lt;&gt;"",VLOOKUP($T172,技能模板!$B:$BA,2*BO$1,FALSE),""),"")</f>
        <v/>
      </c>
      <c r="BQ172" s="7" t="str">
        <f>_xlfn.IFNA(VLOOKUP($T172,技能模板!$B:$BA,2*BO$1+1,FALSE),"")</f>
        <v/>
      </c>
      <c r="BR172" s="7" t="str">
        <f t="shared" si="47"/>
        <v/>
      </c>
      <c r="BS172" s="7" t="str">
        <f>_xlfn.IFNA(IF(VLOOKUP($T172,技能模板!$B:$BA,2*BS$1,FALSE)&lt;&gt;"",VLOOKUP($T172,技能模板!$B:$BA,2*BS$1,FALSE),""),"")</f>
        <v/>
      </c>
      <c r="BU172" s="7" t="str">
        <f>_xlfn.IFNA(VLOOKUP($T172,技能模板!$B:$BA,2*BS$1+1,FALSE),"")</f>
        <v/>
      </c>
      <c r="BV172" s="7" t="str">
        <f t="shared" si="48"/>
        <v/>
      </c>
      <c r="BW172" s="7" t="str">
        <f>_xlfn.IFNA(IF(VLOOKUP($T172,技能模板!$B:$BA,2*BW$1,FALSE)&lt;&gt;"",VLOOKUP($T172,技能模板!$B:$BA,2*BW$1,FALSE),""),"")</f>
        <v/>
      </c>
      <c r="BY172" s="7" t="str">
        <f>_xlfn.IFNA(VLOOKUP($T172,技能模板!$B:$BA,2*BW$1+1,FALSE),"")</f>
        <v/>
      </c>
      <c r="BZ172" s="7" t="str">
        <f t="shared" si="49"/>
        <v/>
      </c>
      <c r="CA172" s="7" t="str">
        <f>_xlfn.IFNA(IF(VLOOKUP($T172,技能模板!$B:$BA,2*CA$1,FALSE)&lt;&gt;"",VLOOKUP($T172,技能模板!$B:$BA,2*CA$1,FALSE),""),"")</f>
        <v/>
      </c>
      <c r="CC172" s="7" t="str">
        <f>_xlfn.IFNA(VLOOKUP($T172,技能模板!$B:$BA,2*CA$1+1,FALSE),"")</f>
        <v/>
      </c>
    </row>
    <row r="173" spans="1:81">
      <c r="A173" s="4">
        <v>38197964</v>
      </c>
      <c r="B173" s="4" t="s">
        <v>750</v>
      </c>
      <c r="C173" s="9" t="s">
        <v>751</v>
      </c>
      <c r="D173" s="4" t="str">
        <f t="shared" si="50"/>
        <v>未使用</v>
      </c>
      <c r="E173" s="4" t="s">
        <v>720</v>
      </c>
      <c r="F173" s="4">
        <v>134242065</v>
      </c>
      <c r="G173" s="4" t="s">
        <v>46</v>
      </c>
      <c r="H173" s="4">
        <v>5</v>
      </c>
      <c r="I173" s="4">
        <v>0</v>
      </c>
      <c r="K173" s="5" t="b">
        <v>0</v>
      </c>
      <c r="L173" s="5" t="b">
        <v>0</v>
      </c>
      <c r="M173" s="5" t="b">
        <v>0</v>
      </c>
      <c r="N173" s="5" t="b">
        <v>0</v>
      </c>
      <c r="O173" s="5" t="b">
        <v>1</v>
      </c>
      <c r="P173" s="4">
        <v>0</v>
      </c>
      <c r="Q173" s="4">
        <v>0</v>
      </c>
      <c r="T173" s="4">
        <f t="shared" si="51"/>
        <v>38197964</v>
      </c>
      <c r="U173" s="6" t="str">
        <f t="shared" si="52"/>
        <v/>
      </c>
      <c r="V173" s="7" t="str">
        <f t="shared" si="53"/>
        <v/>
      </c>
      <c r="W173" s="7" t="str">
        <f>_xlfn.IFNA(IF(VLOOKUP($T173,技能模板!$B:$BA,2*W$1,FALSE)&lt;&gt;"",VLOOKUP($T173,技能模板!$B:$BA,2*W$1,FALSE),""),"")</f>
        <v/>
      </c>
      <c r="Y173" s="7" t="str">
        <f>_xlfn.IFNA(VLOOKUP($T173,技能模板!$B:$BA,2*W$1+1,FALSE),"")</f>
        <v/>
      </c>
      <c r="Z173" s="7" t="str">
        <f t="shared" si="36"/>
        <v/>
      </c>
      <c r="AA173" s="7" t="str">
        <f>_xlfn.IFNA(IF(VLOOKUP($T173,技能模板!$B:$BA,2*AA$1,FALSE)&lt;&gt;"",VLOOKUP($T173,技能模板!$B:$BA,2*AA$1,FALSE),""),"")</f>
        <v/>
      </c>
      <c r="AC173" s="7" t="str">
        <f>_xlfn.IFNA(VLOOKUP($T173,技能模板!$B:$BA,2*AA$1+1,FALSE),"")</f>
        <v/>
      </c>
      <c r="AD173" s="7" t="str">
        <f t="shared" si="37"/>
        <v/>
      </c>
      <c r="AE173" s="7" t="str">
        <f>_xlfn.IFNA(IF(VLOOKUP($T173,技能模板!$B:$BA,2*AE$1,FALSE)&lt;&gt;"",VLOOKUP($T173,技能模板!$B:$BA,2*AE$1,FALSE),""),"")</f>
        <v/>
      </c>
      <c r="AG173" s="7" t="str">
        <f>_xlfn.IFNA(VLOOKUP($T173,技能模板!$B:$BA,2*AE$1+1,FALSE),"")</f>
        <v/>
      </c>
      <c r="AH173" s="7" t="str">
        <f t="shared" si="38"/>
        <v/>
      </c>
      <c r="AI173" s="7" t="str">
        <f>_xlfn.IFNA(IF(VLOOKUP($T173,技能模板!$B:$BA,2*AI$1,FALSE)&lt;&gt;"",VLOOKUP($T173,技能模板!$B:$BA,2*AI$1,FALSE),""),"")</f>
        <v/>
      </c>
      <c r="AK173" s="7" t="str">
        <f>_xlfn.IFNA(VLOOKUP($T173,技能模板!$B:$BA,2*AI$1+1,FALSE),"")</f>
        <v/>
      </c>
      <c r="AL173" s="7" t="str">
        <f t="shared" si="39"/>
        <v/>
      </c>
      <c r="AM173" s="7" t="str">
        <f>_xlfn.IFNA(IF(VLOOKUP($T173,技能模板!$B:$BA,2*AM$1,FALSE)&lt;&gt;"",VLOOKUP($T173,技能模板!$B:$BA,2*AM$1,FALSE),""),"")</f>
        <v/>
      </c>
      <c r="AO173" s="7" t="str">
        <f>_xlfn.IFNA(VLOOKUP($T173,技能模板!$B:$BA,2*AM$1+1,FALSE),"")</f>
        <v/>
      </c>
      <c r="AP173" s="7" t="str">
        <f t="shared" si="40"/>
        <v/>
      </c>
      <c r="AQ173" s="7" t="str">
        <f>_xlfn.IFNA(IF(VLOOKUP($T173,技能模板!$B:$BA,2*AQ$1,FALSE)&lt;&gt;"",VLOOKUP($T173,技能模板!$B:$BA,2*AQ$1,FALSE),""),"")</f>
        <v/>
      </c>
      <c r="AS173" s="7" t="str">
        <f>_xlfn.IFNA(VLOOKUP($T173,技能模板!$B:$BA,2*AQ$1+1,FALSE),"")</f>
        <v/>
      </c>
      <c r="AT173" s="7" t="str">
        <f t="shared" si="41"/>
        <v/>
      </c>
      <c r="AU173" s="7" t="str">
        <f>_xlfn.IFNA(IF(VLOOKUP($T173,技能模板!$B:$BA,2*AU$1,FALSE)&lt;&gt;"",VLOOKUP($T173,技能模板!$B:$BA,2*AU$1,FALSE),""),"")</f>
        <v/>
      </c>
      <c r="AW173" s="7" t="str">
        <f>_xlfn.IFNA(VLOOKUP($T173,技能模板!$B:$BA,2*AU$1+1,FALSE),"")</f>
        <v/>
      </c>
      <c r="AX173" s="7" t="str">
        <f t="shared" si="42"/>
        <v/>
      </c>
      <c r="AY173" s="7" t="str">
        <f>_xlfn.IFNA(IF(VLOOKUP($T173,技能模板!$B:$BA,2*AY$1,FALSE)&lt;&gt;"",VLOOKUP($T173,技能模板!$B:$BA,2*AY$1,FALSE),""),"")</f>
        <v/>
      </c>
      <c r="BA173" s="7" t="str">
        <f>_xlfn.IFNA(VLOOKUP($T173,技能模板!$B:$BA,2*AY$1+1,FALSE),"")</f>
        <v/>
      </c>
      <c r="BB173" s="7" t="str">
        <f t="shared" si="43"/>
        <v/>
      </c>
      <c r="BC173" s="7" t="str">
        <f>_xlfn.IFNA(IF(VLOOKUP($T173,技能模板!$B:$BA,2*BC$1,FALSE)&lt;&gt;"",VLOOKUP($T173,技能模板!$B:$BA,2*BC$1,FALSE),""),"")</f>
        <v/>
      </c>
      <c r="BE173" s="7" t="str">
        <f>_xlfn.IFNA(VLOOKUP($T173,技能模板!$B:$BA,2*BC$1+1,FALSE),"")</f>
        <v/>
      </c>
      <c r="BF173" s="7" t="str">
        <f t="shared" si="44"/>
        <v/>
      </c>
      <c r="BG173" s="7" t="str">
        <f>_xlfn.IFNA(IF(VLOOKUP($T173,技能模板!$B:$BA,2*BG$1,FALSE)&lt;&gt;"",VLOOKUP($T173,技能模板!$B:$BA,2*BG$1,FALSE),""),"")</f>
        <v/>
      </c>
      <c r="BI173" s="7" t="str">
        <f>_xlfn.IFNA(VLOOKUP($T173,技能模板!$B:$BA,2*BG$1+1,FALSE),"")</f>
        <v/>
      </c>
      <c r="BJ173" s="7" t="str">
        <f t="shared" si="45"/>
        <v/>
      </c>
      <c r="BK173" s="7" t="str">
        <f>_xlfn.IFNA(IF(VLOOKUP($T173,技能模板!$B:$BA,2*BK$1,FALSE)&lt;&gt;"",VLOOKUP($T173,技能模板!$B:$BA,2*BK$1,FALSE),""),"")</f>
        <v/>
      </c>
      <c r="BM173" s="7" t="str">
        <f>_xlfn.IFNA(VLOOKUP($T173,技能模板!$B:$BA,2*BK$1+1,FALSE),"")</f>
        <v/>
      </c>
      <c r="BN173" s="7" t="str">
        <f t="shared" si="46"/>
        <v/>
      </c>
      <c r="BO173" s="7" t="str">
        <f>_xlfn.IFNA(IF(VLOOKUP($T173,技能模板!$B:$BA,2*BO$1,FALSE)&lt;&gt;"",VLOOKUP($T173,技能模板!$B:$BA,2*BO$1,FALSE),""),"")</f>
        <v/>
      </c>
      <c r="BQ173" s="7" t="str">
        <f>_xlfn.IFNA(VLOOKUP($T173,技能模板!$B:$BA,2*BO$1+1,FALSE),"")</f>
        <v/>
      </c>
      <c r="BR173" s="7" t="str">
        <f t="shared" si="47"/>
        <v/>
      </c>
      <c r="BS173" s="7" t="str">
        <f>_xlfn.IFNA(IF(VLOOKUP($T173,技能模板!$B:$BA,2*BS$1,FALSE)&lt;&gt;"",VLOOKUP($T173,技能模板!$B:$BA,2*BS$1,FALSE),""),"")</f>
        <v/>
      </c>
      <c r="BU173" s="7" t="str">
        <f>_xlfn.IFNA(VLOOKUP($T173,技能模板!$B:$BA,2*BS$1+1,FALSE),"")</f>
        <v/>
      </c>
      <c r="BV173" s="7" t="str">
        <f t="shared" si="48"/>
        <v/>
      </c>
      <c r="BW173" s="7" t="str">
        <f>_xlfn.IFNA(IF(VLOOKUP($T173,技能模板!$B:$BA,2*BW$1,FALSE)&lt;&gt;"",VLOOKUP($T173,技能模板!$B:$BA,2*BW$1,FALSE),""),"")</f>
        <v/>
      </c>
      <c r="BY173" s="7" t="str">
        <f>_xlfn.IFNA(VLOOKUP($T173,技能模板!$B:$BA,2*BW$1+1,FALSE),"")</f>
        <v/>
      </c>
      <c r="BZ173" s="7" t="str">
        <f t="shared" si="49"/>
        <v/>
      </c>
      <c r="CA173" s="7" t="str">
        <f>_xlfn.IFNA(IF(VLOOKUP($T173,技能模板!$B:$BA,2*CA$1,FALSE)&lt;&gt;"",VLOOKUP($T173,技能模板!$B:$BA,2*CA$1,FALSE),""),"")</f>
        <v/>
      </c>
      <c r="CC173" s="7" t="str">
        <f>_xlfn.IFNA(VLOOKUP($T173,技能模板!$B:$BA,2*CA$1+1,FALSE),"")</f>
        <v/>
      </c>
    </row>
    <row r="174" spans="1:81">
      <c r="A174" s="4">
        <v>38198014</v>
      </c>
      <c r="B174" s="4" t="s">
        <v>752</v>
      </c>
      <c r="C174" s="9" t="s">
        <v>753</v>
      </c>
      <c r="D174" s="4" t="str">
        <f t="shared" si="50"/>
        <v>火箭弹幕</v>
      </c>
      <c r="E174" s="4" t="s">
        <v>754</v>
      </c>
      <c r="F174" s="4">
        <v>134226978</v>
      </c>
      <c r="G174" s="4" t="s">
        <v>46</v>
      </c>
      <c r="H174" s="4">
        <v>5</v>
      </c>
      <c r="I174" s="4">
        <v>500</v>
      </c>
      <c r="K174" s="5" t="b">
        <v>0</v>
      </c>
      <c r="L174" s="5" t="b">
        <v>0</v>
      </c>
      <c r="M174" s="5" t="b">
        <v>0</v>
      </c>
      <c r="N174" s="5" t="b">
        <v>0</v>
      </c>
      <c r="O174" s="5" t="b">
        <v>1</v>
      </c>
      <c r="P174" s="4">
        <v>0</v>
      </c>
      <c r="Q174" s="4">
        <v>0</v>
      </c>
      <c r="T174" s="4">
        <f t="shared" si="51"/>
        <v>38198014</v>
      </c>
      <c r="U174" s="6" t="str">
        <f t="shared" si="52"/>
        <v/>
      </c>
      <c r="V174" s="7" t="str">
        <f t="shared" si="53"/>
        <v/>
      </c>
      <c r="W174" s="7" t="str">
        <f>_xlfn.IFNA(IF(VLOOKUP($T174,技能模板!$B:$BA,2*W$1,FALSE)&lt;&gt;"",VLOOKUP($T174,技能模板!$B:$BA,2*W$1,FALSE),""),"")</f>
        <v/>
      </c>
      <c r="Y174" s="7" t="str">
        <f>_xlfn.IFNA(VLOOKUP($T174,技能模板!$B:$BA,2*W$1+1,FALSE),"")</f>
        <v/>
      </c>
      <c r="Z174" s="7" t="str">
        <f t="shared" si="36"/>
        <v/>
      </c>
      <c r="AA174" s="7" t="str">
        <f>_xlfn.IFNA(IF(VLOOKUP($T174,技能模板!$B:$BA,2*AA$1,FALSE)&lt;&gt;"",VLOOKUP($T174,技能模板!$B:$BA,2*AA$1,FALSE),""),"")</f>
        <v/>
      </c>
      <c r="AC174" s="7" t="str">
        <f>_xlfn.IFNA(VLOOKUP($T174,技能模板!$B:$BA,2*AA$1+1,FALSE),"")</f>
        <v/>
      </c>
      <c r="AD174" s="7" t="str">
        <f t="shared" si="37"/>
        <v/>
      </c>
      <c r="AE174" s="7" t="str">
        <f>_xlfn.IFNA(IF(VLOOKUP($T174,技能模板!$B:$BA,2*AE$1,FALSE)&lt;&gt;"",VLOOKUP($T174,技能模板!$B:$BA,2*AE$1,FALSE),""),"")</f>
        <v/>
      </c>
      <c r="AG174" s="7" t="str">
        <f>_xlfn.IFNA(VLOOKUP($T174,技能模板!$B:$BA,2*AE$1+1,FALSE),"")</f>
        <v/>
      </c>
      <c r="AH174" s="7" t="str">
        <f t="shared" si="38"/>
        <v/>
      </c>
      <c r="AI174" s="7" t="str">
        <f>_xlfn.IFNA(IF(VLOOKUP($T174,技能模板!$B:$BA,2*AI$1,FALSE)&lt;&gt;"",VLOOKUP($T174,技能模板!$B:$BA,2*AI$1,FALSE),""),"")</f>
        <v/>
      </c>
      <c r="AK174" s="7" t="str">
        <f>_xlfn.IFNA(VLOOKUP($T174,技能模板!$B:$BA,2*AI$1+1,FALSE),"")</f>
        <v/>
      </c>
      <c r="AL174" s="7" t="str">
        <f t="shared" si="39"/>
        <v/>
      </c>
      <c r="AM174" s="7" t="str">
        <f>_xlfn.IFNA(IF(VLOOKUP($T174,技能模板!$B:$BA,2*AM$1,FALSE)&lt;&gt;"",VLOOKUP($T174,技能模板!$B:$BA,2*AM$1,FALSE),""),"")</f>
        <v/>
      </c>
      <c r="AO174" s="7" t="str">
        <f>_xlfn.IFNA(VLOOKUP($T174,技能模板!$B:$BA,2*AM$1+1,FALSE),"")</f>
        <v/>
      </c>
      <c r="AP174" s="7" t="str">
        <f t="shared" si="40"/>
        <v/>
      </c>
      <c r="AQ174" s="7" t="str">
        <f>_xlfn.IFNA(IF(VLOOKUP($T174,技能模板!$B:$BA,2*AQ$1,FALSE)&lt;&gt;"",VLOOKUP($T174,技能模板!$B:$BA,2*AQ$1,FALSE),""),"")</f>
        <v/>
      </c>
      <c r="AS174" s="7" t="str">
        <f>_xlfn.IFNA(VLOOKUP($T174,技能模板!$B:$BA,2*AQ$1+1,FALSE),"")</f>
        <v/>
      </c>
      <c r="AT174" s="7" t="str">
        <f t="shared" si="41"/>
        <v/>
      </c>
      <c r="AU174" s="7" t="str">
        <f>_xlfn.IFNA(IF(VLOOKUP($T174,技能模板!$B:$BA,2*AU$1,FALSE)&lt;&gt;"",VLOOKUP($T174,技能模板!$B:$BA,2*AU$1,FALSE),""),"")</f>
        <v/>
      </c>
      <c r="AW174" s="7" t="str">
        <f>_xlfn.IFNA(VLOOKUP($T174,技能模板!$B:$BA,2*AU$1+1,FALSE),"")</f>
        <v/>
      </c>
      <c r="AX174" s="7" t="str">
        <f t="shared" si="42"/>
        <v/>
      </c>
      <c r="AY174" s="7" t="str">
        <f>_xlfn.IFNA(IF(VLOOKUP($T174,技能模板!$B:$BA,2*AY$1,FALSE)&lt;&gt;"",VLOOKUP($T174,技能模板!$B:$BA,2*AY$1,FALSE),""),"")</f>
        <v/>
      </c>
      <c r="BA174" s="7" t="str">
        <f>_xlfn.IFNA(VLOOKUP($T174,技能模板!$B:$BA,2*AY$1+1,FALSE),"")</f>
        <v/>
      </c>
      <c r="BB174" s="7" t="str">
        <f t="shared" si="43"/>
        <v/>
      </c>
      <c r="BC174" s="7" t="str">
        <f>_xlfn.IFNA(IF(VLOOKUP($T174,技能模板!$B:$BA,2*BC$1,FALSE)&lt;&gt;"",VLOOKUP($T174,技能模板!$B:$BA,2*BC$1,FALSE),""),"")</f>
        <v/>
      </c>
      <c r="BE174" s="7" t="str">
        <f>_xlfn.IFNA(VLOOKUP($T174,技能模板!$B:$BA,2*BC$1+1,FALSE),"")</f>
        <v/>
      </c>
      <c r="BF174" s="7" t="str">
        <f t="shared" si="44"/>
        <v/>
      </c>
      <c r="BG174" s="7" t="str">
        <f>_xlfn.IFNA(IF(VLOOKUP($T174,技能模板!$B:$BA,2*BG$1,FALSE)&lt;&gt;"",VLOOKUP($T174,技能模板!$B:$BA,2*BG$1,FALSE),""),"")</f>
        <v/>
      </c>
      <c r="BI174" s="7" t="str">
        <f>_xlfn.IFNA(VLOOKUP($T174,技能模板!$B:$BA,2*BG$1+1,FALSE),"")</f>
        <v/>
      </c>
      <c r="BJ174" s="7" t="str">
        <f t="shared" si="45"/>
        <v/>
      </c>
      <c r="BK174" s="7" t="str">
        <f>_xlfn.IFNA(IF(VLOOKUP($T174,技能模板!$B:$BA,2*BK$1,FALSE)&lt;&gt;"",VLOOKUP($T174,技能模板!$B:$BA,2*BK$1,FALSE),""),"")</f>
        <v/>
      </c>
      <c r="BM174" s="7" t="str">
        <f>_xlfn.IFNA(VLOOKUP($T174,技能模板!$B:$BA,2*BK$1+1,FALSE),"")</f>
        <v/>
      </c>
      <c r="BN174" s="7" t="str">
        <f t="shared" si="46"/>
        <v/>
      </c>
      <c r="BO174" s="7" t="str">
        <f>_xlfn.IFNA(IF(VLOOKUP($T174,技能模板!$B:$BA,2*BO$1,FALSE)&lt;&gt;"",VLOOKUP($T174,技能模板!$B:$BA,2*BO$1,FALSE),""),"")</f>
        <v/>
      </c>
      <c r="BQ174" s="7" t="str">
        <f>_xlfn.IFNA(VLOOKUP($T174,技能模板!$B:$BA,2*BO$1+1,FALSE),"")</f>
        <v/>
      </c>
      <c r="BR174" s="7" t="str">
        <f t="shared" si="47"/>
        <v/>
      </c>
      <c r="BS174" s="7" t="str">
        <f>_xlfn.IFNA(IF(VLOOKUP($T174,技能模板!$B:$BA,2*BS$1,FALSE)&lt;&gt;"",VLOOKUP($T174,技能模板!$B:$BA,2*BS$1,FALSE),""),"")</f>
        <v/>
      </c>
      <c r="BU174" s="7" t="str">
        <f>_xlfn.IFNA(VLOOKUP($T174,技能模板!$B:$BA,2*BS$1+1,FALSE),"")</f>
        <v/>
      </c>
      <c r="BV174" s="7" t="str">
        <f t="shared" si="48"/>
        <v/>
      </c>
      <c r="BW174" s="7" t="str">
        <f>_xlfn.IFNA(IF(VLOOKUP($T174,技能模板!$B:$BA,2*BW$1,FALSE)&lt;&gt;"",VLOOKUP($T174,技能模板!$B:$BA,2*BW$1,FALSE),""),"")</f>
        <v/>
      </c>
      <c r="BY174" s="7" t="str">
        <f>_xlfn.IFNA(VLOOKUP($T174,技能模板!$B:$BA,2*BW$1+1,FALSE),"")</f>
        <v/>
      </c>
      <c r="BZ174" s="7" t="str">
        <f t="shared" si="49"/>
        <v/>
      </c>
      <c r="CA174" s="7" t="str">
        <f>_xlfn.IFNA(IF(VLOOKUP($T174,技能模板!$B:$BA,2*CA$1,FALSE)&lt;&gt;"",VLOOKUP($T174,技能模板!$B:$BA,2*CA$1,FALSE),""),"")</f>
        <v/>
      </c>
      <c r="CC174" s="7" t="str">
        <f>_xlfn.IFNA(VLOOKUP($T174,技能模板!$B:$BA,2*CA$1+1,FALSE),"")</f>
        <v/>
      </c>
    </row>
    <row r="175" spans="1:81">
      <c r="A175" s="4">
        <v>38198015</v>
      </c>
      <c r="B175" s="4" t="s">
        <v>755</v>
      </c>
      <c r="C175" s="9" t="s">
        <v>756</v>
      </c>
      <c r="D175" s="4" t="str">
        <f t="shared" si="50"/>
        <v>瞄准镜</v>
      </c>
      <c r="E175" s="4" t="s">
        <v>757</v>
      </c>
      <c r="F175" s="4">
        <v>134279242</v>
      </c>
      <c r="G175" s="4" t="s">
        <v>46</v>
      </c>
      <c r="H175" s="4">
        <v>5</v>
      </c>
      <c r="I175" s="4">
        <v>0</v>
      </c>
      <c r="K175" s="5" t="b">
        <v>0</v>
      </c>
      <c r="L175" s="5" t="b">
        <v>0</v>
      </c>
      <c r="M175" s="5" t="b">
        <v>0</v>
      </c>
      <c r="N175" s="5" t="b">
        <v>0</v>
      </c>
      <c r="O175" s="5" t="b">
        <v>1</v>
      </c>
      <c r="P175" s="4">
        <v>0</v>
      </c>
      <c r="Q175" s="4">
        <v>0</v>
      </c>
      <c r="T175" s="4">
        <f t="shared" si="51"/>
        <v>38198015</v>
      </c>
      <c r="U175" s="6" t="str">
        <f t="shared" si="52"/>
        <v/>
      </c>
      <c r="V175" s="7" t="str">
        <f t="shared" si="53"/>
        <v/>
      </c>
      <c r="W175" s="7" t="str">
        <f>_xlfn.IFNA(IF(VLOOKUP($T175,技能模板!$B:$BA,2*W$1,FALSE)&lt;&gt;"",VLOOKUP($T175,技能模板!$B:$BA,2*W$1,FALSE),""),"")</f>
        <v/>
      </c>
      <c r="Y175" s="7" t="str">
        <f>_xlfn.IFNA(VLOOKUP($T175,技能模板!$B:$BA,2*W$1+1,FALSE),"")</f>
        <v/>
      </c>
      <c r="Z175" s="7" t="str">
        <f t="shared" si="36"/>
        <v/>
      </c>
      <c r="AA175" s="7" t="str">
        <f>_xlfn.IFNA(IF(VLOOKUP($T175,技能模板!$B:$BA,2*AA$1,FALSE)&lt;&gt;"",VLOOKUP($T175,技能模板!$B:$BA,2*AA$1,FALSE),""),"")</f>
        <v/>
      </c>
      <c r="AC175" s="7" t="str">
        <f>_xlfn.IFNA(VLOOKUP($T175,技能模板!$B:$BA,2*AA$1+1,FALSE),"")</f>
        <v/>
      </c>
      <c r="AD175" s="7" t="str">
        <f t="shared" si="37"/>
        <v/>
      </c>
      <c r="AE175" s="7" t="str">
        <f>_xlfn.IFNA(IF(VLOOKUP($T175,技能模板!$B:$BA,2*AE$1,FALSE)&lt;&gt;"",VLOOKUP($T175,技能模板!$B:$BA,2*AE$1,FALSE),""),"")</f>
        <v/>
      </c>
      <c r="AG175" s="7" t="str">
        <f>_xlfn.IFNA(VLOOKUP($T175,技能模板!$B:$BA,2*AE$1+1,FALSE),"")</f>
        <v/>
      </c>
      <c r="AH175" s="7" t="str">
        <f t="shared" si="38"/>
        <v/>
      </c>
      <c r="AI175" s="7" t="str">
        <f>_xlfn.IFNA(IF(VLOOKUP($T175,技能模板!$B:$BA,2*AI$1,FALSE)&lt;&gt;"",VLOOKUP($T175,技能模板!$B:$BA,2*AI$1,FALSE),""),"")</f>
        <v/>
      </c>
      <c r="AK175" s="7" t="str">
        <f>_xlfn.IFNA(VLOOKUP($T175,技能模板!$B:$BA,2*AI$1+1,FALSE),"")</f>
        <v/>
      </c>
      <c r="AL175" s="7" t="str">
        <f t="shared" si="39"/>
        <v/>
      </c>
      <c r="AM175" s="7" t="str">
        <f>_xlfn.IFNA(IF(VLOOKUP($T175,技能模板!$B:$BA,2*AM$1,FALSE)&lt;&gt;"",VLOOKUP($T175,技能模板!$B:$BA,2*AM$1,FALSE),""),"")</f>
        <v/>
      </c>
      <c r="AO175" s="7" t="str">
        <f>_xlfn.IFNA(VLOOKUP($T175,技能模板!$B:$BA,2*AM$1+1,FALSE),"")</f>
        <v/>
      </c>
      <c r="AP175" s="7" t="str">
        <f t="shared" si="40"/>
        <v/>
      </c>
      <c r="AQ175" s="7" t="str">
        <f>_xlfn.IFNA(IF(VLOOKUP($T175,技能模板!$B:$BA,2*AQ$1,FALSE)&lt;&gt;"",VLOOKUP($T175,技能模板!$B:$BA,2*AQ$1,FALSE),""),"")</f>
        <v/>
      </c>
      <c r="AS175" s="7" t="str">
        <f>_xlfn.IFNA(VLOOKUP($T175,技能模板!$B:$BA,2*AQ$1+1,FALSE),"")</f>
        <v/>
      </c>
      <c r="AT175" s="7" t="str">
        <f t="shared" si="41"/>
        <v/>
      </c>
      <c r="AU175" s="7" t="str">
        <f>_xlfn.IFNA(IF(VLOOKUP($T175,技能模板!$B:$BA,2*AU$1,FALSE)&lt;&gt;"",VLOOKUP($T175,技能模板!$B:$BA,2*AU$1,FALSE),""),"")</f>
        <v/>
      </c>
      <c r="AW175" s="7" t="str">
        <f>_xlfn.IFNA(VLOOKUP($T175,技能模板!$B:$BA,2*AU$1+1,FALSE),"")</f>
        <v/>
      </c>
      <c r="AX175" s="7" t="str">
        <f t="shared" si="42"/>
        <v/>
      </c>
      <c r="AY175" s="7" t="str">
        <f>_xlfn.IFNA(IF(VLOOKUP($T175,技能模板!$B:$BA,2*AY$1,FALSE)&lt;&gt;"",VLOOKUP($T175,技能模板!$B:$BA,2*AY$1,FALSE),""),"")</f>
        <v/>
      </c>
      <c r="BA175" s="7" t="str">
        <f>_xlfn.IFNA(VLOOKUP($T175,技能模板!$B:$BA,2*AY$1+1,FALSE),"")</f>
        <v/>
      </c>
      <c r="BB175" s="7" t="str">
        <f t="shared" si="43"/>
        <v/>
      </c>
      <c r="BC175" s="7" t="str">
        <f>_xlfn.IFNA(IF(VLOOKUP($T175,技能模板!$B:$BA,2*BC$1,FALSE)&lt;&gt;"",VLOOKUP($T175,技能模板!$B:$BA,2*BC$1,FALSE),""),"")</f>
        <v/>
      </c>
      <c r="BE175" s="7" t="str">
        <f>_xlfn.IFNA(VLOOKUP($T175,技能模板!$B:$BA,2*BC$1+1,FALSE),"")</f>
        <v/>
      </c>
      <c r="BF175" s="7" t="str">
        <f t="shared" si="44"/>
        <v/>
      </c>
      <c r="BG175" s="7" t="str">
        <f>_xlfn.IFNA(IF(VLOOKUP($T175,技能模板!$B:$BA,2*BG$1,FALSE)&lt;&gt;"",VLOOKUP($T175,技能模板!$B:$BA,2*BG$1,FALSE),""),"")</f>
        <v/>
      </c>
      <c r="BI175" s="7" t="str">
        <f>_xlfn.IFNA(VLOOKUP($T175,技能模板!$B:$BA,2*BG$1+1,FALSE),"")</f>
        <v/>
      </c>
      <c r="BJ175" s="7" t="str">
        <f t="shared" si="45"/>
        <v/>
      </c>
      <c r="BK175" s="7" t="str">
        <f>_xlfn.IFNA(IF(VLOOKUP($T175,技能模板!$B:$BA,2*BK$1,FALSE)&lt;&gt;"",VLOOKUP($T175,技能模板!$B:$BA,2*BK$1,FALSE),""),"")</f>
        <v/>
      </c>
      <c r="BM175" s="7" t="str">
        <f>_xlfn.IFNA(VLOOKUP($T175,技能模板!$B:$BA,2*BK$1+1,FALSE),"")</f>
        <v/>
      </c>
      <c r="BN175" s="7" t="str">
        <f t="shared" si="46"/>
        <v/>
      </c>
      <c r="BO175" s="7" t="str">
        <f>_xlfn.IFNA(IF(VLOOKUP($T175,技能模板!$B:$BA,2*BO$1,FALSE)&lt;&gt;"",VLOOKUP($T175,技能模板!$B:$BA,2*BO$1,FALSE),""),"")</f>
        <v/>
      </c>
      <c r="BQ175" s="7" t="str">
        <f>_xlfn.IFNA(VLOOKUP($T175,技能模板!$B:$BA,2*BO$1+1,FALSE),"")</f>
        <v/>
      </c>
      <c r="BR175" s="7" t="str">
        <f t="shared" si="47"/>
        <v/>
      </c>
      <c r="BS175" s="7" t="str">
        <f>_xlfn.IFNA(IF(VLOOKUP($T175,技能模板!$B:$BA,2*BS$1,FALSE)&lt;&gt;"",VLOOKUP($T175,技能模板!$B:$BA,2*BS$1,FALSE),""),"")</f>
        <v/>
      </c>
      <c r="BU175" s="7" t="str">
        <f>_xlfn.IFNA(VLOOKUP($T175,技能模板!$B:$BA,2*BS$1+1,FALSE),"")</f>
        <v/>
      </c>
      <c r="BV175" s="7" t="str">
        <f t="shared" si="48"/>
        <v/>
      </c>
      <c r="BW175" s="7" t="str">
        <f>_xlfn.IFNA(IF(VLOOKUP($T175,技能模板!$B:$BA,2*BW$1,FALSE)&lt;&gt;"",VLOOKUP($T175,技能模板!$B:$BA,2*BW$1,FALSE),""),"")</f>
        <v/>
      </c>
      <c r="BY175" s="7" t="str">
        <f>_xlfn.IFNA(VLOOKUP($T175,技能模板!$B:$BA,2*BW$1+1,FALSE),"")</f>
        <v/>
      </c>
      <c r="BZ175" s="7" t="str">
        <f t="shared" si="49"/>
        <v/>
      </c>
      <c r="CA175" s="7" t="str">
        <f>_xlfn.IFNA(IF(VLOOKUP($T175,技能模板!$B:$BA,2*CA$1,FALSE)&lt;&gt;"",VLOOKUP($T175,技能模板!$B:$BA,2*CA$1,FALSE),""),"")</f>
        <v/>
      </c>
      <c r="CC175" s="7" t="str">
        <f>_xlfn.IFNA(VLOOKUP($T175,技能模板!$B:$BA,2*CA$1+1,FALSE),"")</f>
        <v/>
      </c>
    </row>
    <row r="176" spans="1:81">
      <c r="A176" s="4">
        <v>38198016</v>
      </c>
      <c r="B176" s="4" t="s">
        <v>758</v>
      </c>
      <c r="C176" s="9" t="s">
        <v>759</v>
      </c>
      <c r="D176" s="4" t="str">
        <f t="shared" si="50"/>
        <v>切割齿轮</v>
      </c>
      <c r="E176" s="4" t="s">
        <v>760</v>
      </c>
      <c r="F176" s="4">
        <v>134249726</v>
      </c>
      <c r="G176" s="4" t="s">
        <v>46</v>
      </c>
      <c r="H176" s="4">
        <v>5</v>
      </c>
      <c r="I176" s="4">
        <v>0</v>
      </c>
      <c r="K176" s="5" t="b">
        <v>0</v>
      </c>
      <c r="L176" s="5" t="b">
        <v>0</v>
      </c>
      <c r="M176" s="5" t="b">
        <v>0</v>
      </c>
      <c r="N176" s="5" t="b">
        <v>0</v>
      </c>
      <c r="O176" s="5" t="b">
        <v>1</v>
      </c>
      <c r="P176" s="4">
        <v>0</v>
      </c>
      <c r="Q176" s="4">
        <v>0</v>
      </c>
      <c r="T176" s="4">
        <f t="shared" si="51"/>
        <v>38198016</v>
      </c>
      <c r="U176" s="6" t="str">
        <f t="shared" si="52"/>
        <v/>
      </c>
      <c r="V176" s="7" t="str">
        <f t="shared" si="53"/>
        <v/>
      </c>
      <c r="W176" s="7" t="str">
        <f>_xlfn.IFNA(IF(VLOOKUP($T176,技能模板!$B:$BA,2*W$1,FALSE)&lt;&gt;"",VLOOKUP($T176,技能模板!$B:$BA,2*W$1,FALSE),""),"")</f>
        <v/>
      </c>
      <c r="Y176" s="7" t="str">
        <f>_xlfn.IFNA(VLOOKUP($T176,技能模板!$B:$BA,2*W$1+1,FALSE),"")</f>
        <v/>
      </c>
      <c r="Z176" s="7" t="str">
        <f t="shared" si="36"/>
        <v/>
      </c>
      <c r="AA176" s="7" t="str">
        <f>_xlfn.IFNA(IF(VLOOKUP($T176,技能模板!$B:$BA,2*AA$1,FALSE)&lt;&gt;"",VLOOKUP($T176,技能模板!$B:$BA,2*AA$1,FALSE),""),"")</f>
        <v/>
      </c>
      <c r="AC176" s="7" t="str">
        <f>_xlfn.IFNA(VLOOKUP($T176,技能模板!$B:$BA,2*AA$1+1,FALSE),"")</f>
        <v/>
      </c>
      <c r="AD176" s="7" t="str">
        <f t="shared" si="37"/>
        <v/>
      </c>
      <c r="AE176" s="7" t="str">
        <f>_xlfn.IFNA(IF(VLOOKUP($T176,技能模板!$B:$BA,2*AE$1,FALSE)&lt;&gt;"",VLOOKUP($T176,技能模板!$B:$BA,2*AE$1,FALSE),""),"")</f>
        <v/>
      </c>
      <c r="AG176" s="7" t="str">
        <f>_xlfn.IFNA(VLOOKUP($T176,技能模板!$B:$BA,2*AE$1+1,FALSE),"")</f>
        <v/>
      </c>
      <c r="AH176" s="7" t="str">
        <f t="shared" si="38"/>
        <v/>
      </c>
      <c r="AI176" s="7" t="str">
        <f>_xlfn.IFNA(IF(VLOOKUP($T176,技能模板!$B:$BA,2*AI$1,FALSE)&lt;&gt;"",VLOOKUP($T176,技能模板!$B:$BA,2*AI$1,FALSE),""),"")</f>
        <v/>
      </c>
      <c r="AK176" s="7" t="str">
        <f>_xlfn.IFNA(VLOOKUP($T176,技能模板!$B:$BA,2*AI$1+1,FALSE),"")</f>
        <v/>
      </c>
      <c r="AL176" s="7" t="str">
        <f t="shared" si="39"/>
        <v/>
      </c>
      <c r="AM176" s="7" t="str">
        <f>_xlfn.IFNA(IF(VLOOKUP($T176,技能模板!$B:$BA,2*AM$1,FALSE)&lt;&gt;"",VLOOKUP($T176,技能模板!$B:$BA,2*AM$1,FALSE),""),"")</f>
        <v/>
      </c>
      <c r="AO176" s="7" t="str">
        <f>_xlfn.IFNA(VLOOKUP($T176,技能模板!$B:$BA,2*AM$1+1,FALSE),"")</f>
        <v/>
      </c>
      <c r="AP176" s="7" t="str">
        <f t="shared" si="40"/>
        <v/>
      </c>
      <c r="AQ176" s="7" t="str">
        <f>_xlfn.IFNA(IF(VLOOKUP($T176,技能模板!$B:$BA,2*AQ$1,FALSE)&lt;&gt;"",VLOOKUP($T176,技能模板!$B:$BA,2*AQ$1,FALSE),""),"")</f>
        <v/>
      </c>
      <c r="AS176" s="7" t="str">
        <f>_xlfn.IFNA(VLOOKUP($T176,技能模板!$B:$BA,2*AQ$1+1,FALSE),"")</f>
        <v/>
      </c>
      <c r="AT176" s="7" t="str">
        <f t="shared" si="41"/>
        <v/>
      </c>
      <c r="AU176" s="7" t="str">
        <f>_xlfn.IFNA(IF(VLOOKUP($T176,技能模板!$B:$BA,2*AU$1,FALSE)&lt;&gt;"",VLOOKUP($T176,技能模板!$B:$BA,2*AU$1,FALSE),""),"")</f>
        <v/>
      </c>
      <c r="AW176" s="7" t="str">
        <f>_xlfn.IFNA(VLOOKUP($T176,技能模板!$B:$BA,2*AU$1+1,FALSE),"")</f>
        <v/>
      </c>
      <c r="AX176" s="7" t="str">
        <f t="shared" si="42"/>
        <v/>
      </c>
      <c r="AY176" s="7" t="str">
        <f>_xlfn.IFNA(IF(VLOOKUP($T176,技能模板!$B:$BA,2*AY$1,FALSE)&lt;&gt;"",VLOOKUP($T176,技能模板!$B:$BA,2*AY$1,FALSE),""),"")</f>
        <v/>
      </c>
      <c r="BA176" s="7" t="str">
        <f>_xlfn.IFNA(VLOOKUP($T176,技能模板!$B:$BA,2*AY$1+1,FALSE),"")</f>
        <v/>
      </c>
      <c r="BB176" s="7" t="str">
        <f t="shared" si="43"/>
        <v/>
      </c>
      <c r="BC176" s="7" t="str">
        <f>_xlfn.IFNA(IF(VLOOKUP($T176,技能模板!$B:$BA,2*BC$1,FALSE)&lt;&gt;"",VLOOKUP($T176,技能模板!$B:$BA,2*BC$1,FALSE),""),"")</f>
        <v/>
      </c>
      <c r="BE176" s="7" t="str">
        <f>_xlfn.IFNA(VLOOKUP($T176,技能模板!$B:$BA,2*BC$1+1,FALSE),"")</f>
        <v/>
      </c>
      <c r="BF176" s="7" t="str">
        <f t="shared" si="44"/>
        <v/>
      </c>
      <c r="BG176" s="7" t="str">
        <f>_xlfn.IFNA(IF(VLOOKUP($T176,技能模板!$B:$BA,2*BG$1,FALSE)&lt;&gt;"",VLOOKUP($T176,技能模板!$B:$BA,2*BG$1,FALSE),""),"")</f>
        <v/>
      </c>
      <c r="BI176" s="7" t="str">
        <f>_xlfn.IFNA(VLOOKUP($T176,技能模板!$B:$BA,2*BG$1+1,FALSE),"")</f>
        <v/>
      </c>
      <c r="BJ176" s="7" t="str">
        <f t="shared" si="45"/>
        <v/>
      </c>
      <c r="BK176" s="7" t="str">
        <f>_xlfn.IFNA(IF(VLOOKUP($T176,技能模板!$B:$BA,2*BK$1,FALSE)&lt;&gt;"",VLOOKUP($T176,技能模板!$B:$BA,2*BK$1,FALSE),""),"")</f>
        <v/>
      </c>
      <c r="BM176" s="7" t="str">
        <f>_xlfn.IFNA(VLOOKUP($T176,技能模板!$B:$BA,2*BK$1+1,FALSE),"")</f>
        <v/>
      </c>
      <c r="BN176" s="7" t="str">
        <f t="shared" si="46"/>
        <v/>
      </c>
      <c r="BO176" s="7" t="str">
        <f>_xlfn.IFNA(IF(VLOOKUP($T176,技能模板!$B:$BA,2*BO$1,FALSE)&lt;&gt;"",VLOOKUP($T176,技能模板!$B:$BA,2*BO$1,FALSE),""),"")</f>
        <v/>
      </c>
      <c r="BQ176" s="7" t="str">
        <f>_xlfn.IFNA(VLOOKUP($T176,技能模板!$B:$BA,2*BO$1+1,FALSE),"")</f>
        <v/>
      </c>
      <c r="BR176" s="7" t="str">
        <f t="shared" si="47"/>
        <v/>
      </c>
      <c r="BS176" s="7" t="str">
        <f>_xlfn.IFNA(IF(VLOOKUP($T176,技能模板!$B:$BA,2*BS$1,FALSE)&lt;&gt;"",VLOOKUP($T176,技能模板!$B:$BA,2*BS$1,FALSE),""),"")</f>
        <v/>
      </c>
      <c r="BU176" s="7" t="str">
        <f>_xlfn.IFNA(VLOOKUP($T176,技能模板!$B:$BA,2*BS$1+1,FALSE),"")</f>
        <v/>
      </c>
      <c r="BV176" s="7" t="str">
        <f t="shared" si="48"/>
        <v/>
      </c>
      <c r="BW176" s="7" t="str">
        <f>_xlfn.IFNA(IF(VLOOKUP($T176,技能模板!$B:$BA,2*BW$1,FALSE)&lt;&gt;"",VLOOKUP($T176,技能模板!$B:$BA,2*BW$1,FALSE),""),"")</f>
        <v/>
      </c>
      <c r="BY176" s="7" t="str">
        <f>_xlfn.IFNA(VLOOKUP($T176,技能模板!$B:$BA,2*BW$1+1,FALSE),"")</f>
        <v/>
      </c>
      <c r="BZ176" s="7" t="str">
        <f t="shared" si="49"/>
        <v/>
      </c>
      <c r="CA176" s="7" t="str">
        <f>_xlfn.IFNA(IF(VLOOKUP($T176,技能模板!$B:$BA,2*CA$1,FALSE)&lt;&gt;"",VLOOKUP($T176,技能模板!$B:$BA,2*CA$1,FALSE),""),"")</f>
        <v/>
      </c>
      <c r="CC176" s="7" t="str">
        <f>_xlfn.IFNA(VLOOKUP($T176,技能模板!$B:$BA,2*CA$1+1,FALSE),"")</f>
        <v/>
      </c>
    </row>
    <row r="177" spans="1:81">
      <c r="A177" s="4">
        <v>38198017</v>
      </c>
      <c r="B177" s="4" t="s">
        <v>761</v>
      </c>
      <c r="C177" s="9" t="s">
        <v>762</v>
      </c>
      <c r="D177" s="4" t="str">
        <f t="shared" si="50"/>
        <v>弹射座椅</v>
      </c>
      <c r="E177" s="4" t="s">
        <v>763</v>
      </c>
      <c r="F177" s="4">
        <v>134221758</v>
      </c>
      <c r="G177" s="4" t="s">
        <v>46</v>
      </c>
      <c r="H177" s="4">
        <v>5</v>
      </c>
      <c r="I177" s="4">
        <v>0</v>
      </c>
      <c r="K177" s="5" t="b">
        <v>0</v>
      </c>
      <c r="L177" s="5" t="b">
        <v>0</v>
      </c>
      <c r="M177" s="5" t="b">
        <v>0</v>
      </c>
      <c r="N177" s="5" t="b">
        <v>0</v>
      </c>
      <c r="O177" s="5" t="b">
        <v>1</v>
      </c>
      <c r="P177" s="4">
        <v>0</v>
      </c>
      <c r="Q177" s="4">
        <v>0</v>
      </c>
      <c r="T177" s="4">
        <f t="shared" si="51"/>
        <v>38198017</v>
      </c>
      <c r="U177" s="6" t="str">
        <f t="shared" si="52"/>
        <v/>
      </c>
      <c r="V177" s="7" t="str">
        <f t="shared" si="53"/>
        <v/>
      </c>
      <c r="W177" s="7" t="str">
        <f>_xlfn.IFNA(IF(VLOOKUP($T177,技能模板!$B:$BA,2*W$1,FALSE)&lt;&gt;"",VLOOKUP($T177,技能模板!$B:$BA,2*W$1,FALSE),""),"")</f>
        <v/>
      </c>
      <c r="Y177" s="7" t="str">
        <f>_xlfn.IFNA(VLOOKUP($T177,技能模板!$B:$BA,2*W$1+1,FALSE),"")</f>
        <v/>
      </c>
      <c r="Z177" s="7" t="str">
        <f t="shared" si="36"/>
        <v/>
      </c>
      <c r="AA177" s="7" t="str">
        <f>_xlfn.IFNA(IF(VLOOKUP($T177,技能模板!$B:$BA,2*AA$1,FALSE)&lt;&gt;"",VLOOKUP($T177,技能模板!$B:$BA,2*AA$1,FALSE),""),"")</f>
        <v/>
      </c>
      <c r="AC177" s="7" t="str">
        <f>_xlfn.IFNA(VLOOKUP($T177,技能模板!$B:$BA,2*AA$1+1,FALSE),"")</f>
        <v/>
      </c>
      <c r="AD177" s="7" t="str">
        <f t="shared" si="37"/>
        <v/>
      </c>
      <c r="AE177" s="7" t="str">
        <f>_xlfn.IFNA(IF(VLOOKUP($T177,技能模板!$B:$BA,2*AE$1,FALSE)&lt;&gt;"",VLOOKUP($T177,技能模板!$B:$BA,2*AE$1,FALSE),""),"")</f>
        <v/>
      </c>
      <c r="AG177" s="7" t="str">
        <f>_xlfn.IFNA(VLOOKUP($T177,技能模板!$B:$BA,2*AE$1+1,FALSE),"")</f>
        <v/>
      </c>
      <c r="AH177" s="7" t="str">
        <f t="shared" si="38"/>
        <v/>
      </c>
      <c r="AI177" s="7" t="str">
        <f>_xlfn.IFNA(IF(VLOOKUP($T177,技能模板!$B:$BA,2*AI$1,FALSE)&lt;&gt;"",VLOOKUP($T177,技能模板!$B:$BA,2*AI$1,FALSE),""),"")</f>
        <v/>
      </c>
      <c r="AK177" s="7" t="str">
        <f>_xlfn.IFNA(VLOOKUP($T177,技能模板!$B:$BA,2*AI$1+1,FALSE),"")</f>
        <v/>
      </c>
      <c r="AL177" s="7" t="str">
        <f t="shared" si="39"/>
        <v/>
      </c>
      <c r="AM177" s="7" t="str">
        <f>_xlfn.IFNA(IF(VLOOKUP($T177,技能模板!$B:$BA,2*AM$1,FALSE)&lt;&gt;"",VLOOKUP($T177,技能模板!$B:$BA,2*AM$1,FALSE),""),"")</f>
        <v/>
      </c>
      <c r="AO177" s="7" t="str">
        <f>_xlfn.IFNA(VLOOKUP($T177,技能模板!$B:$BA,2*AM$1+1,FALSE),"")</f>
        <v/>
      </c>
      <c r="AP177" s="7" t="str">
        <f t="shared" si="40"/>
        <v/>
      </c>
      <c r="AQ177" s="7" t="str">
        <f>_xlfn.IFNA(IF(VLOOKUP($T177,技能模板!$B:$BA,2*AQ$1,FALSE)&lt;&gt;"",VLOOKUP($T177,技能模板!$B:$BA,2*AQ$1,FALSE),""),"")</f>
        <v/>
      </c>
      <c r="AS177" s="7" t="str">
        <f>_xlfn.IFNA(VLOOKUP($T177,技能模板!$B:$BA,2*AQ$1+1,FALSE),"")</f>
        <v/>
      </c>
      <c r="AT177" s="7" t="str">
        <f t="shared" si="41"/>
        <v/>
      </c>
      <c r="AU177" s="7" t="str">
        <f>_xlfn.IFNA(IF(VLOOKUP($T177,技能模板!$B:$BA,2*AU$1,FALSE)&lt;&gt;"",VLOOKUP($T177,技能模板!$B:$BA,2*AU$1,FALSE),""),"")</f>
        <v/>
      </c>
      <c r="AW177" s="7" t="str">
        <f>_xlfn.IFNA(VLOOKUP($T177,技能模板!$B:$BA,2*AU$1+1,FALSE),"")</f>
        <v/>
      </c>
      <c r="AX177" s="7" t="str">
        <f t="shared" si="42"/>
        <v/>
      </c>
      <c r="AY177" s="7" t="str">
        <f>_xlfn.IFNA(IF(VLOOKUP($T177,技能模板!$B:$BA,2*AY$1,FALSE)&lt;&gt;"",VLOOKUP($T177,技能模板!$B:$BA,2*AY$1,FALSE),""),"")</f>
        <v/>
      </c>
      <c r="BA177" s="7" t="str">
        <f>_xlfn.IFNA(VLOOKUP($T177,技能模板!$B:$BA,2*AY$1+1,FALSE),"")</f>
        <v/>
      </c>
      <c r="BB177" s="7" t="str">
        <f t="shared" si="43"/>
        <v/>
      </c>
      <c r="BC177" s="7" t="str">
        <f>_xlfn.IFNA(IF(VLOOKUP($T177,技能模板!$B:$BA,2*BC$1,FALSE)&lt;&gt;"",VLOOKUP($T177,技能模板!$B:$BA,2*BC$1,FALSE),""),"")</f>
        <v/>
      </c>
      <c r="BE177" s="7" t="str">
        <f>_xlfn.IFNA(VLOOKUP($T177,技能模板!$B:$BA,2*BC$1+1,FALSE),"")</f>
        <v/>
      </c>
      <c r="BF177" s="7" t="str">
        <f t="shared" si="44"/>
        <v/>
      </c>
      <c r="BG177" s="7" t="str">
        <f>_xlfn.IFNA(IF(VLOOKUP($T177,技能模板!$B:$BA,2*BG$1,FALSE)&lt;&gt;"",VLOOKUP($T177,技能模板!$B:$BA,2*BG$1,FALSE),""),"")</f>
        <v/>
      </c>
      <c r="BI177" s="7" t="str">
        <f>_xlfn.IFNA(VLOOKUP($T177,技能模板!$B:$BA,2*BG$1+1,FALSE),"")</f>
        <v/>
      </c>
      <c r="BJ177" s="7" t="str">
        <f t="shared" si="45"/>
        <v/>
      </c>
      <c r="BK177" s="7" t="str">
        <f>_xlfn.IFNA(IF(VLOOKUP($T177,技能模板!$B:$BA,2*BK$1,FALSE)&lt;&gt;"",VLOOKUP($T177,技能模板!$B:$BA,2*BK$1,FALSE),""),"")</f>
        <v/>
      </c>
      <c r="BM177" s="7" t="str">
        <f>_xlfn.IFNA(VLOOKUP($T177,技能模板!$B:$BA,2*BK$1+1,FALSE),"")</f>
        <v/>
      </c>
      <c r="BN177" s="7" t="str">
        <f t="shared" si="46"/>
        <v/>
      </c>
      <c r="BO177" s="7" t="str">
        <f>_xlfn.IFNA(IF(VLOOKUP($T177,技能模板!$B:$BA,2*BO$1,FALSE)&lt;&gt;"",VLOOKUP($T177,技能模板!$B:$BA,2*BO$1,FALSE),""),"")</f>
        <v/>
      </c>
      <c r="BQ177" s="7" t="str">
        <f>_xlfn.IFNA(VLOOKUP($T177,技能模板!$B:$BA,2*BO$1+1,FALSE),"")</f>
        <v/>
      </c>
      <c r="BR177" s="7" t="str">
        <f t="shared" si="47"/>
        <v/>
      </c>
      <c r="BS177" s="7" t="str">
        <f>_xlfn.IFNA(IF(VLOOKUP($T177,技能模板!$B:$BA,2*BS$1,FALSE)&lt;&gt;"",VLOOKUP($T177,技能模板!$B:$BA,2*BS$1,FALSE),""),"")</f>
        <v/>
      </c>
      <c r="BU177" s="7" t="str">
        <f>_xlfn.IFNA(VLOOKUP($T177,技能模板!$B:$BA,2*BS$1+1,FALSE),"")</f>
        <v/>
      </c>
      <c r="BV177" s="7" t="str">
        <f t="shared" si="48"/>
        <v/>
      </c>
      <c r="BW177" s="7" t="str">
        <f>_xlfn.IFNA(IF(VLOOKUP($T177,技能模板!$B:$BA,2*BW$1,FALSE)&lt;&gt;"",VLOOKUP($T177,技能模板!$B:$BA,2*BW$1,FALSE),""),"")</f>
        <v/>
      </c>
      <c r="BY177" s="7" t="str">
        <f>_xlfn.IFNA(VLOOKUP($T177,技能模板!$B:$BA,2*BW$1+1,FALSE),"")</f>
        <v/>
      </c>
      <c r="BZ177" s="7" t="str">
        <f t="shared" si="49"/>
        <v/>
      </c>
      <c r="CA177" s="7" t="str">
        <f>_xlfn.IFNA(IF(VLOOKUP($T177,技能模板!$B:$BA,2*CA$1,FALSE)&lt;&gt;"",VLOOKUP($T177,技能模板!$B:$BA,2*CA$1,FALSE),""),"")</f>
        <v/>
      </c>
      <c r="CC177" s="7" t="str">
        <f>_xlfn.IFNA(VLOOKUP($T177,技能模板!$B:$BA,2*CA$1+1,FALSE),"")</f>
        <v/>
      </c>
    </row>
    <row r="178" spans="1:81">
      <c r="A178" s="4">
        <v>38198018</v>
      </c>
      <c r="B178" s="4" t="s">
        <v>764</v>
      </c>
      <c r="C178" s="9" t="s">
        <v>765</v>
      </c>
      <c r="D178" s="4" t="str">
        <f t="shared" si="50"/>
        <v>雷管</v>
      </c>
      <c r="E178" s="4" t="s">
        <v>766</v>
      </c>
      <c r="F178" s="4">
        <v>134282371</v>
      </c>
      <c r="G178" s="4" t="s">
        <v>46</v>
      </c>
      <c r="H178" s="4">
        <v>5</v>
      </c>
      <c r="I178" s="4">
        <v>600</v>
      </c>
      <c r="K178" s="5" t="b">
        <v>0</v>
      </c>
      <c r="L178" s="5" t="b">
        <v>0</v>
      </c>
      <c r="M178" s="5" t="b">
        <v>0</v>
      </c>
      <c r="N178" s="5" t="b">
        <v>0</v>
      </c>
      <c r="O178" s="5" t="b">
        <v>1</v>
      </c>
      <c r="P178" s="4">
        <v>0</v>
      </c>
      <c r="Q178" s="4">
        <v>0</v>
      </c>
      <c r="T178" s="4">
        <f t="shared" si="51"/>
        <v>38198018</v>
      </c>
      <c r="U178" s="6" t="str">
        <f t="shared" si="52"/>
        <v/>
      </c>
      <c r="V178" s="7" t="str">
        <f t="shared" si="53"/>
        <v/>
      </c>
      <c r="W178" s="7" t="str">
        <f>_xlfn.IFNA(IF(VLOOKUP($T178,技能模板!$B:$BA,2*W$1,FALSE)&lt;&gt;"",VLOOKUP($T178,技能模板!$B:$BA,2*W$1,FALSE),""),"")</f>
        <v/>
      </c>
      <c r="Y178" s="7" t="str">
        <f>_xlfn.IFNA(VLOOKUP($T178,技能模板!$B:$BA,2*W$1+1,FALSE),"")</f>
        <v/>
      </c>
      <c r="Z178" s="7" t="str">
        <f t="shared" si="36"/>
        <v/>
      </c>
      <c r="AA178" s="7" t="str">
        <f>_xlfn.IFNA(IF(VLOOKUP($T178,技能模板!$B:$BA,2*AA$1,FALSE)&lt;&gt;"",VLOOKUP($T178,技能模板!$B:$BA,2*AA$1,FALSE),""),"")</f>
        <v/>
      </c>
      <c r="AC178" s="7" t="str">
        <f>_xlfn.IFNA(VLOOKUP($T178,技能模板!$B:$BA,2*AA$1+1,FALSE),"")</f>
        <v/>
      </c>
      <c r="AD178" s="7" t="str">
        <f t="shared" si="37"/>
        <v/>
      </c>
      <c r="AE178" s="7" t="str">
        <f>_xlfn.IFNA(IF(VLOOKUP($T178,技能模板!$B:$BA,2*AE$1,FALSE)&lt;&gt;"",VLOOKUP($T178,技能模板!$B:$BA,2*AE$1,FALSE),""),"")</f>
        <v/>
      </c>
      <c r="AG178" s="7" t="str">
        <f>_xlfn.IFNA(VLOOKUP($T178,技能模板!$B:$BA,2*AE$1+1,FALSE),"")</f>
        <v/>
      </c>
      <c r="AH178" s="7" t="str">
        <f t="shared" si="38"/>
        <v/>
      </c>
      <c r="AI178" s="7" t="str">
        <f>_xlfn.IFNA(IF(VLOOKUP($T178,技能模板!$B:$BA,2*AI$1,FALSE)&lt;&gt;"",VLOOKUP($T178,技能模板!$B:$BA,2*AI$1,FALSE),""),"")</f>
        <v/>
      </c>
      <c r="AK178" s="7" t="str">
        <f>_xlfn.IFNA(VLOOKUP($T178,技能模板!$B:$BA,2*AI$1+1,FALSE),"")</f>
        <v/>
      </c>
      <c r="AL178" s="7" t="str">
        <f t="shared" si="39"/>
        <v/>
      </c>
      <c r="AM178" s="7" t="str">
        <f>_xlfn.IFNA(IF(VLOOKUP($T178,技能模板!$B:$BA,2*AM$1,FALSE)&lt;&gt;"",VLOOKUP($T178,技能模板!$B:$BA,2*AM$1,FALSE),""),"")</f>
        <v/>
      </c>
      <c r="AO178" s="7" t="str">
        <f>_xlfn.IFNA(VLOOKUP($T178,技能模板!$B:$BA,2*AM$1+1,FALSE),"")</f>
        <v/>
      </c>
      <c r="AP178" s="7" t="str">
        <f t="shared" si="40"/>
        <v/>
      </c>
      <c r="AQ178" s="7" t="str">
        <f>_xlfn.IFNA(IF(VLOOKUP($T178,技能模板!$B:$BA,2*AQ$1,FALSE)&lt;&gt;"",VLOOKUP($T178,技能模板!$B:$BA,2*AQ$1,FALSE),""),"")</f>
        <v/>
      </c>
      <c r="AS178" s="7" t="str">
        <f>_xlfn.IFNA(VLOOKUP($T178,技能模板!$B:$BA,2*AQ$1+1,FALSE),"")</f>
        <v/>
      </c>
      <c r="AT178" s="7" t="str">
        <f t="shared" si="41"/>
        <v/>
      </c>
      <c r="AU178" s="7" t="str">
        <f>_xlfn.IFNA(IF(VLOOKUP($T178,技能模板!$B:$BA,2*AU$1,FALSE)&lt;&gt;"",VLOOKUP($T178,技能模板!$B:$BA,2*AU$1,FALSE),""),"")</f>
        <v/>
      </c>
      <c r="AW178" s="7" t="str">
        <f>_xlfn.IFNA(VLOOKUP($T178,技能模板!$B:$BA,2*AU$1+1,FALSE),"")</f>
        <v/>
      </c>
      <c r="AX178" s="7" t="str">
        <f t="shared" si="42"/>
        <v/>
      </c>
      <c r="AY178" s="7" t="str">
        <f>_xlfn.IFNA(IF(VLOOKUP($T178,技能模板!$B:$BA,2*AY$1,FALSE)&lt;&gt;"",VLOOKUP($T178,技能模板!$B:$BA,2*AY$1,FALSE),""),"")</f>
        <v/>
      </c>
      <c r="BA178" s="7" t="str">
        <f>_xlfn.IFNA(VLOOKUP($T178,技能模板!$B:$BA,2*AY$1+1,FALSE),"")</f>
        <v/>
      </c>
      <c r="BB178" s="7" t="str">
        <f t="shared" si="43"/>
        <v/>
      </c>
      <c r="BC178" s="7" t="str">
        <f>_xlfn.IFNA(IF(VLOOKUP($T178,技能模板!$B:$BA,2*BC$1,FALSE)&lt;&gt;"",VLOOKUP($T178,技能模板!$B:$BA,2*BC$1,FALSE),""),"")</f>
        <v/>
      </c>
      <c r="BE178" s="7" t="str">
        <f>_xlfn.IFNA(VLOOKUP($T178,技能模板!$B:$BA,2*BC$1+1,FALSE),"")</f>
        <v/>
      </c>
      <c r="BF178" s="7" t="str">
        <f t="shared" si="44"/>
        <v/>
      </c>
      <c r="BG178" s="7" t="str">
        <f>_xlfn.IFNA(IF(VLOOKUP($T178,技能模板!$B:$BA,2*BG$1,FALSE)&lt;&gt;"",VLOOKUP($T178,技能模板!$B:$BA,2*BG$1,FALSE),""),"")</f>
        <v/>
      </c>
      <c r="BI178" s="7" t="str">
        <f>_xlfn.IFNA(VLOOKUP($T178,技能模板!$B:$BA,2*BG$1+1,FALSE),"")</f>
        <v/>
      </c>
      <c r="BJ178" s="7" t="str">
        <f t="shared" si="45"/>
        <v/>
      </c>
      <c r="BK178" s="7" t="str">
        <f>_xlfn.IFNA(IF(VLOOKUP($T178,技能模板!$B:$BA,2*BK$1,FALSE)&lt;&gt;"",VLOOKUP($T178,技能模板!$B:$BA,2*BK$1,FALSE),""),"")</f>
        <v/>
      </c>
      <c r="BM178" s="7" t="str">
        <f>_xlfn.IFNA(VLOOKUP($T178,技能模板!$B:$BA,2*BK$1+1,FALSE),"")</f>
        <v/>
      </c>
      <c r="BN178" s="7" t="str">
        <f t="shared" si="46"/>
        <v/>
      </c>
      <c r="BO178" s="7" t="str">
        <f>_xlfn.IFNA(IF(VLOOKUP($T178,技能模板!$B:$BA,2*BO$1,FALSE)&lt;&gt;"",VLOOKUP($T178,技能模板!$B:$BA,2*BO$1,FALSE),""),"")</f>
        <v/>
      </c>
      <c r="BQ178" s="7" t="str">
        <f>_xlfn.IFNA(VLOOKUP($T178,技能模板!$B:$BA,2*BO$1+1,FALSE),"")</f>
        <v/>
      </c>
      <c r="BR178" s="7" t="str">
        <f t="shared" si="47"/>
        <v/>
      </c>
      <c r="BS178" s="7" t="str">
        <f>_xlfn.IFNA(IF(VLOOKUP($T178,技能模板!$B:$BA,2*BS$1,FALSE)&lt;&gt;"",VLOOKUP($T178,技能模板!$B:$BA,2*BS$1,FALSE),""),"")</f>
        <v/>
      </c>
      <c r="BU178" s="7" t="str">
        <f>_xlfn.IFNA(VLOOKUP($T178,技能模板!$B:$BA,2*BS$1+1,FALSE),"")</f>
        <v/>
      </c>
      <c r="BV178" s="7" t="str">
        <f t="shared" si="48"/>
        <v/>
      </c>
      <c r="BW178" s="7" t="str">
        <f>_xlfn.IFNA(IF(VLOOKUP($T178,技能模板!$B:$BA,2*BW$1,FALSE)&lt;&gt;"",VLOOKUP($T178,技能模板!$B:$BA,2*BW$1,FALSE),""),"")</f>
        <v/>
      </c>
      <c r="BY178" s="7" t="str">
        <f>_xlfn.IFNA(VLOOKUP($T178,技能模板!$B:$BA,2*BW$1+1,FALSE),"")</f>
        <v/>
      </c>
      <c r="BZ178" s="7" t="str">
        <f t="shared" si="49"/>
        <v/>
      </c>
      <c r="CA178" s="7" t="str">
        <f>_xlfn.IFNA(IF(VLOOKUP($T178,技能模板!$B:$BA,2*CA$1,FALSE)&lt;&gt;"",VLOOKUP($T178,技能模板!$B:$BA,2*CA$1,FALSE),""),"")</f>
        <v/>
      </c>
      <c r="CC178" s="7" t="str">
        <f>_xlfn.IFNA(VLOOKUP($T178,技能模板!$B:$BA,2*CA$1+1,FALSE),"")</f>
        <v/>
      </c>
    </row>
    <row r="179" spans="1:81">
      <c r="A179" s="4">
        <v>38198019</v>
      </c>
      <c r="B179" s="4" t="s">
        <v>767</v>
      </c>
      <c r="C179" s="9" t="s">
        <v>768</v>
      </c>
      <c r="D179" s="4" t="str">
        <f t="shared" si="50"/>
        <v>转管机枪</v>
      </c>
      <c r="E179" s="4" t="s">
        <v>769</v>
      </c>
      <c r="F179" s="4">
        <v>134236139</v>
      </c>
      <c r="G179" s="4" t="s">
        <v>46</v>
      </c>
      <c r="H179" s="4">
        <v>5</v>
      </c>
      <c r="I179" s="4">
        <v>0</v>
      </c>
      <c r="K179" s="5" t="b">
        <v>0</v>
      </c>
      <c r="L179" s="5" t="b">
        <v>0</v>
      </c>
      <c r="M179" s="5" t="b">
        <v>0</v>
      </c>
      <c r="N179" s="5" t="b">
        <v>0</v>
      </c>
      <c r="O179" s="5" t="b">
        <v>1</v>
      </c>
      <c r="P179" s="4">
        <v>0</v>
      </c>
      <c r="Q179" s="4">
        <v>0</v>
      </c>
      <c r="T179" s="4">
        <f t="shared" si="51"/>
        <v>38198019</v>
      </c>
      <c r="U179" s="6" t="str">
        <f t="shared" si="52"/>
        <v/>
      </c>
      <c r="V179" s="7" t="str">
        <f t="shared" si="53"/>
        <v/>
      </c>
      <c r="W179" s="7" t="str">
        <f>_xlfn.IFNA(IF(VLOOKUP($T179,技能模板!$B:$BA,2*W$1,FALSE)&lt;&gt;"",VLOOKUP($T179,技能模板!$B:$BA,2*W$1,FALSE),""),"")</f>
        <v/>
      </c>
      <c r="Y179" s="7" t="str">
        <f>_xlfn.IFNA(VLOOKUP($T179,技能模板!$B:$BA,2*W$1+1,FALSE),"")</f>
        <v/>
      </c>
      <c r="Z179" s="7" t="str">
        <f t="shared" si="36"/>
        <v/>
      </c>
      <c r="AA179" s="7" t="str">
        <f>_xlfn.IFNA(IF(VLOOKUP($T179,技能模板!$B:$BA,2*AA$1,FALSE)&lt;&gt;"",VLOOKUP($T179,技能模板!$B:$BA,2*AA$1,FALSE),""),"")</f>
        <v/>
      </c>
      <c r="AC179" s="7" t="str">
        <f>_xlfn.IFNA(VLOOKUP($T179,技能模板!$B:$BA,2*AA$1+1,FALSE),"")</f>
        <v/>
      </c>
      <c r="AD179" s="7" t="str">
        <f t="shared" si="37"/>
        <v/>
      </c>
      <c r="AE179" s="7" t="str">
        <f>_xlfn.IFNA(IF(VLOOKUP($T179,技能模板!$B:$BA,2*AE$1,FALSE)&lt;&gt;"",VLOOKUP($T179,技能模板!$B:$BA,2*AE$1,FALSE),""),"")</f>
        <v/>
      </c>
      <c r="AG179" s="7" t="str">
        <f>_xlfn.IFNA(VLOOKUP($T179,技能模板!$B:$BA,2*AE$1+1,FALSE),"")</f>
        <v/>
      </c>
      <c r="AH179" s="7" t="str">
        <f t="shared" si="38"/>
        <v/>
      </c>
      <c r="AI179" s="7" t="str">
        <f>_xlfn.IFNA(IF(VLOOKUP($T179,技能模板!$B:$BA,2*AI$1,FALSE)&lt;&gt;"",VLOOKUP($T179,技能模板!$B:$BA,2*AI$1,FALSE),""),"")</f>
        <v/>
      </c>
      <c r="AK179" s="7" t="str">
        <f>_xlfn.IFNA(VLOOKUP($T179,技能模板!$B:$BA,2*AI$1+1,FALSE),"")</f>
        <v/>
      </c>
      <c r="AL179" s="7" t="str">
        <f t="shared" si="39"/>
        <v/>
      </c>
      <c r="AM179" s="7" t="str">
        <f>_xlfn.IFNA(IF(VLOOKUP($T179,技能模板!$B:$BA,2*AM$1,FALSE)&lt;&gt;"",VLOOKUP($T179,技能模板!$B:$BA,2*AM$1,FALSE),""),"")</f>
        <v/>
      </c>
      <c r="AO179" s="7" t="str">
        <f>_xlfn.IFNA(VLOOKUP($T179,技能模板!$B:$BA,2*AM$1+1,FALSE),"")</f>
        <v/>
      </c>
      <c r="AP179" s="7" t="str">
        <f t="shared" si="40"/>
        <v/>
      </c>
      <c r="AQ179" s="7" t="str">
        <f>_xlfn.IFNA(IF(VLOOKUP($T179,技能模板!$B:$BA,2*AQ$1,FALSE)&lt;&gt;"",VLOOKUP($T179,技能模板!$B:$BA,2*AQ$1,FALSE),""),"")</f>
        <v/>
      </c>
      <c r="AS179" s="7" t="str">
        <f>_xlfn.IFNA(VLOOKUP($T179,技能模板!$B:$BA,2*AQ$1+1,FALSE),"")</f>
        <v/>
      </c>
      <c r="AT179" s="7" t="str">
        <f t="shared" si="41"/>
        <v/>
      </c>
      <c r="AU179" s="7" t="str">
        <f>_xlfn.IFNA(IF(VLOOKUP($T179,技能模板!$B:$BA,2*AU$1,FALSE)&lt;&gt;"",VLOOKUP($T179,技能模板!$B:$BA,2*AU$1,FALSE),""),"")</f>
        <v/>
      </c>
      <c r="AW179" s="7" t="str">
        <f>_xlfn.IFNA(VLOOKUP($T179,技能模板!$B:$BA,2*AU$1+1,FALSE),"")</f>
        <v/>
      </c>
      <c r="AX179" s="7" t="str">
        <f t="shared" si="42"/>
        <v/>
      </c>
      <c r="AY179" s="7" t="str">
        <f>_xlfn.IFNA(IF(VLOOKUP($T179,技能模板!$B:$BA,2*AY$1,FALSE)&lt;&gt;"",VLOOKUP($T179,技能模板!$B:$BA,2*AY$1,FALSE),""),"")</f>
        <v/>
      </c>
      <c r="BA179" s="7" t="str">
        <f>_xlfn.IFNA(VLOOKUP($T179,技能模板!$B:$BA,2*AY$1+1,FALSE),"")</f>
        <v/>
      </c>
      <c r="BB179" s="7" t="str">
        <f t="shared" si="43"/>
        <v/>
      </c>
      <c r="BC179" s="7" t="str">
        <f>_xlfn.IFNA(IF(VLOOKUP($T179,技能模板!$B:$BA,2*BC$1,FALSE)&lt;&gt;"",VLOOKUP($T179,技能模板!$B:$BA,2*BC$1,FALSE),""),"")</f>
        <v/>
      </c>
      <c r="BE179" s="7" t="str">
        <f>_xlfn.IFNA(VLOOKUP($T179,技能模板!$B:$BA,2*BC$1+1,FALSE),"")</f>
        <v/>
      </c>
      <c r="BF179" s="7" t="str">
        <f t="shared" si="44"/>
        <v/>
      </c>
      <c r="BG179" s="7" t="str">
        <f>_xlfn.IFNA(IF(VLOOKUP($T179,技能模板!$B:$BA,2*BG$1,FALSE)&lt;&gt;"",VLOOKUP($T179,技能模板!$B:$BA,2*BG$1,FALSE),""),"")</f>
        <v/>
      </c>
      <c r="BI179" s="7" t="str">
        <f>_xlfn.IFNA(VLOOKUP($T179,技能模板!$B:$BA,2*BG$1+1,FALSE),"")</f>
        <v/>
      </c>
      <c r="BJ179" s="7" t="str">
        <f t="shared" si="45"/>
        <v/>
      </c>
      <c r="BK179" s="7" t="str">
        <f>_xlfn.IFNA(IF(VLOOKUP($T179,技能模板!$B:$BA,2*BK$1,FALSE)&lt;&gt;"",VLOOKUP($T179,技能模板!$B:$BA,2*BK$1,FALSE),""),"")</f>
        <v/>
      </c>
      <c r="BM179" s="7" t="str">
        <f>_xlfn.IFNA(VLOOKUP($T179,技能模板!$B:$BA,2*BK$1+1,FALSE),"")</f>
        <v/>
      </c>
      <c r="BN179" s="7" t="str">
        <f t="shared" si="46"/>
        <v/>
      </c>
      <c r="BO179" s="7" t="str">
        <f>_xlfn.IFNA(IF(VLOOKUP($T179,技能模板!$B:$BA,2*BO$1,FALSE)&lt;&gt;"",VLOOKUP($T179,技能模板!$B:$BA,2*BO$1,FALSE),""),"")</f>
        <v/>
      </c>
      <c r="BQ179" s="7" t="str">
        <f>_xlfn.IFNA(VLOOKUP($T179,技能模板!$B:$BA,2*BO$1+1,FALSE),"")</f>
        <v/>
      </c>
      <c r="BR179" s="7" t="str">
        <f t="shared" si="47"/>
        <v/>
      </c>
      <c r="BS179" s="7" t="str">
        <f>_xlfn.IFNA(IF(VLOOKUP($T179,技能模板!$B:$BA,2*BS$1,FALSE)&lt;&gt;"",VLOOKUP($T179,技能模板!$B:$BA,2*BS$1,FALSE),""),"")</f>
        <v/>
      </c>
      <c r="BU179" s="7" t="str">
        <f>_xlfn.IFNA(VLOOKUP($T179,技能模板!$B:$BA,2*BS$1+1,FALSE),"")</f>
        <v/>
      </c>
      <c r="BV179" s="7" t="str">
        <f t="shared" si="48"/>
        <v/>
      </c>
      <c r="BW179" s="7" t="str">
        <f>_xlfn.IFNA(IF(VLOOKUP($T179,技能模板!$B:$BA,2*BW$1,FALSE)&lt;&gt;"",VLOOKUP($T179,技能模板!$B:$BA,2*BW$1,FALSE),""),"")</f>
        <v/>
      </c>
      <c r="BY179" s="7" t="str">
        <f>_xlfn.IFNA(VLOOKUP($T179,技能模板!$B:$BA,2*BW$1+1,FALSE),"")</f>
        <v/>
      </c>
      <c r="BZ179" s="7" t="str">
        <f t="shared" si="49"/>
        <v/>
      </c>
      <c r="CA179" s="7" t="str">
        <f>_xlfn.IFNA(IF(VLOOKUP($T179,技能模板!$B:$BA,2*CA$1,FALSE)&lt;&gt;"",VLOOKUP($T179,技能模板!$B:$BA,2*CA$1,FALSE),""),"")</f>
        <v/>
      </c>
      <c r="CC179" s="7" t="str">
        <f>_xlfn.IFNA(VLOOKUP($T179,技能模板!$B:$BA,2*CA$1+1,FALSE),"")</f>
        <v/>
      </c>
    </row>
    <row r="180" spans="1:81">
      <c r="A180" s="4">
        <v>38198020</v>
      </c>
      <c r="B180" s="4" t="s">
        <v>770</v>
      </c>
      <c r="C180" s="9" t="s">
        <v>771</v>
      </c>
      <c r="D180" s="4" t="str">
        <f t="shared" si="50"/>
        <v>改装</v>
      </c>
      <c r="E180" s="4" t="s">
        <v>772</v>
      </c>
      <c r="F180" s="4">
        <v>134256139</v>
      </c>
      <c r="G180" s="4" t="s">
        <v>46</v>
      </c>
      <c r="H180" s="4">
        <v>5</v>
      </c>
      <c r="I180" s="4">
        <v>500</v>
      </c>
      <c r="K180" s="5" t="b">
        <v>0</v>
      </c>
      <c r="L180" s="5" t="b">
        <v>0</v>
      </c>
      <c r="M180" s="5" t="b">
        <v>0</v>
      </c>
      <c r="N180" s="5" t="b">
        <v>0</v>
      </c>
      <c r="O180" s="5" t="b">
        <v>1</v>
      </c>
      <c r="P180" s="4">
        <v>0</v>
      </c>
      <c r="Q180" s="4">
        <v>0</v>
      </c>
      <c r="T180" s="4">
        <f t="shared" si="51"/>
        <v>38198020</v>
      </c>
      <c r="U180" s="6" t="str">
        <f t="shared" si="52"/>
        <v/>
      </c>
      <c r="V180" s="7" t="str">
        <f t="shared" si="53"/>
        <v/>
      </c>
      <c r="W180" s="7" t="str">
        <f>_xlfn.IFNA(IF(VLOOKUP($T180,技能模板!$B:$BA,2*W$1,FALSE)&lt;&gt;"",VLOOKUP($T180,技能模板!$B:$BA,2*W$1,FALSE),""),"")</f>
        <v/>
      </c>
      <c r="Y180" s="7" t="str">
        <f>_xlfn.IFNA(VLOOKUP($T180,技能模板!$B:$BA,2*W$1+1,FALSE),"")</f>
        <v/>
      </c>
      <c r="Z180" s="7" t="str">
        <f t="shared" si="36"/>
        <v/>
      </c>
      <c r="AA180" s="7" t="str">
        <f>_xlfn.IFNA(IF(VLOOKUP($T180,技能模板!$B:$BA,2*AA$1,FALSE)&lt;&gt;"",VLOOKUP($T180,技能模板!$B:$BA,2*AA$1,FALSE),""),"")</f>
        <v/>
      </c>
      <c r="AC180" s="7" t="str">
        <f>_xlfn.IFNA(VLOOKUP($T180,技能模板!$B:$BA,2*AA$1+1,FALSE),"")</f>
        <v/>
      </c>
      <c r="AD180" s="7" t="str">
        <f t="shared" si="37"/>
        <v/>
      </c>
      <c r="AE180" s="7" t="str">
        <f>_xlfn.IFNA(IF(VLOOKUP($T180,技能模板!$B:$BA,2*AE$1,FALSE)&lt;&gt;"",VLOOKUP($T180,技能模板!$B:$BA,2*AE$1,FALSE),""),"")</f>
        <v/>
      </c>
      <c r="AG180" s="7" t="str">
        <f>_xlfn.IFNA(VLOOKUP($T180,技能模板!$B:$BA,2*AE$1+1,FALSE),"")</f>
        <v/>
      </c>
      <c r="AH180" s="7" t="str">
        <f t="shared" si="38"/>
        <v/>
      </c>
      <c r="AI180" s="7" t="str">
        <f>_xlfn.IFNA(IF(VLOOKUP($T180,技能模板!$B:$BA,2*AI$1,FALSE)&lt;&gt;"",VLOOKUP($T180,技能模板!$B:$BA,2*AI$1,FALSE),""),"")</f>
        <v/>
      </c>
      <c r="AK180" s="7" t="str">
        <f>_xlfn.IFNA(VLOOKUP($T180,技能模板!$B:$BA,2*AI$1+1,FALSE),"")</f>
        <v/>
      </c>
      <c r="AL180" s="7" t="str">
        <f t="shared" si="39"/>
        <v/>
      </c>
      <c r="AM180" s="7" t="str">
        <f>_xlfn.IFNA(IF(VLOOKUP($T180,技能模板!$B:$BA,2*AM$1,FALSE)&lt;&gt;"",VLOOKUP($T180,技能模板!$B:$BA,2*AM$1,FALSE),""),"")</f>
        <v/>
      </c>
      <c r="AO180" s="7" t="str">
        <f>_xlfn.IFNA(VLOOKUP($T180,技能模板!$B:$BA,2*AM$1+1,FALSE),"")</f>
        <v/>
      </c>
      <c r="AP180" s="7" t="str">
        <f t="shared" si="40"/>
        <v/>
      </c>
      <c r="AQ180" s="7" t="str">
        <f>_xlfn.IFNA(IF(VLOOKUP($T180,技能模板!$B:$BA,2*AQ$1,FALSE)&lt;&gt;"",VLOOKUP($T180,技能模板!$B:$BA,2*AQ$1,FALSE),""),"")</f>
        <v/>
      </c>
      <c r="AS180" s="7" t="str">
        <f>_xlfn.IFNA(VLOOKUP($T180,技能模板!$B:$BA,2*AQ$1+1,FALSE),"")</f>
        <v/>
      </c>
      <c r="AT180" s="7" t="str">
        <f t="shared" si="41"/>
        <v/>
      </c>
      <c r="AU180" s="7" t="str">
        <f>_xlfn.IFNA(IF(VLOOKUP($T180,技能模板!$B:$BA,2*AU$1,FALSE)&lt;&gt;"",VLOOKUP($T180,技能模板!$B:$BA,2*AU$1,FALSE),""),"")</f>
        <v/>
      </c>
      <c r="AW180" s="7" t="str">
        <f>_xlfn.IFNA(VLOOKUP($T180,技能模板!$B:$BA,2*AU$1+1,FALSE),"")</f>
        <v/>
      </c>
      <c r="AX180" s="7" t="str">
        <f t="shared" si="42"/>
        <v/>
      </c>
      <c r="AY180" s="7" t="str">
        <f>_xlfn.IFNA(IF(VLOOKUP($T180,技能模板!$B:$BA,2*AY$1,FALSE)&lt;&gt;"",VLOOKUP($T180,技能模板!$B:$BA,2*AY$1,FALSE),""),"")</f>
        <v/>
      </c>
      <c r="BA180" s="7" t="str">
        <f>_xlfn.IFNA(VLOOKUP($T180,技能模板!$B:$BA,2*AY$1+1,FALSE),"")</f>
        <v/>
      </c>
      <c r="BB180" s="7" t="str">
        <f t="shared" si="43"/>
        <v/>
      </c>
      <c r="BC180" s="7" t="str">
        <f>_xlfn.IFNA(IF(VLOOKUP($T180,技能模板!$B:$BA,2*BC$1,FALSE)&lt;&gt;"",VLOOKUP($T180,技能模板!$B:$BA,2*BC$1,FALSE),""),"")</f>
        <v/>
      </c>
      <c r="BE180" s="7" t="str">
        <f>_xlfn.IFNA(VLOOKUP($T180,技能模板!$B:$BA,2*BC$1+1,FALSE),"")</f>
        <v/>
      </c>
      <c r="BF180" s="7" t="str">
        <f t="shared" si="44"/>
        <v/>
      </c>
      <c r="BG180" s="7" t="str">
        <f>_xlfn.IFNA(IF(VLOOKUP($T180,技能模板!$B:$BA,2*BG$1,FALSE)&lt;&gt;"",VLOOKUP($T180,技能模板!$B:$BA,2*BG$1,FALSE),""),"")</f>
        <v/>
      </c>
      <c r="BI180" s="7" t="str">
        <f>_xlfn.IFNA(VLOOKUP($T180,技能模板!$B:$BA,2*BG$1+1,FALSE),"")</f>
        <v/>
      </c>
      <c r="BJ180" s="7" t="str">
        <f t="shared" si="45"/>
        <v/>
      </c>
      <c r="BK180" s="7" t="str">
        <f>_xlfn.IFNA(IF(VLOOKUP($T180,技能模板!$B:$BA,2*BK$1,FALSE)&lt;&gt;"",VLOOKUP($T180,技能模板!$B:$BA,2*BK$1,FALSE),""),"")</f>
        <v/>
      </c>
      <c r="BM180" s="7" t="str">
        <f>_xlfn.IFNA(VLOOKUP($T180,技能模板!$B:$BA,2*BK$1+1,FALSE),"")</f>
        <v/>
      </c>
      <c r="BN180" s="7" t="str">
        <f t="shared" si="46"/>
        <v/>
      </c>
      <c r="BO180" s="7" t="str">
        <f>_xlfn.IFNA(IF(VLOOKUP($T180,技能模板!$B:$BA,2*BO$1,FALSE)&lt;&gt;"",VLOOKUP($T180,技能模板!$B:$BA,2*BO$1,FALSE),""),"")</f>
        <v/>
      </c>
      <c r="BQ180" s="7" t="str">
        <f>_xlfn.IFNA(VLOOKUP($T180,技能模板!$B:$BA,2*BO$1+1,FALSE),"")</f>
        <v/>
      </c>
      <c r="BR180" s="7" t="str">
        <f t="shared" si="47"/>
        <v/>
      </c>
      <c r="BS180" s="7" t="str">
        <f>_xlfn.IFNA(IF(VLOOKUP($T180,技能模板!$B:$BA,2*BS$1,FALSE)&lt;&gt;"",VLOOKUP($T180,技能模板!$B:$BA,2*BS$1,FALSE),""),"")</f>
        <v/>
      </c>
      <c r="BU180" s="7" t="str">
        <f>_xlfn.IFNA(VLOOKUP($T180,技能模板!$B:$BA,2*BS$1+1,FALSE),"")</f>
        <v/>
      </c>
      <c r="BV180" s="7" t="str">
        <f t="shared" si="48"/>
        <v/>
      </c>
      <c r="BW180" s="7" t="str">
        <f>_xlfn.IFNA(IF(VLOOKUP($T180,技能模板!$B:$BA,2*BW$1,FALSE)&lt;&gt;"",VLOOKUP($T180,技能模板!$B:$BA,2*BW$1,FALSE),""),"")</f>
        <v/>
      </c>
      <c r="BY180" s="7" t="str">
        <f>_xlfn.IFNA(VLOOKUP($T180,技能模板!$B:$BA,2*BW$1+1,FALSE),"")</f>
        <v/>
      </c>
      <c r="BZ180" s="7" t="str">
        <f t="shared" si="49"/>
        <v/>
      </c>
      <c r="CA180" s="7" t="str">
        <f>_xlfn.IFNA(IF(VLOOKUP($T180,技能模板!$B:$BA,2*CA$1,FALSE)&lt;&gt;"",VLOOKUP($T180,技能模板!$B:$BA,2*CA$1,FALSE),""),"")</f>
        <v/>
      </c>
      <c r="CC180" s="7" t="str">
        <f>_xlfn.IFNA(VLOOKUP($T180,技能模板!$B:$BA,2*CA$1+1,FALSE),"")</f>
        <v/>
      </c>
    </row>
    <row r="181" spans="1:81">
      <c r="A181" s="4">
        <v>38198021</v>
      </c>
      <c r="B181" s="4" t="s">
        <v>773</v>
      </c>
      <c r="C181" s="9" t="s">
        <v>774</v>
      </c>
      <c r="D181" s="4" t="str">
        <f t="shared" si="50"/>
        <v>预热</v>
      </c>
      <c r="E181" s="4" t="s">
        <v>775</v>
      </c>
      <c r="F181" s="4">
        <v>134281991</v>
      </c>
      <c r="G181" s="4" t="s">
        <v>46</v>
      </c>
      <c r="H181" s="4">
        <v>5</v>
      </c>
      <c r="I181" s="4">
        <v>0</v>
      </c>
      <c r="K181" s="5" t="b">
        <v>0</v>
      </c>
      <c r="L181" s="5" t="b">
        <v>0</v>
      </c>
      <c r="M181" s="5" t="b">
        <v>0</v>
      </c>
      <c r="N181" s="5" t="b">
        <v>0</v>
      </c>
      <c r="O181" s="5" t="b">
        <v>1</v>
      </c>
      <c r="P181" s="4">
        <v>0</v>
      </c>
      <c r="Q181" s="4">
        <v>0</v>
      </c>
      <c r="T181" s="4">
        <f t="shared" si="51"/>
        <v>38198021</v>
      </c>
      <c r="U181" s="6" t="str">
        <f t="shared" si="52"/>
        <v/>
      </c>
      <c r="V181" s="7" t="str">
        <f t="shared" si="53"/>
        <v/>
      </c>
      <c r="W181" s="7" t="str">
        <f>_xlfn.IFNA(IF(VLOOKUP($T181,技能模板!$B:$BA,2*W$1,FALSE)&lt;&gt;"",VLOOKUP($T181,技能模板!$B:$BA,2*W$1,FALSE),""),"")</f>
        <v/>
      </c>
      <c r="Y181" s="7" t="str">
        <f>_xlfn.IFNA(VLOOKUP($T181,技能模板!$B:$BA,2*W$1+1,FALSE),"")</f>
        <v/>
      </c>
      <c r="Z181" s="7" t="str">
        <f t="shared" si="36"/>
        <v/>
      </c>
      <c r="AA181" s="7" t="str">
        <f>_xlfn.IFNA(IF(VLOOKUP($T181,技能模板!$B:$BA,2*AA$1,FALSE)&lt;&gt;"",VLOOKUP($T181,技能模板!$B:$BA,2*AA$1,FALSE),""),"")</f>
        <v/>
      </c>
      <c r="AC181" s="7" t="str">
        <f>_xlfn.IFNA(VLOOKUP($T181,技能模板!$B:$BA,2*AA$1+1,FALSE),"")</f>
        <v/>
      </c>
      <c r="AD181" s="7" t="str">
        <f t="shared" si="37"/>
        <v/>
      </c>
      <c r="AE181" s="7" t="str">
        <f>_xlfn.IFNA(IF(VLOOKUP($T181,技能模板!$B:$BA,2*AE$1,FALSE)&lt;&gt;"",VLOOKUP($T181,技能模板!$B:$BA,2*AE$1,FALSE),""),"")</f>
        <v/>
      </c>
      <c r="AG181" s="7" t="str">
        <f>_xlfn.IFNA(VLOOKUP($T181,技能模板!$B:$BA,2*AE$1+1,FALSE),"")</f>
        <v/>
      </c>
      <c r="AH181" s="7" t="str">
        <f t="shared" si="38"/>
        <v/>
      </c>
      <c r="AI181" s="7" t="str">
        <f>_xlfn.IFNA(IF(VLOOKUP($T181,技能模板!$B:$BA,2*AI$1,FALSE)&lt;&gt;"",VLOOKUP($T181,技能模板!$B:$BA,2*AI$1,FALSE),""),"")</f>
        <v/>
      </c>
      <c r="AK181" s="7" t="str">
        <f>_xlfn.IFNA(VLOOKUP($T181,技能模板!$B:$BA,2*AI$1+1,FALSE),"")</f>
        <v/>
      </c>
      <c r="AL181" s="7" t="str">
        <f t="shared" si="39"/>
        <v/>
      </c>
      <c r="AM181" s="7" t="str">
        <f>_xlfn.IFNA(IF(VLOOKUP($T181,技能模板!$B:$BA,2*AM$1,FALSE)&lt;&gt;"",VLOOKUP($T181,技能模板!$B:$BA,2*AM$1,FALSE),""),"")</f>
        <v/>
      </c>
      <c r="AO181" s="7" t="str">
        <f>_xlfn.IFNA(VLOOKUP($T181,技能模板!$B:$BA,2*AM$1+1,FALSE),"")</f>
        <v/>
      </c>
      <c r="AP181" s="7" t="str">
        <f t="shared" si="40"/>
        <v/>
      </c>
      <c r="AQ181" s="7" t="str">
        <f>_xlfn.IFNA(IF(VLOOKUP($T181,技能模板!$B:$BA,2*AQ$1,FALSE)&lt;&gt;"",VLOOKUP($T181,技能模板!$B:$BA,2*AQ$1,FALSE),""),"")</f>
        <v/>
      </c>
      <c r="AS181" s="7" t="str">
        <f>_xlfn.IFNA(VLOOKUP($T181,技能模板!$B:$BA,2*AQ$1+1,FALSE),"")</f>
        <v/>
      </c>
      <c r="AT181" s="7" t="str">
        <f t="shared" si="41"/>
        <v/>
      </c>
      <c r="AU181" s="7" t="str">
        <f>_xlfn.IFNA(IF(VLOOKUP($T181,技能模板!$B:$BA,2*AU$1,FALSE)&lt;&gt;"",VLOOKUP($T181,技能模板!$B:$BA,2*AU$1,FALSE),""),"")</f>
        <v/>
      </c>
      <c r="AW181" s="7" t="str">
        <f>_xlfn.IFNA(VLOOKUP($T181,技能模板!$B:$BA,2*AU$1+1,FALSE),"")</f>
        <v/>
      </c>
      <c r="AX181" s="7" t="str">
        <f t="shared" si="42"/>
        <v/>
      </c>
      <c r="AY181" s="7" t="str">
        <f>_xlfn.IFNA(IF(VLOOKUP($T181,技能模板!$B:$BA,2*AY$1,FALSE)&lt;&gt;"",VLOOKUP($T181,技能模板!$B:$BA,2*AY$1,FALSE),""),"")</f>
        <v/>
      </c>
      <c r="BA181" s="7" t="str">
        <f>_xlfn.IFNA(VLOOKUP($T181,技能模板!$B:$BA,2*AY$1+1,FALSE),"")</f>
        <v/>
      </c>
      <c r="BB181" s="7" t="str">
        <f t="shared" si="43"/>
        <v/>
      </c>
      <c r="BC181" s="7" t="str">
        <f>_xlfn.IFNA(IF(VLOOKUP($T181,技能模板!$B:$BA,2*BC$1,FALSE)&lt;&gt;"",VLOOKUP($T181,技能模板!$B:$BA,2*BC$1,FALSE),""),"")</f>
        <v/>
      </c>
      <c r="BE181" s="7" t="str">
        <f>_xlfn.IFNA(VLOOKUP($T181,技能模板!$B:$BA,2*BC$1+1,FALSE),"")</f>
        <v/>
      </c>
      <c r="BF181" s="7" t="str">
        <f t="shared" si="44"/>
        <v/>
      </c>
      <c r="BG181" s="7" t="str">
        <f>_xlfn.IFNA(IF(VLOOKUP($T181,技能模板!$B:$BA,2*BG$1,FALSE)&lt;&gt;"",VLOOKUP($T181,技能模板!$B:$BA,2*BG$1,FALSE),""),"")</f>
        <v/>
      </c>
      <c r="BI181" s="7" t="str">
        <f>_xlfn.IFNA(VLOOKUP($T181,技能模板!$B:$BA,2*BG$1+1,FALSE),"")</f>
        <v/>
      </c>
      <c r="BJ181" s="7" t="str">
        <f t="shared" si="45"/>
        <v/>
      </c>
      <c r="BK181" s="7" t="str">
        <f>_xlfn.IFNA(IF(VLOOKUP($T181,技能模板!$B:$BA,2*BK$1,FALSE)&lt;&gt;"",VLOOKUP($T181,技能模板!$B:$BA,2*BK$1,FALSE),""),"")</f>
        <v/>
      </c>
      <c r="BM181" s="7" t="str">
        <f>_xlfn.IFNA(VLOOKUP($T181,技能模板!$B:$BA,2*BK$1+1,FALSE),"")</f>
        <v/>
      </c>
      <c r="BN181" s="7" t="str">
        <f t="shared" si="46"/>
        <v/>
      </c>
      <c r="BO181" s="7" t="str">
        <f>_xlfn.IFNA(IF(VLOOKUP($T181,技能模板!$B:$BA,2*BO$1,FALSE)&lt;&gt;"",VLOOKUP($T181,技能模板!$B:$BA,2*BO$1,FALSE),""),"")</f>
        <v/>
      </c>
      <c r="BQ181" s="7" t="str">
        <f>_xlfn.IFNA(VLOOKUP($T181,技能模板!$B:$BA,2*BO$1+1,FALSE),"")</f>
        <v/>
      </c>
      <c r="BR181" s="7" t="str">
        <f t="shared" si="47"/>
        <v/>
      </c>
      <c r="BS181" s="7" t="str">
        <f>_xlfn.IFNA(IF(VLOOKUP($T181,技能模板!$B:$BA,2*BS$1,FALSE)&lt;&gt;"",VLOOKUP($T181,技能模板!$B:$BA,2*BS$1,FALSE),""),"")</f>
        <v/>
      </c>
      <c r="BU181" s="7" t="str">
        <f>_xlfn.IFNA(VLOOKUP($T181,技能模板!$B:$BA,2*BS$1+1,FALSE),"")</f>
        <v/>
      </c>
      <c r="BV181" s="7" t="str">
        <f t="shared" si="48"/>
        <v/>
      </c>
      <c r="BW181" s="7" t="str">
        <f>_xlfn.IFNA(IF(VLOOKUP($T181,技能模板!$B:$BA,2*BW$1,FALSE)&lt;&gt;"",VLOOKUP($T181,技能模板!$B:$BA,2*BW$1,FALSE),""),"")</f>
        <v/>
      </c>
      <c r="BY181" s="7" t="str">
        <f>_xlfn.IFNA(VLOOKUP($T181,技能模板!$B:$BA,2*BW$1+1,FALSE),"")</f>
        <v/>
      </c>
      <c r="BZ181" s="7" t="str">
        <f t="shared" si="49"/>
        <v/>
      </c>
      <c r="CA181" s="7" t="str">
        <f>_xlfn.IFNA(IF(VLOOKUP($T181,技能模板!$B:$BA,2*CA$1,FALSE)&lt;&gt;"",VLOOKUP($T181,技能模板!$B:$BA,2*CA$1,FALSE),""),"")</f>
        <v/>
      </c>
      <c r="CC181" s="7" t="str">
        <f>_xlfn.IFNA(VLOOKUP($T181,技能模板!$B:$BA,2*CA$1+1,FALSE),"")</f>
        <v/>
      </c>
    </row>
    <row r="182" spans="1:81">
      <c r="A182" s="4">
        <v>38198022</v>
      </c>
      <c r="B182" s="4" t="s">
        <v>776</v>
      </c>
      <c r="C182" s="9" t="s">
        <v>777</v>
      </c>
      <c r="D182" s="4" t="str">
        <f t="shared" si="50"/>
        <v>丛林收割者</v>
      </c>
      <c r="E182" s="4" t="s">
        <v>778</v>
      </c>
      <c r="F182" s="4">
        <v>134251848</v>
      </c>
      <c r="G182" s="4" t="s">
        <v>46</v>
      </c>
      <c r="H182" s="4">
        <v>5</v>
      </c>
      <c r="I182" s="4">
        <v>0</v>
      </c>
      <c r="K182" s="5" t="b">
        <v>0</v>
      </c>
      <c r="L182" s="5" t="b">
        <v>0</v>
      </c>
      <c r="M182" s="5" t="b">
        <v>0</v>
      </c>
      <c r="N182" s="5" t="b">
        <v>0</v>
      </c>
      <c r="O182" s="5" t="b">
        <v>1</v>
      </c>
      <c r="P182" s="4">
        <v>0</v>
      </c>
      <c r="Q182" s="4">
        <v>0</v>
      </c>
      <c r="T182" s="4">
        <f t="shared" si="51"/>
        <v>38198022</v>
      </c>
      <c r="U182" s="6" t="str">
        <f t="shared" si="52"/>
        <v/>
      </c>
      <c r="V182" s="7" t="str">
        <f t="shared" si="53"/>
        <v/>
      </c>
      <c r="W182" s="7" t="str">
        <f>_xlfn.IFNA(IF(VLOOKUP($T182,技能模板!$B:$BA,2*W$1,FALSE)&lt;&gt;"",VLOOKUP($T182,技能模板!$B:$BA,2*W$1,FALSE),""),"")</f>
        <v/>
      </c>
      <c r="Y182" s="7" t="str">
        <f>_xlfn.IFNA(VLOOKUP($T182,技能模板!$B:$BA,2*W$1+1,FALSE),"")</f>
        <v/>
      </c>
      <c r="Z182" s="7" t="str">
        <f t="shared" si="36"/>
        <v/>
      </c>
      <c r="AA182" s="7" t="str">
        <f>_xlfn.IFNA(IF(VLOOKUP($T182,技能模板!$B:$BA,2*AA$1,FALSE)&lt;&gt;"",VLOOKUP($T182,技能模板!$B:$BA,2*AA$1,FALSE),""),"")</f>
        <v/>
      </c>
      <c r="AC182" s="7" t="str">
        <f>_xlfn.IFNA(VLOOKUP($T182,技能模板!$B:$BA,2*AA$1+1,FALSE),"")</f>
        <v/>
      </c>
      <c r="AD182" s="7" t="str">
        <f t="shared" si="37"/>
        <v/>
      </c>
      <c r="AE182" s="7" t="str">
        <f>_xlfn.IFNA(IF(VLOOKUP($T182,技能模板!$B:$BA,2*AE$1,FALSE)&lt;&gt;"",VLOOKUP($T182,技能模板!$B:$BA,2*AE$1,FALSE),""),"")</f>
        <v/>
      </c>
      <c r="AG182" s="7" t="str">
        <f>_xlfn.IFNA(VLOOKUP($T182,技能模板!$B:$BA,2*AE$1+1,FALSE),"")</f>
        <v/>
      </c>
      <c r="AH182" s="7" t="str">
        <f t="shared" si="38"/>
        <v/>
      </c>
      <c r="AI182" s="7" t="str">
        <f>_xlfn.IFNA(IF(VLOOKUP($T182,技能模板!$B:$BA,2*AI$1,FALSE)&lt;&gt;"",VLOOKUP($T182,技能模板!$B:$BA,2*AI$1,FALSE),""),"")</f>
        <v/>
      </c>
      <c r="AK182" s="7" t="str">
        <f>_xlfn.IFNA(VLOOKUP($T182,技能模板!$B:$BA,2*AI$1+1,FALSE),"")</f>
        <v/>
      </c>
      <c r="AL182" s="7" t="str">
        <f t="shared" si="39"/>
        <v/>
      </c>
      <c r="AM182" s="7" t="str">
        <f>_xlfn.IFNA(IF(VLOOKUP($T182,技能模板!$B:$BA,2*AM$1,FALSE)&lt;&gt;"",VLOOKUP($T182,技能模板!$B:$BA,2*AM$1,FALSE),""),"")</f>
        <v/>
      </c>
      <c r="AO182" s="7" t="str">
        <f>_xlfn.IFNA(VLOOKUP($T182,技能模板!$B:$BA,2*AM$1+1,FALSE),"")</f>
        <v/>
      </c>
      <c r="AP182" s="7" t="str">
        <f t="shared" si="40"/>
        <v/>
      </c>
      <c r="AQ182" s="7" t="str">
        <f>_xlfn.IFNA(IF(VLOOKUP($T182,技能模板!$B:$BA,2*AQ$1,FALSE)&lt;&gt;"",VLOOKUP($T182,技能模板!$B:$BA,2*AQ$1,FALSE),""),"")</f>
        <v/>
      </c>
      <c r="AS182" s="7" t="str">
        <f>_xlfn.IFNA(VLOOKUP($T182,技能模板!$B:$BA,2*AQ$1+1,FALSE),"")</f>
        <v/>
      </c>
      <c r="AT182" s="7" t="str">
        <f t="shared" si="41"/>
        <v/>
      </c>
      <c r="AU182" s="7" t="str">
        <f>_xlfn.IFNA(IF(VLOOKUP($T182,技能模板!$B:$BA,2*AU$1,FALSE)&lt;&gt;"",VLOOKUP($T182,技能模板!$B:$BA,2*AU$1,FALSE),""),"")</f>
        <v/>
      </c>
      <c r="AW182" s="7" t="str">
        <f>_xlfn.IFNA(VLOOKUP($T182,技能模板!$B:$BA,2*AU$1+1,FALSE),"")</f>
        <v/>
      </c>
      <c r="AX182" s="7" t="str">
        <f t="shared" si="42"/>
        <v/>
      </c>
      <c r="AY182" s="7" t="str">
        <f>_xlfn.IFNA(IF(VLOOKUP($T182,技能模板!$B:$BA,2*AY$1,FALSE)&lt;&gt;"",VLOOKUP($T182,技能模板!$B:$BA,2*AY$1,FALSE),""),"")</f>
        <v/>
      </c>
      <c r="BA182" s="7" t="str">
        <f>_xlfn.IFNA(VLOOKUP($T182,技能模板!$B:$BA,2*AY$1+1,FALSE),"")</f>
        <v/>
      </c>
      <c r="BB182" s="7" t="str">
        <f t="shared" si="43"/>
        <v/>
      </c>
      <c r="BC182" s="7" t="str">
        <f>_xlfn.IFNA(IF(VLOOKUP($T182,技能模板!$B:$BA,2*BC$1,FALSE)&lt;&gt;"",VLOOKUP($T182,技能模板!$B:$BA,2*BC$1,FALSE),""),"")</f>
        <v/>
      </c>
      <c r="BE182" s="7" t="str">
        <f>_xlfn.IFNA(VLOOKUP($T182,技能模板!$B:$BA,2*BC$1+1,FALSE),"")</f>
        <v/>
      </c>
      <c r="BF182" s="7" t="str">
        <f t="shared" si="44"/>
        <v/>
      </c>
      <c r="BG182" s="7" t="str">
        <f>_xlfn.IFNA(IF(VLOOKUP($T182,技能模板!$B:$BA,2*BG$1,FALSE)&lt;&gt;"",VLOOKUP($T182,技能模板!$B:$BA,2*BG$1,FALSE),""),"")</f>
        <v/>
      </c>
      <c r="BI182" s="7" t="str">
        <f>_xlfn.IFNA(VLOOKUP($T182,技能模板!$B:$BA,2*BG$1+1,FALSE),"")</f>
        <v/>
      </c>
      <c r="BJ182" s="7" t="str">
        <f t="shared" si="45"/>
        <v/>
      </c>
      <c r="BK182" s="7" t="str">
        <f>_xlfn.IFNA(IF(VLOOKUP($T182,技能模板!$B:$BA,2*BK$1,FALSE)&lt;&gt;"",VLOOKUP($T182,技能模板!$B:$BA,2*BK$1,FALSE),""),"")</f>
        <v/>
      </c>
      <c r="BM182" s="7" t="str">
        <f>_xlfn.IFNA(VLOOKUP($T182,技能模板!$B:$BA,2*BK$1+1,FALSE),"")</f>
        <v/>
      </c>
      <c r="BN182" s="7" t="str">
        <f t="shared" si="46"/>
        <v/>
      </c>
      <c r="BO182" s="7" t="str">
        <f>_xlfn.IFNA(IF(VLOOKUP($T182,技能模板!$B:$BA,2*BO$1,FALSE)&lt;&gt;"",VLOOKUP($T182,技能模板!$B:$BA,2*BO$1,FALSE),""),"")</f>
        <v/>
      </c>
      <c r="BQ182" s="7" t="str">
        <f>_xlfn.IFNA(VLOOKUP($T182,技能模板!$B:$BA,2*BO$1+1,FALSE),"")</f>
        <v/>
      </c>
      <c r="BR182" s="7" t="str">
        <f t="shared" si="47"/>
        <v/>
      </c>
      <c r="BS182" s="7" t="str">
        <f>_xlfn.IFNA(IF(VLOOKUP($T182,技能模板!$B:$BA,2*BS$1,FALSE)&lt;&gt;"",VLOOKUP($T182,技能模板!$B:$BA,2*BS$1,FALSE),""),"")</f>
        <v/>
      </c>
      <c r="BU182" s="7" t="str">
        <f>_xlfn.IFNA(VLOOKUP($T182,技能模板!$B:$BA,2*BS$1+1,FALSE),"")</f>
        <v/>
      </c>
      <c r="BV182" s="7" t="str">
        <f t="shared" si="48"/>
        <v/>
      </c>
      <c r="BW182" s="7" t="str">
        <f>_xlfn.IFNA(IF(VLOOKUP($T182,技能模板!$B:$BA,2*BW$1,FALSE)&lt;&gt;"",VLOOKUP($T182,技能模板!$B:$BA,2*BW$1,FALSE),""),"")</f>
        <v/>
      </c>
      <c r="BY182" s="7" t="str">
        <f>_xlfn.IFNA(VLOOKUP($T182,技能模板!$B:$BA,2*BW$1+1,FALSE),"")</f>
        <v/>
      </c>
      <c r="BZ182" s="7" t="str">
        <f t="shared" si="49"/>
        <v/>
      </c>
      <c r="CA182" s="7" t="str">
        <f>_xlfn.IFNA(IF(VLOOKUP($T182,技能模板!$B:$BA,2*CA$1,FALSE)&lt;&gt;"",VLOOKUP($T182,技能模板!$B:$BA,2*CA$1,FALSE),""),"")</f>
        <v/>
      </c>
      <c r="CC182" s="7" t="str">
        <f>_xlfn.IFNA(VLOOKUP($T182,技能模板!$B:$BA,2*CA$1+1,FALSE),"")</f>
        <v/>
      </c>
    </row>
    <row r="183" spans="1:81">
      <c r="A183" s="4">
        <v>38198076</v>
      </c>
      <c r="B183" s="4" t="s">
        <v>779</v>
      </c>
      <c r="C183" s="9" t="s">
        <v>780</v>
      </c>
      <c r="D183" s="4" t="str">
        <f t="shared" si="50"/>
        <v>爆炸弹片</v>
      </c>
      <c r="E183" s="4" t="s">
        <v>781</v>
      </c>
      <c r="F183" s="4">
        <v>134228931</v>
      </c>
      <c r="G183" s="4" t="s">
        <v>46</v>
      </c>
      <c r="H183" s="4">
        <v>5</v>
      </c>
      <c r="I183" s="4">
        <v>0</v>
      </c>
      <c r="K183" s="5" t="b">
        <v>0</v>
      </c>
      <c r="L183" s="5" t="b">
        <v>0</v>
      </c>
      <c r="M183" s="5" t="b">
        <v>0</v>
      </c>
      <c r="N183" s="5" t="b">
        <v>0</v>
      </c>
      <c r="O183" s="5" t="b">
        <v>1</v>
      </c>
      <c r="P183" s="4">
        <v>0</v>
      </c>
      <c r="Q183" s="4">
        <v>0</v>
      </c>
      <c r="T183" s="4">
        <f t="shared" si="51"/>
        <v>38198076</v>
      </c>
      <c r="U183" s="6" t="str">
        <f t="shared" si="52"/>
        <v/>
      </c>
      <c r="V183" s="7" t="str">
        <f t="shared" si="53"/>
        <v/>
      </c>
      <c r="W183" s="7" t="str">
        <f>_xlfn.IFNA(IF(VLOOKUP($T183,技能模板!$B:$BA,2*W$1,FALSE)&lt;&gt;"",VLOOKUP($T183,技能模板!$B:$BA,2*W$1,FALSE),""),"")</f>
        <v/>
      </c>
      <c r="Y183" s="7" t="str">
        <f>_xlfn.IFNA(VLOOKUP($T183,技能模板!$B:$BA,2*W$1+1,FALSE),"")</f>
        <v/>
      </c>
      <c r="Z183" s="7" t="str">
        <f t="shared" si="36"/>
        <v/>
      </c>
      <c r="AA183" s="7" t="str">
        <f>_xlfn.IFNA(IF(VLOOKUP($T183,技能模板!$B:$BA,2*AA$1,FALSE)&lt;&gt;"",VLOOKUP($T183,技能模板!$B:$BA,2*AA$1,FALSE),""),"")</f>
        <v/>
      </c>
      <c r="AC183" s="7" t="str">
        <f>_xlfn.IFNA(VLOOKUP($T183,技能模板!$B:$BA,2*AA$1+1,FALSE),"")</f>
        <v/>
      </c>
      <c r="AD183" s="7" t="str">
        <f t="shared" si="37"/>
        <v/>
      </c>
      <c r="AE183" s="7" t="str">
        <f>_xlfn.IFNA(IF(VLOOKUP($T183,技能模板!$B:$BA,2*AE$1,FALSE)&lt;&gt;"",VLOOKUP($T183,技能模板!$B:$BA,2*AE$1,FALSE),""),"")</f>
        <v/>
      </c>
      <c r="AG183" s="7" t="str">
        <f>_xlfn.IFNA(VLOOKUP($T183,技能模板!$B:$BA,2*AE$1+1,FALSE),"")</f>
        <v/>
      </c>
      <c r="AH183" s="7" t="str">
        <f t="shared" si="38"/>
        <v/>
      </c>
      <c r="AI183" s="7" t="str">
        <f>_xlfn.IFNA(IF(VLOOKUP($T183,技能模板!$B:$BA,2*AI$1,FALSE)&lt;&gt;"",VLOOKUP($T183,技能模板!$B:$BA,2*AI$1,FALSE),""),"")</f>
        <v/>
      </c>
      <c r="AK183" s="7" t="str">
        <f>_xlfn.IFNA(VLOOKUP($T183,技能模板!$B:$BA,2*AI$1+1,FALSE),"")</f>
        <v/>
      </c>
      <c r="AL183" s="7" t="str">
        <f t="shared" si="39"/>
        <v/>
      </c>
      <c r="AM183" s="7" t="str">
        <f>_xlfn.IFNA(IF(VLOOKUP($T183,技能模板!$B:$BA,2*AM$1,FALSE)&lt;&gt;"",VLOOKUP($T183,技能模板!$B:$BA,2*AM$1,FALSE),""),"")</f>
        <v/>
      </c>
      <c r="AO183" s="7" t="str">
        <f>_xlfn.IFNA(VLOOKUP($T183,技能模板!$B:$BA,2*AM$1+1,FALSE),"")</f>
        <v/>
      </c>
      <c r="AP183" s="7" t="str">
        <f t="shared" si="40"/>
        <v/>
      </c>
      <c r="AQ183" s="7" t="str">
        <f>_xlfn.IFNA(IF(VLOOKUP($T183,技能模板!$B:$BA,2*AQ$1,FALSE)&lt;&gt;"",VLOOKUP($T183,技能模板!$B:$BA,2*AQ$1,FALSE),""),"")</f>
        <v/>
      </c>
      <c r="AS183" s="7" t="str">
        <f>_xlfn.IFNA(VLOOKUP($T183,技能模板!$B:$BA,2*AQ$1+1,FALSE),"")</f>
        <v/>
      </c>
      <c r="AT183" s="7" t="str">
        <f t="shared" si="41"/>
        <v/>
      </c>
      <c r="AU183" s="7" t="str">
        <f>_xlfn.IFNA(IF(VLOOKUP($T183,技能模板!$B:$BA,2*AU$1,FALSE)&lt;&gt;"",VLOOKUP($T183,技能模板!$B:$BA,2*AU$1,FALSE),""),"")</f>
        <v/>
      </c>
      <c r="AW183" s="7" t="str">
        <f>_xlfn.IFNA(VLOOKUP($T183,技能模板!$B:$BA,2*AU$1+1,FALSE),"")</f>
        <v/>
      </c>
      <c r="AX183" s="7" t="str">
        <f t="shared" si="42"/>
        <v/>
      </c>
      <c r="AY183" s="7" t="str">
        <f>_xlfn.IFNA(IF(VLOOKUP($T183,技能模板!$B:$BA,2*AY$1,FALSE)&lt;&gt;"",VLOOKUP($T183,技能模板!$B:$BA,2*AY$1,FALSE),""),"")</f>
        <v/>
      </c>
      <c r="BA183" s="7" t="str">
        <f>_xlfn.IFNA(VLOOKUP($T183,技能模板!$B:$BA,2*AY$1+1,FALSE),"")</f>
        <v/>
      </c>
      <c r="BB183" s="7" t="str">
        <f t="shared" si="43"/>
        <v/>
      </c>
      <c r="BC183" s="7" t="str">
        <f>_xlfn.IFNA(IF(VLOOKUP($T183,技能模板!$B:$BA,2*BC$1,FALSE)&lt;&gt;"",VLOOKUP($T183,技能模板!$B:$BA,2*BC$1,FALSE),""),"")</f>
        <v/>
      </c>
      <c r="BE183" s="7" t="str">
        <f>_xlfn.IFNA(VLOOKUP($T183,技能模板!$B:$BA,2*BC$1+1,FALSE),"")</f>
        <v/>
      </c>
      <c r="BF183" s="7" t="str">
        <f t="shared" si="44"/>
        <v/>
      </c>
      <c r="BG183" s="7" t="str">
        <f>_xlfn.IFNA(IF(VLOOKUP($T183,技能模板!$B:$BA,2*BG$1,FALSE)&lt;&gt;"",VLOOKUP($T183,技能模板!$B:$BA,2*BG$1,FALSE),""),"")</f>
        <v/>
      </c>
      <c r="BI183" s="7" t="str">
        <f>_xlfn.IFNA(VLOOKUP($T183,技能模板!$B:$BA,2*BG$1+1,FALSE),"")</f>
        <v/>
      </c>
      <c r="BJ183" s="7" t="str">
        <f t="shared" si="45"/>
        <v/>
      </c>
      <c r="BK183" s="7" t="str">
        <f>_xlfn.IFNA(IF(VLOOKUP($T183,技能模板!$B:$BA,2*BK$1,FALSE)&lt;&gt;"",VLOOKUP($T183,技能模板!$B:$BA,2*BK$1,FALSE),""),"")</f>
        <v/>
      </c>
      <c r="BM183" s="7" t="str">
        <f>_xlfn.IFNA(VLOOKUP($T183,技能模板!$B:$BA,2*BK$1+1,FALSE),"")</f>
        <v/>
      </c>
      <c r="BN183" s="7" t="str">
        <f t="shared" si="46"/>
        <v/>
      </c>
      <c r="BO183" s="7" t="str">
        <f>_xlfn.IFNA(IF(VLOOKUP($T183,技能模板!$B:$BA,2*BO$1,FALSE)&lt;&gt;"",VLOOKUP($T183,技能模板!$B:$BA,2*BO$1,FALSE),""),"")</f>
        <v/>
      </c>
      <c r="BQ183" s="7" t="str">
        <f>_xlfn.IFNA(VLOOKUP($T183,技能模板!$B:$BA,2*BO$1+1,FALSE),"")</f>
        <v/>
      </c>
      <c r="BR183" s="7" t="str">
        <f t="shared" si="47"/>
        <v/>
      </c>
      <c r="BS183" s="7" t="str">
        <f>_xlfn.IFNA(IF(VLOOKUP($T183,技能模板!$B:$BA,2*BS$1,FALSE)&lt;&gt;"",VLOOKUP($T183,技能模板!$B:$BA,2*BS$1,FALSE),""),"")</f>
        <v/>
      </c>
      <c r="BU183" s="7" t="str">
        <f>_xlfn.IFNA(VLOOKUP($T183,技能模板!$B:$BA,2*BS$1+1,FALSE),"")</f>
        <v/>
      </c>
      <c r="BV183" s="7" t="str">
        <f t="shared" si="48"/>
        <v/>
      </c>
      <c r="BW183" s="7" t="str">
        <f>_xlfn.IFNA(IF(VLOOKUP($T183,技能模板!$B:$BA,2*BW$1,FALSE)&lt;&gt;"",VLOOKUP($T183,技能模板!$B:$BA,2*BW$1,FALSE),""),"")</f>
        <v/>
      </c>
      <c r="BY183" s="7" t="str">
        <f>_xlfn.IFNA(VLOOKUP($T183,技能模板!$B:$BA,2*BW$1+1,FALSE),"")</f>
        <v/>
      </c>
      <c r="BZ183" s="7" t="str">
        <f t="shared" si="49"/>
        <v/>
      </c>
      <c r="CA183" s="7" t="str">
        <f>_xlfn.IFNA(IF(VLOOKUP($T183,技能模板!$B:$BA,2*CA$1,FALSE)&lt;&gt;"",VLOOKUP($T183,技能模板!$B:$BA,2*CA$1,FALSE),""),"")</f>
        <v/>
      </c>
      <c r="CC183" s="7" t="str">
        <f>_xlfn.IFNA(VLOOKUP($T183,技能模板!$B:$BA,2*CA$1+1,FALSE),"")</f>
        <v/>
      </c>
    </row>
    <row r="184" spans="1:81">
      <c r="A184" s="4">
        <v>38198077</v>
      </c>
      <c r="B184" s="4" t="s">
        <v>782</v>
      </c>
      <c r="C184" s="9" t="s">
        <v>783</v>
      </c>
      <c r="D184" s="4" t="str">
        <f t="shared" si="50"/>
        <v>生化药剂</v>
      </c>
      <c r="E184" s="4" t="s">
        <v>784</v>
      </c>
      <c r="F184" s="4">
        <v>134236329</v>
      </c>
      <c r="G184" s="4" t="s">
        <v>46</v>
      </c>
      <c r="H184" s="4">
        <v>5</v>
      </c>
      <c r="I184" s="4">
        <v>0</v>
      </c>
      <c r="K184" s="5" t="b">
        <v>1</v>
      </c>
      <c r="L184" s="5" t="b">
        <v>0</v>
      </c>
      <c r="M184" s="5" t="b">
        <v>1</v>
      </c>
      <c r="N184" s="5" t="b">
        <v>1</v>
      </c>
      <c r="O184" s="5" t="b">
        <v>1</v>
      </c>
      <c r="P184" s="4">
        <v>0</v>
      </c>
      <c r="Q184" s="4">
        <v>0</v>
      </c>
      <c r="T184" s="4">
        <f t="shared" si="51"/>
        <v>38198077</v>
      </c>
      <c r="U184" s="6" t="str">
        <f t="shared" si="52"/>
        <v/>
      </c>
      <c r="V184" s="7" t="str">
        <f t="shared" si="53"/>
        <v/>
      </c>
      <c r="W184" s="7" t="str">
        <f>_xlfn.IFNA(IF(VLOOKUP($T184,技能模板!$B:$BA,2*W$1,FALSE)&lt;&gt;"",VLOOKUP($T184,技能模板!$B:$BA,2*W$1,FALSE),""),"")</f>
        <v/>
      </c>
      <c r="Y184" s="7" t="str">
        <f>_xlfn.IFNA(VLOOKUP($T184,技能模板!$B:$BA,2*W$1+1,FALSE),"")</f>
        <v/>
      </c>
      <c r="Z184" s="7" t="str">
        <f t="shared" si="36"/>
        <v/>
      </c>
      <c r="AA184" s="7" t="str">
        <f>_xlfn.IFNA(IF(VLOOKUP($T184,技能模板!$B:$BA,2*AA$1,FALSE)&lt;&gt;"",VLOOKUP($T184,技能模板!$B:$BA,2*AA$1,FALSE),""),"")</f>
        <v/>
      </c>
      <c r="AC184" s="7" t="str">
        <f>_xlfn.IFNA(VLOOKUP($T184,技能模板!$B:$BA,2*AA$1+1,FALSE),"")</f>
        <v/>
      </c>
      <c r="AD184" s="7" t="str">
        <f t="shared" si="37"/>
        <v/>
      </c>
      <c r="AE184" s="7" t="str">
        <f>_xlfn.IFNA(IF(VLOOKUP($T184,技能模板!$B:$BA,2*AE$1,FALSE)&lt;&gt;"",VLOOKUP($T184,技能模板!$B:$BA,2*AE$1,FALSE),""),"")</f>
        <v/>
      </c>
      <c r="AG184" s="7" t="str">
        <f>_xlfn.IFNA(VLOOKUP($T184,技能模板!$B:$BA,2*AE$1+1,FALSE),"")</f>
        <v/>
      </c>
      <c r="AH184" s="7" t="str">
        <f t="shared" si="38"/>
        <v/>
      </c>
      <c r="AI184" s="7" t="str">
        <f>_xlfn.IFNA(IF(VLOOKUP($T184,技能模板!$B:$BA,2*AI$1,FALSE)&lt;&gt;"",VLOOKUP($T184,技能模板!$B:$BA,2*AI$1,FALSE),""),"")</f>
        <v/>
      </c>
      <c r="AK184" s="7" t="str">
        <f>_xlfn.IFNA(VLOOKUP($T184,技能模板!$B:$BA,2*AI$1+1,FALSE),"")</f>
        <v/>
      </c>
      <c r="AL184" s="7" t="str">
        <f t="shared" si="39"/>
        <v/>
      </c>
      <c r="AM184" s="7" t="str">
        <f>_xlfn.IFNA(IF(VLOOKUP($T184,技能模板!$B:$BA,2*AM$1,FALSE)&lt;&gt;"",VLOOKUP($T184,技能模板!$B:$BA,2*AM$1,FALSE),""),"")</f>
        <v/>
      </c>
      <c r="AO184" s="7" t="str">
        <f>_xlfn.IFNA(VLOOKUP($T184,技能模板!$B:$BA,2*AM$1+1,FALSE),"")</f>
        <v/>
      </c>
      <c r="AP184" s="7" t="str">
        <f t="shared" si="40"/>
        <v/>
      </c>
      <c r="AQ184" s="7" t="str">
        <f>_xlfn.IFNA(IF(VLOOKUP($T184,技能模板!$B:$BA,2*AQ$1,FALSE)&lt;&gt;"",VLOOKUP($T184,技能模板!$B:$BA,2*AQ$1,FALSE),""),"")</f>
        <v/>
      </c>
      <c r="AS184" s="7" t="str">
        <f>_xlfn.IFNA(VLOOKUP($T184,技能模板!$B:$BA,2*AQ$1+1,FALSE),"")</f>
        <v/>
      </c>
      <c r="AT184" s="7" t="str">
        <f t="shared" si="41"/>
        <v/>
      </c>
      <c r="AU184" s="7" t="str">
        <f>_xlfn.IFNA(IF(VLOOKUP($T184,技能模板!$B:$BA,2*AU$1,FALSE)&lt;&gt;"",VLOOKUP($T184,技能模板!$B:$BA,2*AU$1,FALSE),""),"")</f>
        <v/>
      </c>
      <c r="AW184" s="7" t="str">
        <f>_xlfn.IFNA(VLOOKUP($T184,技能模板!$B:$BA,2*AU$1+1,FALSE),"")</f>
        <v/>
      </c>
      <c r="AX184" s="7" t="str">
        <f t="shared" si="42"/>
        <v/>
      </c>
      <c r="AY184" s="7" t="str">
        <f>_xlfn.IFNA(IF(VLOOKUP($T184,技能模板!$B:$BA,2*AY$1,FALSE)&lt;&gt;"",VLOOKUP($T184,技能模板!$B:$BA,2*AY$1,FALSE),""),"")</f>
        <v/>
      </c>
      <c r="BA184" s="7" t="str">
        <f>_xlfn.IFNA(VLOOKUP($T184,技能模板!$B:$BA,2*AY$1+1,FALSE),"")</f>
        <v/>
      </c>
      <c r="BB184" s="7" t="str">
        <f t="shared" si="43"/>
        <v/>
      </c>
      <c r="BC184" s="7" t="str">
        <f>_xlfn.IFNA(IF(VLOOKUP($T184,技能模板!$B:$BA,2*BC$1,FALSE)&lt;&gt;"",VLOOKUP($T184,技能模板!$B:$BA,2*BC$1,FALSE),""),"")</f>
        <v/>
      </c>
      <c r="BE184" s="7" t="str">
        <f>_xlfn.IFNA(VLOOKUP($T184,技能模板!$B:$BA,2*BC$1+1,FALSE),"")</f>
        <v/>
      </c>
      <c r="BF184" s="7" t="str">
        <f t="shared" si="44"/>
        <v/>
      </c>
      <c r="BG184" s="7" t="str">
        <f>_xlfn.IFNA(IF(VLOOKUP($T184,技能模板!$B:$BA,2*BG$1,FALSE)&lt;&gt;"",VLOOKUP($T184,技能模板!$B:$BA,2*BG$1,FALSE),""),"")</f>
        <v/>
      </c>
      <c r="BI184" s="7" t="str">
        <f>_xlfn.IFNA(VLOOKUP($T184,技能模板!$B:$BA,2*BG$1+1,FALSE),"")</f>
        <v/>
      </c>
      <c r="BJ184" s="7" t="str">
        <f t="shared" si="45"/>
        <v/>
      </c>
      <c r="BK184" s="7" t="str">
        <f>_xlfn.IFNA(IF(VLOOKUP($T184,技能模板!$B:$BA,2*BK$1,FALSE)&lt;&gt;"",VLOOKUP($T184,技能模板!$B:$BA,2*BK$1,FALSE),""),"")</f>
        <v/>
      </c>
      <c r="BM184" s="7" t="str">
        <f>_xlfn.IFNA(VLOOKUP($T184,技能模板!$B:$BA,2*BK$1+1,FALSE),"")</f>
        <v/>
      </c>
      <c r="BN184" s="7" t="str">
        <f t="shared" si="46"/>
        <v/>
      </c>
      <c r="BO184" s="7" t="str">
        <f>_xlfn.IFNA(IF(VLOOKUP($T184,技能模板!$B:$BA,2*BO$1,FALSE)&lt;&gt;"",VLOOKUP($T184,技能模板!$B:$BA,2*BO$1,FALSE),""),"")</f>
        <v/>
      </c>
      <c r="BQ184" s="7" t="str">
        <f>_xlfn.IFNA(VLOOKUP($T184,技能模板!$B:$BA,2*BO$1+1,FALSE),"")</f>
        <v/>
      </c>
      <c r="BR184" s="7" t="str">
        <f t="shared" si="47"/>
        <v/>
      </c>
      <c r="BS184" s="7" t="str">
        <f>_xlfn.IFNA(IF(VLOOKUP($T184,技能模板!$B:$BA,2*BS$1,FALSE)&lt;&gt;"",VLOOKUP($T184,技能模板!$B:$BA,2*BS$1,FALSE),""),"")</f>
        <v/>
      </c>
      <c r="BU184" s="7" t="str">
        <f>_xlfn.IFNA(VLOOKUP($T184,技能模板!$B:$BA,2*BS$1+1,FALSE),"")</f>
        <v/>
      </c>
      <c r="BV184" s="7" t="str">
        <f t="shared" si="48"/>
        <v/>
      </c>
      <c r="BW184" s="7" t="str">
        <f>_xlfn.IFNA(IF(VLOOKUP($T184,技能模板!$B:$BA,2*BW$1,FALSE)&lt;&gt;"",VLOOKUP($T184,技能模板!$B:$BA,2*BW$1,FALSE),""),"")</f>
        <v/>
      </c>
      <c r="BY184" s="7" t="str">
        <f>_xlfn.IFNA(VLOOKUP($T184,技能模板!$B:$BA,2*BW$1+1,FALSE),"")</f>
        <v/>
      </c>
      <c r="BZ184" s="7" t="str">
        <f t="shared" si="49"/>
        <v/>
      </c>
      <c r="CA184" s="7" t="str">
        <f>_xlfn.IFNA(IF(VLOOKUP($T184,技能模板!$B:$BA,2*CA$1,FALSE)&lt;&gt;"",VLOOKUP($T184,技能模板!$B:$BA,2*CA$1,FALSE),""),"")</f>
        <v/>
      </c>
      <c r="CC184" s="7" t="str">
        <f>_xlfn.IFNA(VLOOKUP($T184,技能模板!$B:$BA,2*CA$1+1,FALSE),"")</f>
        <v/>
      </c>
    </row>
    <row r="185" spans="1:81">
      <c r="A185" s="4">
        <v>38198078</v>
      </c>
      <c r="B185" s="4" t="s">
        <v>785</v>
      </c>
      <c r="C185" s="9" t="s">
        <v>786</v>
      </c>
      <c r="D185" s="4" t="str">
        <f t="shared" si="50"/>
        <v>高价贩卖</v>
      </c>
      <c r="E185" s="4" t="s">
        <v>787</v>
      </c>
      <c r="F185" s="4">
        <v>134268041</v>
      </c>
      <c r="G185" s="4" t="s">
        <v>46</v>
      </c>
      <c r="H185" s="4">
        <v>5</v>
      </c>
      <c r="I185" s="4">
        <v>0</v>
      </c>
      <c r="K185" s="5" t="b">
        <v>0</v>
      </c>
      <c r="L185" s="5" t="b">
        <v>0</v>
      </c>
      <c r="M185" s="5" t="b">
        <v>0</v>
      </c>
      <c r="N185" s="5" t="b">
        <v>0</v>
      </c>
      <c r="O185" s="5" t="b">
        <v>1</v>
      </c>
      <c r="P185" s="4">
        <v>0</v>
      </c>
      <c r="Q185" s="4">
        <v>0</v>
      </c>
      <c r="T185" s="4">
        <f t="shared" si="51"/>
        <v>38198078</v>
      </c>
      <c r="U185" s="6" t="str">
        <f t="shared" si="52"/>
        <v/>
      </c>
      <c r="V185" s="7" t="str">
        <f t="shared" si="53"/>
        <v/>
      </c>
      <c r="W185" s="7" t="str">
        <f>_xlfn.IFNA(IF(VLOOKUP($T185,技能模板!$B:$BA,2*W$1,FALSE)&lt;&gt;"",VLOOKUP($T185,技能模板!$B:$BA,2*W$1,FALSE),""),"")</f>
        <v/>
      </c>
      <c r="Y185" s="7" t="str">
        <f>_xlfn.IFNA(VLOOKUP($T185,技能模板!$B:$BA,2*W$1+1,FALSE),"")</f>
        <v/>
      </c>
      <c r="Z185" s="7" t="str">
        <f t="shared" si="36"/>
        <v/>
      </c>
      <c r="AA185" s="7" t="str">
        <f>_xlfn.IFNA(IF(VLOOKUP($T185,技能模板!$B:$BA,2*AA$1,FALSE)&lt;&gt;"",VLOOKUP($T185,技能模板!$B:$BA,2*AA$1,FALSE),""),"")</f>
        <v/>
      </c>
      <c r="AC185" s="7" t="str">
        <f>_xlfn.IFNA(VLOOKUP($T185,技能模板!$B:$BA,2*AA$1+1,FALSE),"")</f>
        <v/>
      </c>
      <c r="AD185" s="7" t="str">
        <f t="shared" si="37"/>
        <v/>
      </c>
      <c r="AE185" s="7" t="str">
        <f>_xlfn.IFNA(IF(VLOOKUP($T185,技能模板!$B:$BA,2*AE$1,FALSE)&lt;&gt;"",VLOOKUP($T185,技能模板!$B:$BA,2*AE$1,FALSE),""),"")</f>
        <v/>
      </c>
      <c r="AG185" s="7" t="str">
        <f>_xlfn.IFNA(VLOOKUP($T185,技能模板!$B:$BA,2*AE$1+1,FALSE),"")</f>
        <v/>
      </c>
      <c r="AH185" s="7" t="str">
        <f t="shared" si="38"/>
        <v/>
      </c>
      <c r="AI185" s="7" t="str">
        <f>_xlfn.IFNA(IF(VLOOKUP($T185,技能模板!$B:$BA,2*AI$1,FALSE)&lt;&gt;"",VLOOKUP($T185,技能模板!$B:$BA,2*AI$1,FALSE),""),"")</f>
        <v/>
      </c>
      <c r="AK185" s="7" t="str">
        <f>_xlfn.IFNA(VLOOKUP($T185,技能模板!$B:$BA,2*AI$1+1,FALSE),"")</f>
        <v/>
      </c>
      <c r="AL185" s="7" t="str">
        <f t="shared" si="39"/>
        <v/>
      </c>
      <c r="AM185" s="7" t="str">
        <f>_xlfn.IFNA(IF(VLOOKUP($T185,技能模板!$B:$BA,2*AM$1,FALSE)&lt;&gt;"",VLOOKUP($T185,技能模板!$B:$BA,2*AM$1,FALSE),""),"")</f>
        <v/>
      </c>
      <c r="AO185" s="7" t="str">
        <f>_xlfn.IFNA(VLOOKUP($T185,技能模板!$B:$BA,2*AM$1+1,FALSE),"")</f>
        <v/>
      </c>
      <c r="AP185" s="7" t="str">
        <f t="shared" si="40"/>
        <v/>
      </c>
      <c r="AQ185" s="7" t="str">
        <f>_xlfn.IFNA(IF(VLOOKUP($T185,技能模板!$B:$BA,2*AQ$1,FALSE)&lt;&gt;"",VLOOKUP($T185,技能模板!$B:$BA,2*AQ$1,FALSE),""),"")</f>
        <v/>
      </c>
      <c r="AS185" s="7" t="str">
        <f>_xlfn.IFNA(VLOOKUP($T185,技能模板!$B:$BA,2*AQ$1+1,FALSE),"")</f>
        <v/>
      </c>
      <c r="AT185" s="7" t="str">
        <f t="shared" si="41"/>
        <v/>
      </c>
      <c r="AU185" s="7" t="str">
        <f>_xlfn.IFNA(IF(VLOOKUP($T185,技能模板!$B:$BA,2*AU$1,FALSE)&lt;&gt;"",VLOOKUP($T185,技能模板!$B:$BA,2*AU$1,FALSE),""),"")</f>
        <v/>
      </c>
      <c r="AW185" s="7" t="str">
        <f>_xlfn.IFNA(VLOOKUP($T185,技能模板!$B:$BA,2*AU$1+1,FALSE),"")</f>
        <v/>
      </c>
      <c r="AX185" s="7" t="str">
        <f t="shared" si="42"/>
        <v/>
      </c>
      <c r="AY185" s="7" t="str">
        <f>_xlfn.IFNA(IF(VLOOKUP($T185,技能模板!$B:$BA,2*AY$1,FALSE)&lt;&gt;"",VLOOKUP($T185,技能模板!$B:$BA,2*AY$1,FALSE),""),"")</f>
        <v/>
      </c>
      <c r="BA185" s="7" t="str">
        <f>_xlfn.IFNA(VLOOKUP($T185,技能模板!$B:$BA,2*AY$1+1,FALSE),"")</f>
        <v/>
      </c>
      <c r="BB185" s="7" t="str">
        <f t="shared" si="43"/>
        <v/>
      </c>
      <c r="BC185" s="7" t="str">
        <f>_xlfn.IFNA(IF(VLOOKUP($T185,技能模板!$B:$BA,2*BC$1,FALSE)&lt;&gt;"",VLOOKUP($T185,技能模板!$B:$BA,2*BC$1,FALSE),""),"")</f>
        <v/>
      </c>
      <c r="BE185" s="7" t="str">
        <f>_xlfn.IFNA(VLOOKUP($T185,技能模板!$B:$BA,2*BC$1+1,FALSE),"")</f>
        <v/>
      </c>
      <c r="BF185" s="7" t="str">
        <f t="shared" si="44"/>
        <v/>
      </c>
      <c r="BG185" s="7" t="str">
        <f>_xlfn.IFNA(IF(VLOOKUP($T185,技能模板!$B:$BA,2*BG$1,FALSE)&lt;&gt;"",VLOOKUP($T185,技能模板!$B:$BA,2*BG$1,FALSE),""),"")</f>
        <v/>
      </c>
      <c r="BI185" s="7" t="str">
        <f>_xlfn.IFNA(VLOOKUP($T185,技能模板!$B:$BA,2*BG$1+1,FALSE),"")</f>
        <v/>
      </c>
      <c r="BJ185" s="7" t="str">
        <f t="shared" si="45"/>
        <v/>
      </c>
      <c r="BK185" s="7" t="str">
        <f>_xlfn.IFNA(IF(VLOOKUP($T185,技能模板!$B:$BA,2*BK$1,FALSE)&lt;&gt;"",VLOOKUP($T185,技能模板!$B:$BA,2*BK$1,FALSE),""),"")</f>
        <v/>
      </c>
      <c r="BM185" s="7" t="str">
        <f>_xlfn.IFNA(VLOOKUP($T185,技能模板!$B:$BA,2*BK$1+1,FALSE),"")</f>
        <v/>
      </c>
      <c r="BN185" s="7" t="str">
        <f t="shared" si="46"/>
        <v/>
      </c>
      <c r="BO185" s="7" t="str">
        <f>_xlfn.IFNA(IF(VLOOKUP($T185,技能模板!$B:$BA,2*BO$1,FALSE)&lt;&gt;"",VLOOKUP($T185,技能模板!$B:$BA,2*BO$1,FALSE),""),"")</f>
        <v/>
      </c>
      <c r="BQ185" s="7" t="str">
        <f>_xlfn.IFNA(VLOOKUP($T185,技能模板!$B:$BA,2*BO$1+1,FALSE),"")</f>
        <v/>
      </c>
      <c r="BR185" s="7" t="str">
        <f t="shared" si="47"/>
        <v/>
      </c>
      <c r="BS185" s="7" t="str">
        <f>_xlfn.IFNA(IF(VLOOKUP($T185,技能模板!$B:$BA,2*BS$1,FALSE)&lt;&gt;"",VLOOKUP($T185,技能模板!$B:$BA,2*BS$1,FALSE),""),"")</f>
        <v/>
      </c>
      <c r="BU185" s="7" t="str">
        <f>_xlfn.IFNA(VLOOKUP($T185,技能模板!$B:$BA,2*BS$1+1,FALSE),"")</f>
        <v/>
      </c>
      <c r="BV185" s="7" t="str">
        <f t="shared" si="48"/>
        <v/>
      </c>
      <c r="BW185" s="7" t="str">
        <f>_xlfn.IFNA(IF(VLOOKUP($T185,技能模板!$B:$BA,2*BW$1,FALSE)&lt;&gt;"",VLOOKUP($T185,技能模板!$B:$BA,2*BW$1,FALSE),""),"")</f>
        <v/>
      </c>
      <c r="BY185" s="7" t="str">
        <f>_xlfn.IFNA(VLOOKUP($T185,技能模板!$B:$BA,2*BW$1+1,FALSE),"")</f>
        <v/>
      </c>
      <c r="BZ185" s="7" t="str">
        <f t="shared" si="49"/>
        <v/>
      </c>
      <c r="CA185" s="7" t="str">
        <f>_xlfn.IFNA(IF(VLOOKUP($T185,技能模板!$B:$BA,2*CA$1,FALSE)&lt;&gt;"",VLOOKUP($T185,技能模板!$B:$BA,2*CA$1,FALSE),""),"")</f>
        <v/>
      </c>
      <c r="CC185" s="7" t="str">
        <f>_xlfn.IFNA(VLOOKUP($T185,技能模板!$B:$BA,2*CA$1+1,FALSE),"")</f>
        <v/>
      </c>
    </row>
    <row r="186" spans="1:81">
      <c r="A186" s="4">
        <v>38198079</v>
      </c>
      <c r="B186" s="4" t="s">
        <v>788</v>
      </c>
      <c r="C186" s="9" t="s">
        <v>789</v>
      </c>
      <c r="D186" s="4" t="str">
        <f t="shared" si="50"/>
        <v>黑市交易</v>
      </c>
      <c r="E186" s="4" t="s">
        <v>790</v>
      </c>
      <c r="F186" s="4">
        <v>134253142</v>
      </c>
      <c r="G186" s="4" t="s">
        <v>46</v>
      </c>
      <c r="H186" s="4">
        <v>5</v>
      </c>
      <c r="I186" s="4">
        <v>0</v>
      </c>
      <c r="K186" s="5" t="b">
        <v>0</v>
      </c>
      <c r="L186" s="5" t="b">
        <v>0</v>
      </c>
      <c r="M186" s="5" t="b">
        <v>0</v>
      </c>
      <c r="N186" s="5" t="b">
        <v>0</v>
      </c>
      <c r="O186" s="5" t="b">
        <v>1</v>
      </c>
      <c r="P186" s="4">
        <v>0</v>
      </c>
      <c r="Q186" s="4">
        <v>0</v>
      </c>
      <c r="T186" s="4">
        <f t="shared" si="51"/>
        <v>38198079</v>
      </c>
      <c r="U186" s="6" t="str">
        <f t="shared" si="52"/>
        <v/>
      </c>
      <c r="V186" s="7" t="str">
        <f t="shared" si="53"/>
        <v/>
      </c>
      <c r="W186" s="7" t="str">
        <f>_xlfn.IFNA(IF(VLOOKUP($T186,技能模板!$B:$BA,2*W$1,FALSE)&lt;&gt;"",VLOOKUP($T186,技能模板!$B:$BA,2*W$1,FALSE),""),"")</f>
        <v/>
      </c>
      <c r="Y186" s="7" t="str">
        <f>_xlfn.IFNA(VLOOKUP($T186,技能模板!$B:$BA,2*W$1+1,FALSE),"")</f>
        <v/>
      </c>
      <c r="Z186" s="7" t="str">
        <f t="shared" si="36"/>
        <v/>
      </c>
      <c r="AA186" s="7" t="str">
        <f>_xlfn.IFNA(IF(VLOOKUP($T186,技能模板!$B:$BA,2*AA$1,FALSE)&lt;&gt;"",VLOOKUP($T186,技能模板!$B:$BA,2*AA$1,FALSE),""),"")</f>
        <v/>
      </c>
      <c r="AC186" s="7" t="str">
        <f>_xlfn.IFNA(VLOOKUP($T186,技能模板!$B:$BA,2*AA$1+1,FALSE),"")</f>
        <v/>
      </c>
      <c r="AD186" s="7" t="str">
        <f t="shared" si="37"/>
        <v/>
      </c>
      <c r="AE186" s="7" t="str">
        <f>_xlfn.IFNA(IF(VLOOKUP($T186,技能模板!$B:$BA,2*AE$1,FALSE)&lt;&gt;"",VLOOKUP($T186,技能模板!$B:$BA,2*AE$1,FALSE),""),"")</f>
        <v/>
      </c>
      <c r="AG186" s="7" t="str">
        <f>_xlfn.IFNA(VLOOKUP($T186,技能模板!$B:$BA,2*AE$1+1,FALSE),"")</f>
        <v/>
      </c>
      <c r="AH186" s="7" t="str">
        <f t="shared" si="38"/>
        <v/>
      </c>
      <c r="AI186" s="7" t="str">
        <f>_xlfn.IFNA(IF(VLOOKUP($T186,技能模板!$B:$BA,2*AI$1,FALSE)&lt;&gt;"",VLOOKUP($T186,技能模板!$B:$BA,2*AI$1,FALSE),""),"")</f>
        <v/>
      </c>
      <c r="AK186" s="7" t="str">
        <f>_xlfn.IFNA(VLOOKUP($T186,技能模板!$B:$BA,2*AI$1+1,FALSE),"")</f>
        <v/>
      </c>
      <c r="AL186" s="7" t="str">
        <f t="shared" si="39"/>
        <v/>
      </c>
      <c r="AM186" s="7" t="str">
        <f>_xlfn.IFNA(IF(VLOOKUP($T186,技能模板!$B:$BA,2*AM$1,FALSE)&lt;&gt;"",VLOOKUP($T186,技能模板!$B:$BA,2*AM$1,FALSE),""),"")</f>
        <v/>
      </c>
      <c r="AO186" s="7" t="str">
        <f>_xlfn.IFNA(VLOOKUP($T186,技能模板!$B:$BA,2*AM$1+1,FALSE),"")</f>
        <v/>
      </c>
      <c r="AP186" s="7" t="str">
        <f t="shared" si="40"/>
        <v/>
      </c>
      <c r="AQ186" s="7" t="str">
        <f>_xlfn.IFNA(IF(VLOOKUP($T186,技能模板!$B:$BA,2*AQ$1,FALSE)&lt;&gt;"",VLOOKUP($T186,技能模板!$B:$BA,2*AQ$1,FALSE),""),"")</f>
        <v/>
      </c>
      <c r="AS186" s="7" t="str">
        <f>_xlfn.IFNA(VLOOKUP($T186,技能模板!$B:$BA,2*AQ$1+1,FALSE),"")</f>
        <v/>
      </c>
      <c r="AT186" s="7" t="str">
        <f t="shared" si="41"/>
        <v/>
      </c>
      <c r="AU186" s="7" t="str">
        <f>_xlfn.IFNA(IF(VLOOKUP($T186,技能模板!$B:$BA,2*AU$1,FALSE)&lt;&gt;"",VLOOKUP($T186,技能模板!$B:$BA,2*AU$1,FALSE),""),"")</f>
        <v/>
      </c>
      <c r="AW186" s="7" t="str">
        <f>_xlfn.IFNA(VLOOKUP($T186,技能模板!$B:$BA,2*AU$1+1,FALSE),"")</f>
        <v/>
      </c>
      <c r="AX186" s="7" t="str">
        <f t="shared" si="42"/>
        <v/>
      </c>
      <c r="AY186" s="7" t="str">
        <f>_xlfn.IFNA(IF(VLOOKUP($T186,技能模板!$B:$BA,2*AY$1,FALSE)&lt;&gt;"",VLOOKUP($T186,技能模板!$B:$BA,2*AY$1,FALSE),""),"")</f>
        <v/>
      </c>
      <c r="BA186" s="7" t="str">
        <f>_xlfn.IFNA(VLOOKUP($T186,技能模板!$B:$BA,2*AY$1+1,FALSE),"")</f>
        <v/>
      </c>
      <c r="BB186" s="7" t="str">
        <f t="shared" si="43"/>
        <v/>
      </c>
      <c r="BC186" s="7" t="str">
        <f>_xlfn.IFNA(IF(VLOOKUP($T186,技能模板!$B:$BA,2*BC$1,FALSE)&lt;&gt;"",VLOOKUP($T186,技能模板!$B:$BA,2*BC$1,FALSE),""),"")</f>
        <v/>
      </c>
      <c r="BE186" s="7" t="str">
        <f>_xlfn.IFNA(VLOOKUP($T186,技能模板!$B:$BA,2*BC$1+1,FALSE),"")</f>
        <v/>
      </c>
      <c r="BF186" s="7" t="str">
        <f t="shared" si="44"/>
        <v/>
      </c>
      <c r="BG186" s="7" t="str">
        <f>_xlfn.IFNA(IF(VLOOKUP($T186,技能模板!$B:$BA,2*BG$1,FALSE)&lt;&gt;"",VLOOKUP($T186,技能模板!$B:$BA,2*BG$1,FALSE),""),"")</f>
        <v/>
      </c>
      <c r="BI186" s="7" t="str">
        <f>_xlfn.IFNA(VLOOKUP($T186,技能模板!$B:$BA,2*BG$1+1,FALSE),"")</f>
        <v/>
      </c>
      <c r="BJ186" s="7" t="str">
        <f t="shared" si="45"/>
        <v/>
      </c>
      <c r="BK186" s="7" t="str">
        <f>_xlfn.IFNA(IF(VLOOKUP($T186,技能模板!$B:$BA,2*BK$1,FALSE)&lt;&gt;"",VLOOKUP($T186,技能模板!$B:$BA,2*BK$1,FALSE),""),"")</f>
        <v/>
      </c>
      <c r="BM186" s="7" t="str">
        <f>_xlfn.IFNA(VLOOKUP($T186,技能模板!$B:$BA,2*BK$1+1,FALSE),"")</f>
        <v/>
      </c>
      <c r="BN186" s="7" t="str">
        <f t="shared" si="46"/>
        <v/>
      </c>
      <c r="BO186" s="7" t="str">
        <f>_xlfn.IFNA(IF(VLOOKUP($T186,技能模板!$B:$BA,2*BO$1,FALSE)&lt;&gt;"",VLOOKUP($T186,技能模板!$B:$BA,2*BO$1,FALSE),""),"")</f>
        <v/>
      </c>
      <c r="BQ186" s="7" t="str">
        <f>_xlfn.IFNA(VLOOKUP($T186,技能模板!$B:$BA,2*BO$1+1,FALSE),"")</f>
        <v/>
      </c>
      <c r="BR186" s="7" t="str">
        <f t="shared" si="47"/>
        <v/>
      </c>
      <c r="BS186" s="7" t="str">
        <f>_xlfn.IFNA(IF(VLOOKUP($T186,技能模板!$B:$BA,2*BS$1,FALSE)&lt;&gt;"",VLOOKUP($T186,技能模板!$B:$BA,2*BS$1,FALSE),""),"")</f>
        <v/>
      </c>
      <c r="BU186" s="7" t="str">
        <f>_xlfn.IFNA(VLOOKUP($T186,技能模板!$B:$BA,2*BS$1+1,FALSE),"")</f>
        <v/>
      </c>
      <c r="BV186" s="7" t="str">
        <f t="shared" si="48"/>
        <v/>
      </c>
      <c r="BW186" s="7" t="str">
        <f>_xlfn.IFNA(IF(VLOOKUP($T186,技能模板!$B:$BA,2*BW$1,FALSE)&lt;&gt;"",VLOOKUP($T186,技能模板!$B:$BA,2*BW$1,FALSE),""),"")</f>
        <v/>
      </c>
      <c r="BY186" s="7" t="str">
        <f>_xlfn.IFNA(VLOOKUP($T186,技能模板!$B:$BA,2*BW$1+1,FALSE),"")</f>
        <v/>
      </c>
      <c r="BZ186" s="7" t="str">
        <f t="shared" si="49"/>
        <v/>
      </c>
      <c r="CA186" s="7" t="str">
        <f>_xlfn.IFNA(IF(VLOOKUP($T186,技能模板!$B:$BA,2*CA$1,FALSE)&lt;&gt;"",VLOOKUP($T186,技能模板!$B:$BA,2*CA$1,FALSE),""),"")</f>
        <v/>
      </c>
      <c r="CC186" s="7" t="str">
        <f>_xlfn.IFNA(VLOOKUP($T186,技能模板!$B:$BA,2*CA$1+1,FALSE),"")</f>
        <v/>
      </c>
    </row>
    <row r="187" spans="1:81">
      <c r="A187" s="4">
        <v>38198080</v>
      </c>
      <c r="B187" s="4" t="s">
        <v>791</v>
      </c>
      <c r="C187" s="9" t="s">
        <v>792</v>
      </c>
      <c r="D187" s="4" t="str">
        <f t="shared" si="50"/>
        <v>魔毒羽</v>
      </c>
      <c r="E187" s="4" t="s">
        <v>793</v>
      </c>
      <c r="F187" s="4">
        <v>134282828</v>
      </c>
      <c r="G187" s="4" t="s">
        <v>46</v>
      </c>
      <c r="H187" s="4">
        <v>5</v>
      </c>
      <c r="I187" s="4">
        <v>0</v>
      </c>
      <c r="K187" s="5" t="b">
        <v>0</v>
      </c>
      <c r="L187" s="5" t="b">
        <v>0</v>
      </c>
      <c r="M187" s="5" t="b">
        <v>0</v>
      </c>
      <c r="N187" s="5" t="b">
        <v>0</v>
      </c>
      <c r="O187" s="5" t="b">
        <v>1</v>
      </c>
      <c r="P187" s="4">
        <v>0</v>
      </c>
      <c r="Q187" s="4">
        <v>0</v>
      </c>
      <c r="T187" s="4">
        <f t="shared" si="51"/>
        <v>38198080</v>
      </c>
      <c r="U187" s="6" t="str">
        <f t="shared" si="52"/>
        <v/>
      </c>
      <c r="V187" s="7" t="str">
        <f t="shared" si="53"/>
        <v/>
      </c>
      <c r="W187" s="7" t="str">
        <f>_xlfn.IFNA(IF(VLOOKUP($T187,技能模板!$B:$BA,2*W$1,FALSE)&lt;&gt;"",VLOOKUP($T187,技能模板!$B:$BA,2*W$1,FALSE),""),"")</f>
        <v/>
      </c>
      <c r="Y187" s="7" t="str">
        <f>_xlfn.IFNA(VLOOKUP($T187,技能模板!$B:$BA,2*W$1+1,FALSE),"")</f>
        <v/>
      </c>
      <c r="Z187" s="7" t="str">
        <f t="shared" si="36"/>
        <v/>
      </c>
      <c r="AA187" s="7" t="str">
        <f>_xlfn.IFNA(IF(VLOOKUP($T187,技能模板!$B:$BA,2*AA$1,FALSE)&lt;&gt;"",VLOOKUP($T187,技能模板!$B:$BA,2*AA$1,FALSE),""),"")</f>
        <v/>
      </c>
      <c r="AC187" s="7" t="str">
        <f>_xlfn.IFNA(VLOOKUP($T187,技能模板!$B:$BA,2*AA$1+1,FALSE),"")</f>
        <v/>
      </c>
      <c r="AD187" s="7" t="str">
        <f t="shared" si="37"/>
        <v/>
      </c>
      <c r="AE187" s="7" t="str">
        <f>_xlfn.IFNA(IF(VLOOKUP($T187,技能模板!$B:$BA,2*AE$1,FALSE)&lt;&gt;"",VLOOKUP($T187,技能模板!$B:$BA,2*AE$1,FALSE),""),"")</f>
        <v/>
      </c>
      <c r="AG187" s="7" t="str">
        <f>_xlfn.IFNA(VLOOKUP($T187,技能模板!$B:$BA,2*AE$1+1,FALSE),"")</f>
        <v/>
      </c>
      <c r="AH187" s="7" t="str">
        <f t="shared" si="38"/>
        <v/>
      </c>
      <c r="AI187" s="7" t="str">
        <f>_xlfn.IFNA(IF(VLOOKUP($T187,技能模板!$B:$BA,2*AI$1,FALSE)&lt;&gt;"",VLOOKUP($T187,技能模板!$B:$BA,2*AI$1,FALSE),""),"")</f>
        <v/>
      </c>
      <c r="AK187" s="7" t="str">
        <f>_xlfn.IFNA(VLOOKUP($T187,技能模板!$B:$BA,2*AI$1+1,FALSE),"")</f>
        <v/>
      </c>
      <c r="AL187" s="7" t="str">
        <f t="shared" si="39"/>
        <v/>
      </c>
      <c r="AM187" s="7" t="str">
        <f>_xlfn.IFNA(IF(VLOOKUP($T187,技能模板!$B:$BA,2*AM$1,FALSE)&lt;&gt;"",VLOOKUP($T187,技能模板!$B:$BA,2*AM$1,FALSE),""),"")</f>
        <v/>
      </c>
      <c r="AO187" s="7" t="str">
        <f>_xlfn.IFNA(VLOOKUP($T187,技能模板!$B:$BA,2*AM$1+1,FALSE),"")</f>
        <v/>
      </c>
      <c r="AP187" s="7" t="str">
        <f t="shared" si="40"/>
        <v/>
      </c>
      <c r="AQ187" s="7" t="str">
        <f>_xlfn.IFNA(IF(VLOOKUP($T187,技能模板!$B:$BA,2*AQ$1,FALSE)&lt;&gt;"",VLOOKUP($T187,技能模板!$B:$BA,2*AQ$1,FALSE),""),"")</f>
        <v/>
      </c>
      <c r="AS187" s="7" t="str">
        <f>_xlfn.IFNA(VLOOKUP($T187,技能模板!$B:$BA,2*AQ$1+1,FALSE),"")</f>
        <v/>
      </c>
      <c r="AT187" s="7" t="str">
        <f t="shared" si="41"/>
        <v/>
      </c>
      <c r="AU187" s="7" t="str">
        <f>_xlfn.IFNA(IF(VLOOKUP($T187,技能模板!$B:$BA,2*AU$1,FALSE)&lt;&gt;"",VLOOKUP($T187,技能模板!$B:$BA,2*AU$1,FALSE),""),"")</f>
        <v/>
      </c>
      <c r="AW187" s="7" t="str">
        <f>_xlfn.IFNA(VLOOKUP($T187,技能模板!$B:$BA,2*AU$1+1,FALSE),"")</f>
        <v/>
      </c>
      <c r="AX187" s="7" t="str">
        <f t="shared" si="42"/>
        <v/>
      </c>
      <c r="AY187" s="7" t="str">
        <f>_xlfn.IFNA(IF(VLOOKUP($T187,技能模板!$B:$BA,2*AY$1,FALSE)&lt;&gt;"",VLOOKUP($T187,技能模板!$B:$BA,2*AY$1,FALSE),""),"")</f>
        <v/>
      </c>
      <c r="BA187" s="7" t="str">
        <f>_xlfn.IFNA(VLOOKUP($T187,技能模板!$B:$BA,2*AY$1+1,FALSE),"")</f>
        <v/>
      </c>
      <c r="BB187" s="7" t="str">
        <f t="shared" si="43"/>
        <v/>
      </c>
      <c r="BC187" s="7" t="str">
        <f>_xlfn.IFNA(IF(VLOOKUP($T187,技能模板!$B:$BA,2*BC$1,FALSE)&lt;&gt;"",VLOOKUP($T187,技能模板!$B:$BA,2*BC$1,FALSE),""),"")</f>
        <v/>
      </c>
      <c r="BE187" s="7" t="str">
        <f>_xlfn.IFNA(VLOOKUP($T187,技能模板!$B:$BA,2*BC$1+1,FALSE),"")</f>
        <v/>
      </c>
      <c r="BF187" s="7" t="str">
        <f t="shared" si="44"/>
        <v/>
      </c>
      <c r="BG187" s="7" t="str">
        <f>_xlfn.IFNA(IF(VLOOKUP($T187,技能模板!$B:$BA,2*BG$1,FALSE)&lt;&gt;"",VLOOKUP($T187,技能模板!$B:$BA,2*BG$1,FALSE),""),"")</f>
        <v/>
      </c>
      <c r="BI187" s="7" t="str">
        <f>_xlfn.IFNA(VLOOKUP($T187,技能模板!$B:$BA,2*BG$1+1,FALSE),"")</f>
        <v/>
      </c>
      <c r="BJ187" s="7" t="str">
        <f t="shared" si="45"/>
        <v/>
      </c>
      <c r="BK187" s="7" t="str">
        <f>_xlfn.IFNA(IF(VLOOKUP($T187,技能模板!$B:$BA,2*BK$1,FALSE)&lt;&gt;"",VLOOKUP($T187,技能模板!$B:$BA,2*BK$1,FALSE),""),"")</f>
        <v/>
      </c>
      <c r="BM187" s="7" t="str">
        <f>_xlfn.IFNA(VLOOKUP($T187,技能模板!$B:$BA,2*BK$1+1,FALSE),"")</f>
        <v/>
      </c>
      <c r="BN187" s="7" t="str">
        <f t="shared" si="46"/>
        <v/>
      </c>
      <c r="BO187" s="7" t="str">
        <f>_xlfn.IFNA(IF(VLOOKUP($T187,技能模板!$B:$BA,2*BO$1,FALSE)&lt;&gt;"",VLOOKUP($T187,技能模板!$B:$BA,2*BO$1,FALSE),""),"")</f>
        <v/>
      </c>
      <c r="BQ187" s="7" t="str">
        <f>_xlfn.IFNA(VLOOKUP($T187,技能模板!$B:$BA,2*BO$1+1,FALSE),"")</f>
        <v/>
      </c>
      <c r="BR187" s="7" t="str">
        <f t="shared" si="47"/>
        <v/>
      </c>
      <c r="BS187" s="7" t="str">
        <f>_xlfn.IFNA(IF(VLOOKUP($T187,技能模板!$B:$BA,2*BS$1,FALSE)&lt;&gt;"",VLOOKUP($T187,技能模板!$B:$BA,2*BS$1,FALSE),""),"")</f>
        <v/>
      </c>
      <c r="BU187" s="7" t="str">
        <f>_xlfn.IFNA(VLOOKUP($T187,技能模板!$B:$BA,2*BS$1+1,FALSE),"")</f>
        <v/>
      </c>
      <c r="BV187" s="7" t="str">
        <f t="shared" si="48"/>
        <v/>
      </c>
      <c r="BW187" s="7" t="str">
        <f>_xlfn.IFNA(IF(VLOOKUP($T187,技能模板!$B:$BA,2*BW$1,FALSE)&lt;&gt;"",VLOOKUP($T187,技能模板!$B:$BA,2*BW$1,FALSE),""),"")</f>
        <v/>
      </c>
      <c r="BY187" s="7" t="str">
        <f>_xlfn.IFNA(VLOOKUP($T187,技能模板!$B:$BA,2*BW$1+1,FALSE),"")</f>
        <v/>
      </c>
      <c r="BZ187" s="7" t="str">
        <f t="shared" si="49"/>
        <v/>
      </c>
      <c r="CA187" s="7" t="str">
        <f>_xlfn.IFNA(IF(VLOOKUP($T187,技能模板!$B:$BA,2*CA$1,FALSE)&lt;&gt;"",VLOOKUP($T187,技能模板!$B:$BA,2*CA$1,FALSE),""),"")</f>
        <v/>
      </c>
      <c r="CC187" s="7" t="str">
        <f>_xlfn.IFNA(VLOOKUP($T187,技能模板!$B:$BA,2*CA$1+1,FALSE),"")</f>
        <v/>
      </c>
    </row>
    <row r="188" spans="1:81">
      <c r="A188" s="4">
        <v>38198081</v>
      </c>
      <c r="B188" s="4" t="s">
        <v>794</v>
      </c>
      <c r="C188" s="9" t="s">
        <v>795</v>
      </c>
      <c r="D188" s="4" t="str">
        <f t="shared" si="50"/>
        <v>医疗波</v>
      </c>
      <c r="E188" s="4" t="s">
        <v>796</v>
      </c>
      <c r="F188" s="4">
        <v>134259724</v>
      </c>
      <c r="G188" s="4" t="s">
        <v>38</v>
      </c>
      <c r="H188" s="4">
        <v>5</v>
      </c>
      <c r="I188" s="4">
        <v>700</v>
      </c>
      <c r="K188" s="5" t="b">
        <v>0</v>
      </c>
      <c r="L188" s="5" t="b">
        <v>0</v>
      </c>
      <c r="M188" s="5" t="b">
        <v>0</v>
      </c>
      <c r="N188" s="5" t="b">
        <v>0</v>
      </c>
      <c r="O188" s="5" t="b">
        <v>1</v>
      </c>
      <c r="P188" s="4">
        <v>0</v>
      </c>
      <c r="Q188" s="4">
        <v>16</v>
      </c>
      <c r="T188" s="4">
        <f t="shared" si="51"/>
        <v>38198081</v>
      </c>
      <c r="U188" s="6" t="str">
        <f t="shared" si="52"/>
        <v/>
      </c>
      <c r="V188" s="7" t="str">
        <f t="shared" si="53"/>
        <v/>
      </c>
      <c r="W188" s="7" t="str">
        <f>_xlfn.IFNA(IF(VLOOKUP($T188,技能模板!$B:$BA,2*W$1,FALSE)&lt;&gt;"",VLOOKUP($T188,技能模板!$B:$BA,2*W$1,FALSE),""),"")</f>
        <v/>
      </c>
      <c r="Y188" s="7" t="str">
        <f>_xlfn.IFNA(VLOOKUP($T188,技能模板!$B:$BA,2*W$1+1,FALSE),"")</f>
        <v/>
      </c>
      <c r="Z188" s="7" t="str">
        <f t="shared" si="36"/>
        <v/>
      </c>
      <c r="AA188" s="7" t="str">
        <f>_xlfn.IFNA(IF(VLOOKUP($T188,技能模板!$B:$BA,2*AA$1,FALSE)&lt;&gt;"",VLOOKUP($T188,技能模板!$B:$BA,2*AA$1,FALSE),""),"")</f>
        <v/>
      </c>
      <c r="AC188" s="7" t="str">
        <f>_xlfn.IFNA(VLOOKUP($T188,技能模板!$B:$BA,2*AA$1+1,FALSE),"")</f>
        <v/>
      </c>
      <c r="AD188" s="7" t="str">
        <f t="shared" si="37"/>
        <v/>
      </c>
      <c r="AE188" s="7" t="str">
        <f>_xlfn.IFNA(IF(VLOOKUP($T188,技能模板!$B:$BA,2*AE$1,FALSE)&lt;&gt;"",VLOOKUP($T188,技能模板!$B:$BA,2*AE$1,FALSE),""),"")</f>
        <v/>
      </c>
      <c r="AG188" s="7" t="str">
        <f>_xlfn.IFNA(VLOOKUP($T188,技能模板!$B:$BA,2*AE$1+1,FALSE),"")</f>
        <v/>
      </c>
      <c r="AH188" s="7" t="str">
        <f t="shared" si="38"/>
        <v/>
      </c>
      <c r="AI188" s="7" t="str">
        <f>_xlfn.IFNA(IF(VLOOKUP($T188,技能模板!$B:$BA,2*AI$1,FALSE)&lt;&gt;"",VLOOKUP($T188,技能模板!$B:$BA,2*AI$1,FALSE),""),"")</f>
        <v/>
      </c>
      <c r="AK188" s="7" t="str">
        <f>_xlfn.IFNA(VLOOKUP($T188,技能模板!$B:$BA,2*AI$1+1,FALSE),"")</f>
        <v/>
      </c>
      <c r="AL188" s="7" t="str">
        <f t="shared" si="39"/>
        <v/>
      </c>
      <c r="AM188" s="7" t="str">
        <f>_xlfn.IFNA(IF(VLOOKUP($T188,技能模板!$B:$BA,2*AM$1,FALSE)&lt;&gt;"",VLOOKUP($T188,技能模板!$B:$BA,2*AM$1,FALSE),""),"")</f>
        <v/>
      </c>
      <c r="AO188" s="7" t="str">
        <f>_xlfn.IFNA(VLOOKUP($T188,技能模板!$B:$BA,2*AM$1+1,FALSE),"")</f>
        <v/>
      </c>
      <c r="AP188" s="7" t="str">
        <f t="shared" si="40"/>
        <v/>
      </c>
      <c r="AQ188" s="7" t="str">
        <f>_xlfn.IFNA(IF(VLOOKUP($T188,技能模板!$B:$BA,2*AQ$1,FALSE)&lt;&gt;"",VLOOKUP($T188,技能模板!$B:$BA,2*AQ$1,FALSE),""),"")</f>
        <v/>
      </c>
      <c r="AS188" s="7" t="str">
        <f>_xlfn.IFNA(VLOOKUP($T188,技能模板!$B:$BA,2*AQ$1+1,FALSE),"")</f>
        <v/>
      </c>
      <c r="AT188" s="7" t="str">
        <f t="shared" si="41"/>
        <v/>
      </c>
      <c r="AU188" s="7" t="str">
        <f>_xlfn.IFNA(IF(VLOOKUP($T188,技能模板!$B:$BA,2*AU$1,FALSE)&lt;&gt;"",VLOOKUP($T188,技能模板!$B:$BA,2*AU$1,FALSE),""),"")</f>
        <v/>
      </c>
      <c r="AW188" s="7" t="str">
        <f>_xlfn.IFNA(VLOOKUP($T188,技能模板!$B:$BA,2*AU$1+1,FALSE),"")</f>
        <v/>
      </c>
      <c r="AX188" s="7" t="str">
        <f t="shared" si="42"/>
        <v/>
      </c>
      <c r="AY188" s="7" t="str">
        <f>_xlfn.IFNA(IF(VLOOKUP($T188,技能模板!$B:$BA,2*AY$1,FALSE)&lt;&gt;"",VLOOKUP($T188,技能模板!$B:$BA,2*AY$1,FALSE),""),"")</f>
        <v/>
      </c>
      <c r="BA188" s="7" t="str">
        <f>_xlfn.IFNA(VLOOKUP($T188,技能模板!$B:$BA,2*AY$1+1,FALSE),"")</f>
        <v/>
      </c>
      <c r="BB188" s="7" t="str">
        <f t="shared" si="43"/>
        <v/>
      </c>
      <c r="BC188" s="7" t="str">
        <f>_xlfn.IFNA(IF(VLOOKUP($T188,技能模板!$B:$BA,2*BC$1,FALSE)&lt;&gt;"",VLOOKUP($T188,技能模板!$B:$BA,2*BC$1,FALSE),""),"")</f>
        <v/>
      </c>
      <c r="BE188" s="7" t="str">
        <f>_xlfn.IFNA(VLOOKUP($T188,技能模板!$B:$BA,2*BC$1+1,FALSE),"")</f>
        <v/>
      </c>
      <c r="BF188" s="7" t="str">
        <f t="shared" si="44"/>
        <v/>
      </c>
      <c r="BG188" s="7" t="str">
        <f>_xlfn.IFNA(IF(VLOOKUP($T188,技能模板!$B:$BA,2*BG$1,FALSE)&lt;&gt;"",VLOOKUP($T188,技能模板!$B:$BA,2*BG$1,FALSE),""),"")</f>
        <v/>
      </c>
      <c r="BI188" s="7" t="str">
        <f>_xlfn.IFNA(VLOOKUP($T188,技能模板!$B:$BA,2*BG$1+1,FALSE),"")</f>
        <v/>
      </c>
      <c r="BJ188" s="7" t="str">
        <f t="shared" si="45"/>
        <v/>
      </c>
      <c r="BK188" s="7" t="str">
        <f>_xlfn.IFNA(IF(VLOOKUP($T188,技能模板!$B:$BA,2*BK$1,FALSE)&lt;&gt;"",VLOOKUP($T188,技能模板!$B:$BA,2*BK$1,FALSE),""),"")</f>
        <v/>
      </c>
      <c r="BM188" s="7" t="str">
        <f>_xlfn.IFNA(VLOOKUP($T188,技能模板!$B:$BA,2*BK$1+1,FALSE),"")</f>
        <v/>
      </c>
      <c r="BN188" s="7" t="str">
        <f t="shared" si="46"/>
        <v/>
      </c>
      <c r="BO188" s="7" t="str">
        <f>_xlfn.IFNA(IF(VLOOKUP($T188,技能模板!$B:$BA,2*BO$1,FALSE)&lt;&gt;"",VLOOKUP($T188,技能模板!$B:$BA,2*BO$1,FALSE),""),"")</f>
        <v/>
      </c>
      <c r="BQ188" s="7" t="str">
        <f>_xlfn.IFNA(VLOOKUP($T188,技能模板!$B:$BA,2*BO$1+1,FALSE),"")</f>
        <v/>
      </c>
      <c r="BR188" s="7" t="str">
        <f t="shared" si="47"/>
        <v/>
      </c>
      <c r="BS188" s="7" t="str">
        <f>_xlfn.IFNA(IF(VLOOKUP($T188,技能模板!$B:$BA,2*BS$1,FALSE)&lt;&gt;"",VLOOKUP($T188,技能模板!$B:$BA,2*BS$1,FALSE),""),"")</f>
        <v/>
      </c>
      <c r="BU188" s="7" t="str">
        <f>_xlfn.IFNA(VLOOKUP($T188,技能模板!$B:$BA,2*BS$1+1,FALSE),"")</f>
        <v/>
      </c>
      <c r="BV188" s="7" t="str">
        <f t="shared" si="48"/>
        <v/>
      </c>
      <c r="BW188" s="7" t="str">
        <f>_xlfn.IFNA(IF(VLOOKUP($T188,技能模板!$B:$BA,2*BW$1,FALSE)&lt;&gt;"",VLOOKUP($T188,技能模板!$B:$BA,2*BW$1,FALSE),""),"")</f>
        <v/>
      </c>
      <c r="BY188" s="7" t="str">
        <f>_xlfn.IFNA(VLOOKUP($T188,技能模板!$B:$BA,2*BW$1+1,FALSE),"")</f>
        <v/>
      </c>
      <c r="BZ188" s="7" t="str">
        <f t="shared" si="49"/>
        <v/>
      </c>
      <c r="CA188" s="7" t="str">
        <f>_xlfn.IFNA(IF(VLOOKUP($T188,技能模板!$B:$BA,2*CA$1,FALSE)&lt;&gt;"",VLOOKUP($T188,技能模板!$B:$BA,2*CA$1,FALSE),""),"")</f>
        <v/>
      </c>
      <c r="CC188" s="7" t="str">
        <f>_xlfn.IFNA(VLOOKUP($T188,技能模板!$B:$BA,2*CA$1+1,FALSE),"")</f>
        <v/>
      </c>
    </row>
    <row r="189" spans="1:81">
      <c r="A189" s="4">
        <v>38198082</v>
      </c>
      <c r="B189" s="4" t="s">
        <v>797</v>
      </c>
      <c r="C189" s="9" t="s">
        <v>798</v>
      </c>
      <c r="D189" s="4" t="str">
        <f t="shared" si="50"/>
        <v>妖爪撕裂</v>
      </c>
      <c r="E189" s="4" t="s">
        <v>799</v>
      </c>
      <c r="F189" s="4">
        <v>134264287</v>
      </c>
      <c r="G189" s="4" t="s">
        <v>46</v>
      </c>
      <c r="H189" s="4">
        <v>5</v>
      </c>
      <c r="I189" s="4">
        <v>0</v>
      </c>
      <c r="K189" s="5" t="b">
        <v>0</v>
      </c>
      <c r="L189" s="5" t="b">
        <v>0</v>
      </c>
      <c r="M189" s="5" t="b">
        <v>0</v>
      </c>
      <c r="N189" s="5" t="b">
        <v>0</v>
      </c>
      <c r="O189" s="5" t="b">
        <v>1</v>
      </c>
      <c r="P189" s="4">
        <v>0</v>
      </c>
      <c r="Q189" s="4">
        <v>0</v>
      </c>
      <c r="T189" s="4">
        <f t="shared" si="51"/>
        <v>38198082</v>
      </c>
      <c r="U189" s="6" t="str">
        <f t="shared" si="52"/>
        <v/>
      </c>
      <c r="V189" s="7" t="str">
        <f t="shared" si="53"/>
        <v/>
      </c>
      <c r="W189" s="7" t="str">
        <f>_xlfn.IFNA(IF(VLOOKUP($T189,技能模板!$B:$BA,2*W$1,FALSE)&lt;&gt;"",VLOOKUP($T189,技能模板!$B:$BA,2*W$1,FALSE),""),"")</f>
        <v/>
      </c>
      <c r="Y189" s="7" t="str">
        <f>_xlfn.IFNA(VLOOKUP($T189,技能模板!$B:$BA,2*W$1+1,FALSE),"")</f>
        <v/>
      </c>
      <c r="Z189" s="7" t="str">
        <f t="shared" si="36"/>
        <v/>
      </c>
      <c r="AA189" s="7" t="str">
        <f>_xlfn.IFNA(IF(VLOOKUP($T189,技能模板!$B:$BA,2*AA$1,FALSE)&lt;&gt;"",VLOOKUP($T189,技能模板!$B:$BA,2*AA$1,FALSE),""),"")</f>
        <v/>
      </c>
      <c r="AC189" s="7" t="str">
        <f>_xlfn.IFNA(VLOOKUP($T189,技能模板!$B:$BA,2*AA$1+1,FALSE),"")</f>
        <v/>
      </c>
      <c r="AD189" s="7" t="str">
        <f t="shared" si="37"/>
        <v/>
      </c>
      <c r="AE189" s="7" t="str">
        <f>_xlfn.IFNA(IF(VLOOKUP($T189,技能模板!$B:$BA,2*AE$1,FALSE)&lt;&gt;"",VLOOKUP($T189,技能模板!$B:$BA,2*AE$1,FALSE),""),"")</f>
        <v/>
      </c>
      <c r="AG189" s="7" t="str">
        <f>_xlfn.IFNA(VLOOKUP($T189,技能模板!$B:$BA,2*AE$1+1,FALSE),"")</f>
        <v/>
      </c>
      <c r="AH189" s="7" t="str">
        <f t="shared" si="38"/>
        <v/>
      </c>
      <c r="AI189" s="7" t="str">
        <f>_xlfn.IFNA(IF(VLOOKUP($T189,技能模板!$B:$BA,2*AI$1,FALSE)&lt;&gt;"",VLOOKUP($T189,技能模板!$B:$BA,2*AI$1,FALSE),""),"")</f>
        <v/>
      </c>
      <c r="AK189" s="7" t="str">
        <f>_xlfn.IFNA(VLOOKUP($T189,技能模板!$B:$BA,2*AI$1+1,FALSE),"")</f>
        <v/>
      </c>
      <c r="AL189" s="7" t="str">
        <f t="shared" si="39"/>
        <v/>
      </c>
      <c r="AM189" s="7" t="str">
        <f>_xlfn.IFNA(IF(VLOOKUP($T189,技能模板!$B:$BA,2*AM$1,FALSE)&lt;&gt;"",VLOOKUP($T189,技能模板!$B:$BA,2*AM$1,FALSE),""),"")</f>
        <v/>
      </c>
      <c r="AO189" s="7" t="str">
        <f>_xlfn.IFNA(VLOOKUP($T189,技能模板!$B:$BA,2*AM$1+1,FALSE),"")</f>
        <v/>
      </c>
      <c r="AP189" s="7" t="str">
        <f t="shared" si="40"/>
        <v/>
      </c>
      <c r="AQ189" s="7" t="str">
        <f>_xlfn.IFNA(IF(VLOOKUP($T189,技能模板!$B:$BA,2*AQ$1,FALSE)&lt;&gt;"",VLOOKUP($T189,技能模板!$B:$BA,2*AQ$1,FALSE),""),"")</f>
        <v/>
      </c>
      <c r="AS189" s="7" t="str">
        <f>_xlfn.IFNA(VLOOKUP($T189,技能模板!$B:$BA,2*AQ$1+1,FALSE),"")</f>
        <v/>
      </c>
      <c r="AT189" s="7" t="str">
        <f t="shared" si="41"/>
        <v/>
      </c>
      <c r="AU189" s="7" t="str">
        <f>_xlfn.IFNA(IF(VLOOKUP($T189,技能模板!$B:$BA,2*AU$1,FALSE)&lt;&gt;"",VLOOKUP($T189,技能模板!$B:$BA,2*AU$1,FALSE),""),"")</f>
        <v/>
      </c>
      <c r="AW189" s="7" t="str">
        <f>_xlfn.IFNA(VLOOKUP($T189,技能模板!$B:$BA,2*AU$1+1,FALSE),"")</f>
        <v/>
      </c>
      <c r="AX189" s="7" t="str">
        <f t="shared" si="42"/>
        <v/>
      </c>
      <c r="AY189" s="7" t="str">
        <f>_xlfn.IFNA(IF(VLOOKUP($T189,技能模板!$B:$BA,2*AY$1,FALSE)&lt;&gt;"",VLOOKUP($T189,技能模板!$B:$BA,2*AY$1,FALSE),""),"")</f>
        <v/>
      </c>
      <c r="BA189" s="7" t="str">
        <f>_xlfn.IFNA(VLOOKUP($T189,技能模板!$B:$BA,2*AY$1+1,FALSE),"")</f>
        <v/>
      </c>
      <c r="BB189" s="7" t="str">
        <f t="shared" si="43"/>
        <v/>
      </c>
      <c r="BC189" s="7" t="str">
        <f>_xlfn.IFNA(IF(VLOOKUP($T189,技能模板!$B:$BA,2*BC$1,FALSE)&lt;&gt;"",VLOOKUP($T189,技能模板!$B:$BA,2*BC$1,FALSE),""),"")</f>
        <v/>
      </c>
      <c r="BE189" s="7" t="str">
        <f>_xlfn.IFNA(VLOOKUP($T189,技能模板!$B:$BA,2*BC$1+1,FALSE),"")</f>
        <v/>
      </c>
      <c r="BF189" s="7" t="str">
        <f t="shared" si="44"/>
        <v/>
      </c>
      <c r="BG189" s="7" t="str">
        <f>_xlfn.IFNA(IF(VLOOKUP($T189,技能模板!$B:$BA,2*BG$1,FALSE)&lt;&gt;"",VLOOKUP($T189,技能模板!$B:$BA,2*BG$1,FALSE),""),"")</f>
        <v/>
      </c>
      <c r="BI189" s="7" t="str">
        <f>_xlfn.IFNA(VLOOKUP($T189,技能模板!$B:$BA,2*BG$1+1,FALSE),"")</f>
        <v/>
      </c>
      <c r="BJ189" s="7" t="str">
        <f t="shared" si="45"/>
        <v/>
      </c>
      <c r="BK189" s="7" t="str">
        <f>_xlfn.IFNA(IF(VLOOKUP($T189,技能模板!$B:$BA,2*BK$1,FALSE)&lt;&gt;"",VLOOKUP($T189,技能模板!$B:$BA,2*BK$1,FALSE),""),"")</f>
        <v/>
      </c>
      <c r="BM189" s="7" t="str">
        <f>_xlfn.IFNA(VLOOKUP($T189,技能模板!$B:$BA,2*BK$1+1,FALSE),"")</f>
        <v/>
      </c>
      <c r="BN189" s="7" t="str">
        <f t="shared" si="46"/>
        <v/>
      </c>
      <c r="BO189" s="7" t="str">
        <f>_xlfn.IFNA(IF(VLOOKUP($T189,技能模板!$B:$BA,2*BO$1,FALSE)&lt;&gt;"",VLOOKUP($T189,技能模板!$B:$BA,2*BO$1,FALSE),""),"")</f>
        <v/>
      </c>
      <c r="BQ189" s="7" t="str">
        <f>_xlfn.IFNA(VLOOKUP($T189,技能模板!$B:$BA,2*BO$1+1,FALSE),"")</f>
        <v/>
      </c>
      <c r="BR189" s="7" t="str">
        <f t="shared" si="47"/>
        <v/>
      </c>
      <c r="BS189" s="7" t="str">
        <f>_xlfn.IFNA(IF(VLOOKUP($T189,技能模板!$B:$BA,2*BS$1,FALSE)&lt;&gt;"",VLOOKUP($T189,技能模板!$B:$BA,2*BS$1,FALSE),""),"")</f>
        <v/>
      </c>
      <c r="BU189" s="7" t="str">
        <f>_xlfn.IFNA(VLOOKUP($T189,技能模板!$B:$BA,2*BS$1+1,FALSE),"")</f>
        <v/>
      </c>
      <c r="BV189" s="7" t="str">
        <f t="shared" si="48"/>
        <v/>
      </c>
      <c r="BW189" s="7" t="str">
        <f>_xlfn.IFNA(IF(VLOOKUP($T189,技能模板!$B:$BA,2*BW$1,FALSE)&lt;&gt;"",VLOOKUP($T189,技能模板!$B:$BA,2*BW$1,FALSE),""),"")</f>
        <v/>
      </c>
      <c r="BY189" s="7" t="str">
        <f>_xlfn.IFNA(VLOOKUP($T189,技能模板!$B:$BA,2*BW$1+1,FALSE),"")</f>
        <v/>
      </c>
      <c r="BZ189" s="7" t="str">
        <f t="shared" si="49"/>
        <v/>
      </c>
      <c r="CA189" s="7" t="str">
        <f>_xlfn.IFNA(IF(VLOOKUP($T189,技能模板!$B:$BA,2*CA$1,FALSE)&lt;&gt;"",VLOOKUP($T189,技能模板!$B:$BA,2*CA$1,FALSE),""),"")</f>
        <v/>
      </c>
      <c r="CC189" s="7" t="str">
        <f>_xlfn.IFNA(VLOOKUP($T189,技能模板!$B:$BA,2*CA$1+1,FALSE),"")</f>
        <v/>
      </c>
    </row>
    <row r="190" spans="1:81">
      <c r="A190" s="4">
        <v>38198083</v>
      </c>
      <c r="B190" s="4" t="s">
        <v>800</v>
      </c>
      <c r="C190" s="9" t="s">
        <v>801</v>
      </c>
      <c r="D190" s="4" t="str">
        <f t="shared" si="50"/>
        <v>庇护巫灵</v>
      </c>
      <c r="E190" s="4" t="s">
        <v>802</v>
      </c>
      <c r="F190" s="4">
        <v>134228755</v>
      </c>
      <c r="G190" s="4" t="s">
        <v>46</v>
      </c>
      <c r="H190" s="4">
        <v>5</v>
      </c>
      <c r="I190" s="4">
        <v>0</v>
      </c>
      <c r="K190" s="5" t="b">
        <v>0</v>
      </c>
      <c r="L190" s="5" t="b">
        <v>0</v>
      </c>
      <c r="M190" s="5" t="b">
        <v>0</v>
      </c>
      <c r="N190" s="5" t="b">
        <v>0</v>
      </c>
      <c r="O190" s="5" t="b">
        <v>1</v>
      </c>
      <c r="P190" s="4">
        <v>0</v>
      </c>
      <c r="Q190" s="4">
        <v>0</v>
      </c>
      <c r="T190" s="4">
        <f t="shared" si="51"/>
        <v>38198083</v>
      </c>
      <c r="U190" s="6" t="str">
        <f t="shared" si="52"/>
        <v/>
      </c>
      <c r="V190" s="7" t="str">
        <f t="shared" si="53"/>
        <v/>
      </c>
      <c r="W190" s="7" t="str">
        <f>_xlfn.IFNA(IF(VLOOKUP($T190,技能模板!$B:$BA,2*W$1,FALSE)&lt;&gt;"",VLOOKUP($T190,技能模板!$B:$BA,2*W$1,FALSE),""),"")</f>
        <v/>
      </c>
      <c r="Y190" s="7" t="str">
        <f>_xlfn.IFNA(VLOOKUP($T190,技能模板!$B:$BA,2*W$1+1,FALSE),"")</f>
        <v/>
      </c>
      <c r="Z190" s="7" t="str">
        <f t="shared" si="36"/>
        <v/>
      </c>
      <c r="AA190" s="7" t="str">
        <f>_xlfn.IFNA(IF(VLOOKUP($T190,技能模板!$B:$BA,2*AA$1,FALSE)&lt;&gt;"",VLOOKUP($T190,技能模板!$B:$BA,2*AA$1,FALSE),""),"")</f>
        <v/>
      </c>
      <c r="AC190" s="7" t="str">
        <f>_xlfn.IFNA(VLOOKUP($T190,技能模板!$B:$BA,2*AA$1+1,FALSE),"")</f>
        <v/>
      </c>
      <c r="AD190" s="7" t="str">
        <f t="shared" si="37"/>
        <v/>
      </c>
      <c r="AE190" s="7" t="str">
        <f>_xlfn.IFNA(IF(VLOOKUP($T190,技能模板!$B:$BA,2*AE$1,FALSE)&lt;&gt;"",VLOOKUP($T190,技能模板!$B:$BA,2*AE$1,FALSE),""),"")</f>
        <v/>
      </c>
      <c r="AG190" s="7" t="str">
        <f>_xlfn.IFNA(VLOOKUP($T190,技能模板!$B:$BA,2*AE$1+1,FALSE),"")</f>
        <v/>
      </c>
      <c r="AH190" s="7" t="str">
        <f t="shared" si="38"/>
        <v/>
      </c>
      <c r="AI190" s="7" t="str">
        <f>_xlfn.IFNA(IF(VLOOKUP($T190,技能模板!$B:$BA,2*AI$1,FALSE)&lt;&gt;"",VLOOKUP($T190,技能模板!$B:$BA,2*AI$1,FALSE),""),"")</f>
        <v/>
      </c>
      <c r="AK190" s="7" t="str">
        <f>_xlfn.IFNA(VLOOKUP($T190,技能模板!$B:$BA,2*AI$1+1,FALSE),"")</f>
        <v/>
      </c>
      <c r="AL190" s="7" t="str">
        <f t="shared" si="39"/>
        <v/>
      </c>
      <c r="AM190" s="7" t="str">
        <f>_xlfn.IFNA(IF(VLOOKUP($T190,技能模板!$B:$BA,2*AM$1,FALSE)&lt;&gt;"",VLOOKUP($T190,技能模板!$B:$BA,2*AM$1,FALSE),""),"")</f>
        <v/>
      </c>
      <c r="AO190" s="7" t="str">
        <f>_xlfn.IFNA(VLOOKUP($T190,技能模板!$B:$BA,2*AM$1+1,FALSE),"")</f>
        <v/>
      </c>
      <c r="AP190" s="7" t="str">
        <f t="shared" si="40"/>
        <v/>
      </c>
      <c r="AQ190" s="7" t="str">
        <f>_xlfn.IFNA(IF(VLOOKUP($T190,技能模板!$B:$BA,2*AQ$1,FALSE)&lt;&gt;"",VLOOKUP($T190,技能模板!$B:$BA,2*AQ$1,FALSE),""),"")</f>
        <v/>
      </c>
      <c r="AS190" s="7" t="str">
        <f>_xlfn.IFNA(VLOOKUP($T190,技能模板!$B:$BA,2*AQ$1+1,FALSE),"")</f>
        <v/>
      </c>
      <c r="AT190" s="7" t="str">
        <f t="shared" si="41"/>
        <v/>
      </c>
      <c r="AU190" s="7" t="str">
        <f>_xlfn.IFNA(IF(VLOOKUP($T190,技能模板!$B:$BA,2*AU$1,FALSE)&lt;&gt;"",VLOOKUP($T190,技能模板!$B:$BA,2*AU$1,FALSE),""),"")</f>
        <v/>
      </c>
      <c r="AW190" s="7" t="str">
        <f>_xlfn.IFNA(VLOOKUP($T190,技能模板!$B:$BA,2*AU$1+1,FALSE),"")</f>
        <v/>
      </c>
      <c r="AX190" s="7" t="str">
        <f t="shared" si="42"/>
        <v/>
      </c>
      <c r="AY190" s="7" t="str">
        <f>_xlfn.IFNA(IF(VLOOKUP($T190,技能模板!$B:$BA,2*AY$1,FALSE)&lt;&gt;"",VLOOKUP($T190,技能模板!$B:$BA,2*AY$1,FALSE),""),"")</f>
        <v/>
      </c>
      <c r="BA190" s="7" t="str">
        <f>_xlfn.IFNA(VLOOKUP($T190,技能模板!$B:$BA,2*AY$1+1,FALSE),"")</f>
        <v/>
      </c>
      <c r="BB190" s="7" t="str">
        <f t="shared" si="43"/>
        <v/>
      </c>
      <c r="BC190" s="7" t="str">
        <f>_xlfn.IFNA(IF(VLOOKUP($T190,技能模板!$B:$BA,2*BC$1,FALSE)&lt;&gt;"",VLOOKUP($T190,技能模板!$B:$BA,2*BC$1,FALSE),""),"")</f>
        <v/>
      </c>
      <c r="BE190" s="7" t="str">
        <f>_xlfn.IFNA(VLOOKUP($T190,技能模板!$B:$BA,2*BC$1+1,FALSE),"")</f>
        <v/>
      </c>
      <c r="BF190" s="7" t="str">
        <f t="shared" si="44"/>
        <v/>
      </c>
      <c r="BG190" s="7" t="str">
        <f>_xlfn.IFNA(IF(VLOOKUP($T190,技能模板!$B:$BA,2*BG$1,FALSE)&lt;&gt;"",VLOOKUP($T190,技能模板!$B:$BA,2*BG$1,FALSE),""),"")</f>
        <v/>
      </c>
      <c r="BI190" s="7" t="str">
        <f>_xlfn.IFNA(VLOOKUP($T190,技能模板!$B:$BA,2*BG$1+1,FALSE),"")</f>
        <v/>
      </c>
      <c r="BJ190" s="7" t="str">
        <f t="shared" si="45"/>
        <v/>
      </c>
      <c r="BK190" s="7" t="str">
        <f>_xlfn.IFNA(IF(VLOOKUP($T190,技能模板!$B:$BA,2*BK$1,FALSE)&lt;&gt;"",VLOOKUP($T190,技能模板!$B:$BA,2*BK$1,FALSE),""),"")</f>
        <v/>
      </c>
      <c r="BM190" s="7" t="str">
        <f>_xlfn.IFNA(VLOOKUP($T190,技能模板!$B:$BA,2*BK$1+1,FALSE),"")</f>
        <v/>
      </c>
      <c r="BN190" s="7" t="str">
        <f t="shared" si="46"/>
        <v/>
      </c>
      <c r="BO190" s="7" t="str">
        <f>_xlfn.IFNA(IF(VLOOKUP($T190,技能模板!$B:$BA,2*BO$1,FALSE)&lt;&gt;"",VLOOKUP($T190,技能模板!$B:$BA,2*BO$1,FALSE),""),"")</f>
        <v/>
      </c>
      <c r="BQ190" s="7" t="str">
        <f>_xlfn.IFNA(VLOOKUP($T190,技能模板!$B:$BA,2*BO$1+1,FALSE),"")</f>
        <v/>
      </c>
      <c r="BR190" s="7" t="str">
        <f t="shared" si="47"/>
        <v/>
      </c>
      <c r="BS190" s="7" t="str">
        <f>_xlfn.IFNA(IF(VLOOKUP($T190,技能模板!$B:$BA,2*BS$1,FALSE)&lt;&gt;"",VLOOKUP($T190,技能模板!$B:$BA,2*BS$1,FALSE),""),"")</f>
        <v/>
      </c>
      <c r="BU190" s="7" t="str">
        <f>_xlfn.IFNA(VLOOKUP($T190,技能模板!$B:$BA,2*BS$1+1,FALSE),"")</f>
        <v/>
      </c>
      <c r="BV190" s="7" t="str">
        <f t="shared" si="48"/>
        <v/>
      </c>
      <c r="BW190" s="7" t="str">
        <f>_xlfn.IFNA(IF(VLOOKUP($T190,技能模板!$B:$BA,2*BW$1,FALSE)&lt;&gt;"",VLOOKUP($T190,技能模板!$B:$BA,2*BW$1,FALSE),""),"")</f>
        <v/>
      </c>
      <c r="BY190" s="7" t="str">
        <f>_xlfn.IFNA(VLOOKUP($T190,技能模板!$B:$BA,2*BW$1+1,FALSE),"")</f>
        <v/>
      </c>
      <c r="BZ190" s="7" t="str">
        <f t="shared" si="49"/>
        <v/>
      </c>
      <c r="CA190" s="7" t="str">
        <f>_xlfn.IFNA(IF(VLOOKUP($T190,技能模板!$B:$BA,2*CA$1,FALSE)&lt;&gt;"",VLOOKUP($T190,技能模板!$B:$BA,2*CA$1,FALSE),""),"")</f>
        <v/>
      </c>
      <c r="CC190" s="7" t="str">
        <f>_xlfn.IFNA(VLOOKUP($T190,技能模板!$B:$BA,2*CA$1+1,FALSE),"")</f>
        <v/>
      </c>
    </row>
    <row r="191" spans="1:81">
      <c r="A191" s="4">
        <v>38198084</v>
      </c>
      <c r="B191" s="4" t="s">
        <v>803</v>
      </c>
      <c r="C191" s="9" t="s">
        <v>804</v>
      </c>
      <c r="D191" s="4" t="str">
        <f t="shared" si="50"/>
        <v>魅惑</v>
      </c>
      <c r="E191" s="4" t="s">
        <v>805</v>
      </c>
      <c r="F191" s="4">
        <v>134241689</v>
      </c>
      <c r="G191" s="4" t="s">
        <v>46</v>
      </c>
      <c r="H191" s="4">
        <v>5</v>
      </c>
      <c r="I191" s="4">
        <v>0</v>
      </c>
      <c r="K191" s="5" t="b">
        <v>0</v>
      </c>
      <c r="L191" s="5" t="b">
        <v>0</v>
      </c>
      <c r="M191" s="5" t="b">
        <v>0</v>
      </c>
      <c r="N191" s="5" t="b">
        <v>0</v>
      </c>
      <c r="O191" s="5" t="b">
        <v>1</v>
      </c>
      <c r="P191" s="4">
        <v>0</v>
      </c>
      <c r="Q191" s="4">
        <v>0</v>
      </c>
      <c r="T191" s="4">
        <f t="shared" si="51"/>
        <v>38198084</v>
      </c>
      <c r="U191" s="6" t="str">
        <f t="shared" si="52"/>
        <v/>
      </c>
      <c r="V191" s="7" t="str">
        <f t="shared" si="53"/>
        <v/>
      </c>
      <c r="W191" s="7" t="str">
        <f>_xlfn.IFNA(IF(VLOOKUP($T191,技能模板!$B:$BA,2*W$1,FALSE)&lt;&gt;"",VLOOKUP($T191,技能模板!$B:$BA,2*W$1,FALSE),""),"")</f>
        <v/>
      </c>
      <c r="Y191" s="7" t="str">
        <f>_xlfn.IFNA(VLOOKUP($T191,技能模板!$B:$BA,2*W$1+1,FALSE),"")</f>
        <v/>
      </c>
      <c r="Z191" s="7" t="str">
        <f t="shared" si="36"/>
        <v/>
      </c>
      <c r="AA191" s="7" t="str">
        <f>_xlfn.IFNA(IF(VLOOKUP($T191,技能模板!$B:$BA,2*AA$1,FALSE)&lt;&gt;"",VLOOKUP($T191,技能模板!$B:$BA,2*AA$1,FALSE),""),"")</f>
        <v/>
      </c>
      <c r="AC191" s="7" t="str">
        <f>_xlfn.IFNA(VLOOKUP($T191,技能模板!$B:$BA,2*AA$1+1,FALSE),"")</f>
        <v/>
      </c>
      <c r="AD191" s="7" t="str">
        <f t="shared" si="37"/>
        <v/>
      </c>
      <c r="AE191" s="7" t="str">
        <f>_xlfn.IFNA(IF(VLOOKUP($T191,技能模板!$B:$BA,2*AE$1,FALSE)&lt;&gt;"",VLOOKUP($T191,技能模板!$B:$BA,2*AE$1,FALSE),""),"")</f>
        <v/>
      </c>
      <c r="AG191" s="7" t="str">
        <f>_xlfn.IFNA(VLOOKUP($T191,技能模板!$B:$BA,2*AE$1+1,FALSE),"")</f>
        <v/>
      </c>
      <c r="AH191" s="7" t="str">
        <f t="shared" si="38"/>
        <v/>
      </c>
      <c r="AI191" s="7" t="str">
        <f>_xlfn.IFNA(IF(VLOOKUP($T191,技能模板!$B:$BA,2*AI$1,FALSE)&lt;&gt;"",VLOOKUP($T191,技能模板!$B:$BA,2*AI$1,FALSE),""),"")</f>
        <v/>
      </c>
      <c r="AK191" s="7" t="str">
        <f>_xlfn.IFNA(VLOOKUP($T191,技能模板!$B:$BA,2*AI$1+1,FALSE),"")</f>
        <v/>
      </c>
      <c r="AL191" s="7" t="str">
        <f t="shared" si="39"/>
        <v/>
      </c>
      <c r="AM191" s="7" t="str">
        <f>_xlfn.IFNA(IF(VLOOKUP($T191,技能模板!$B:$BA,2*AM$1,FALSE)&lt;&gt;"",VLOOKUP($T191,技能模板!$B:$BA,2*AM$1,FALSE),""),"")</f>
        <v/>
      </c>
      <c r="AO191" s="7" t="str">
        <f>_xlfn.IFNA(VLOOKUP($T191,技能模板!$B:$BA,2*AM$1+1,FALSE),"")</f>
        <v/>
      </c>
      <c r="AP191" s="7" t="str">
        <f t="shared" si="40"/>
        <v/>
      </c>
      <c r="AQ191" s="7" t="str">
        <f>_xlfn.IFNA(IF(VLOOKUP($T191,技能模板!$B:$BA,2*AQ$1,FALSE)&lt;&gt;"",VLOOKUP($T191,技能模板!$B:$BA,2*AQ$1,FALSE),""),"")</f>
        <v/>
      </c>
      <c r="AS191" s="7" t="str">
        <f>_xlfn.IFNA(VLOOKUP($T191,技能模板!$B:$BA,2*AQ$1+1,FALSE),"")</f>
        <v/>
      </c>
      <c r="AT191" s="7" t="str">
        <f t="shared" si="41"/>
        <v/>
      </c>
      <c r="AU191" s="7" t="str">
        <f>_xlfn.IFNA(IF(VLOOKUP($T191,技能模板!$B:$BA,2*AU$1,FALSE)&lt;&gt;"",VLOOKUP($T191,技能模板!$B:$BA,2*AU$1,FALSE),""),"")</f>
        <v/>
      </c>
      <c r="AW191" s="7" t="str">
        <f>_xlfn.IFNA(VLOOKUP($T191,技能模板!$B:$BA,2*AU$1+1,FALSE),"")</f>
        <v/>
      </c>
      <c r="AX191" s="7" t="str">
        <f t="shared" si="42"/>
        <v/>
      </c>
      <c r="AY191" s="7" t="str">
        <f>_xlfn.IFNA(IF(VLOOKUP($T191,技能模板!$B:$BA,2*AY$1,FALSE)&lt;&gt;"",VLOOKUP($T191,技能模板!$B:$BA,2*AY$1,FALSE),""),"")</f>
        <v/>
      </c>
      <c r="BA191" s="7" t="str">
        <f>_xlfn.IFNA(VLOOKUP($T191,技能模板!$B:$BA,2*AY$1+1,FALSE),"")</f>
        <v/>
      </c>
      <c r="BB191" s="7" t="str">
        <f t="shared" si="43"/>
        <v/>
      </c>
      <c r="BC191" s="7" t="str">
        <f>_xlfn.IFNA(IF(VLOOKUP($T191,技能模板!$B:$BA,2*BC$1,FALSE)&lt;&gt;"",VLOOKUP($T191,技能模板!$B:$BA,2*BC$1,FALSE),""),"")</f>
        <v/>
      </c>
      <c r="BE191" s="7" t="str">
        <f>_xlfn.IFNA(VLOOKUP($T191,技能模板!$B:$BA,2*BC$1+1,FALSE),"")</f>
        <v/>
      </c>
      <c r="BF191" s="7" t="str">
        <f t="shared" si="44"/>
        <v/>
      </c>
      <c r="BG191" s="7" t="str">
        <f>_xlfn.IFNA(IF(VLOOKUP($T191,技能模板!$B:$BA,2*BG$1,FALSE)&lt;&gt;"",VLOOKUP($T191,技能模板!$B:$BA,2*BG$1,FALSE),""),"")</f>
        <v/>
      </c>
      <c r="BI191" s="7" t="str">
        <f>_xlfn.IFNA(VLOOKUP($T191,技能模板!$B:$BA,2*BG$1+1,FALSE),"")</f>
        <v/>
      </c>
      <c r="BJ191" s="7" t="str">
        <f t="shared" si="45"/>
        <v/>
      </c>
      <c r="BK191" s="7" t="str">
        <f>_xlfn.IFNA(IF(VLOOKUP($T191,技能模板!$B:$BA,2*BK$1,FALSE)&lt;&gt;"",VLOOKUP($T191,技能模板!$B:$BA,2*BK$1,FALSE),""),"")</f>
        <v/>
      </c>
      <c r="BM191" s="7" t="str">
        <f>_xlfn.IFNA(VLOOKUP($T191,技能模板!$B:$BA,2*BK$1+1,FALSE),"")</f>
        <v/>
      </c>
      <c r="BN191" s="7" t="str">
        <f t="shared" si="46"/>
        <v/>
      </c>
      <c r="BO191" s="7" t="str">
        <f>_xlfn.IFNA(IF(VLOOKUP($T191,技能模板!$B:$BA,2*BO$1,FALSE)&lt;&gt;"",VLOOKUP($T191,技能模板!$B:$BA,2*BO$1,FALSE),""),"")</f>
        <v/>
      </c>
      <c r="BQ191" s="7" t="str">
        <f>_xlfn.IFNA(VLOOKUP($T191,技能模板!$B:$BA,2*BO$1+1,FALSE),"")</f>
        <v/>
      </c>
      <c r="BR191" s="7" t="str">
        <f t="shared" si="47"/>
        <v/>
      </c>
      <c r="BS191" s="7" t="str">
        <f>_xlfn.IFNA(IF(VLOOKUP($T191,技能模板!$B:$BA,2*BS$1,FALSE)&lt;&gt;"",VLOOKUP($T191,技能模板!$B:$BA,2*BS$1,FALSE),""),"")</f>
        <v/>
      </c>
      <c r="BU191" s="7" t="str">
        <f>_xlfn.IFNA(VLOOKUP($T191,技能模板!$B:$BA,2*BS$1+1,FALSE),"")</f>
        <v/>
      </c>
      <c r="BV191" s="7" t="str">
        <f t="shared" si="48"/>
        <v/>
      </c>
      <c r="BW191" s="7" t="str">
        <f>_xlfn.IFNA(IF(VLOOKUP($T191,技能模板!$B:$BA,2*BW$1,FALSE)&lt;&gt;"",VLOOKUP($T191,技能模板!$B:$BA,2*BW$1,FALSE),""),"")</f>
        <v/>
      </c>
      <c r="BY191" s="7" t="str">
        <f>_xlfn.IFNA(VLOOKUP($T191,技能模板!$B:$BA,2*BW$1+1,FALSE),"")</f>
        <v/>
      </c>
      <c r="BZ191" s="7" t="str">
        <f t="shared" si="49"/>
        <v/>
      </c>
      <c r="CA191" s="7" t="str">
        <f>_xlfn.IFNA(IF(VLOOKUP($T191,技能模板!$B:$BA,2*CA$1,FALSE)&lt;&gt;"",VLOOKUP($T191,技能模板!$B:$BA,2*CA$1,FALSE),""),"")</f>
        <v/>
      </c>
      <c r="CC191" s="7" t="str">
        <f>_xlfn.IFNA(VLOOKUP($T191,技能模板!$B:$BA,2*CA$1+1,FALSE),"")</f>
        <v/>
      </c>
    </row>
    <row r="192" spans="1:81">
      <c r="A192" s="4">
        <v>38198085</v>
      </c>
      <c r="B192" s="4" t="s">
        <v>806</v>
      </c>
      <c r="C192" s="9" t="s">
        <v>807</v>
      </c>
      <c r="D192" s="4" t="str">
        <f t="shared" si="50"/>
        <v>妖言惑众</v>
      </c>
      <c r="E192" s="4" t="s">
        <v>808</v>
      </c>
      <c r="F192" s="4">
        <v>134268105</v>
      </c>
      <c r="G192" s="4" t="s">
        <v>38</v>
      </c>
      <c r="H192" s="4">
        <v>5</v>
      </c>
      <c r="I192" s="4">
        <v>500</v>
      </c>
      <c r="K192" s="5" t="b">
        <v>0</v>
      </c>
      <c r="L192" s="5" t="b">
        <v>0</v>
      </c>
      <c r="M192" s="5" t="b">
        <v>0</v>
      </c>
      <c r="N192" s="5" t="b">
        <v>0</v>
      </c>
      <c r="O192" s="5" t="b">
        <v>1</v>
      </c>
      <c r="P192" s="4">
        <v>0</v>
      </c>
      <c r="Q192" s="4">
        <v>20</v>
      </c>
      <c r="T192" s="4">
        <f t="shared" si="51"/>
        <v>38198085</v>
      </c>
      <c r="U192" s="6" t="str">
        <f t="shared" si="52"/>
        <v/>
      </c>
      <c r="V192" s="7" t="str">
        <f t="shared" si="53"/>
        <v/>
      </c>
      <c r="W192" s="7" t="str">
        <f>_xlfn.IFNA(IF(VLOOKUP($T192,技能模板!$B:$BA,2*W$1,FALSE)&lt;&gt;"",VLOOKUP($T192,技能模板!$B:$BA,2*W$1,FALSE),""),"")</f>
        <v/>
      </c>
      <c r="Y192" s="7" t="str">
        <f>_xlfn.IFNA(VLOOKUP($T192,技能模板!$B:$BA,2*W$1+1,FALSE),"")</f>
        <v/>
      </c>
      <c r="Z192" s="7" t="str">
        <f t="shared" si="36"/>
        <v/>
      </c>
      <c r="AA192" s="7" t="str">
        <f>_xlfn.IFNA(IF(VLOOKUP($T192,技能模板!$B:$BA,2*AA$1,FALSE)&lt;&gt;"",VLOOKUP($T192,技能模板!$B:$BA,2*AA$1,FALSE),""),"")</f>
        <v/>
      </c>
      <c r="AC192" s="7" t="str">
        <f>_xlfn.IFNA(VLOOKUP($T192,技能模板!$B:$BA,2*AA$1+1,FALSE),"")</f>
        <v/>
      </c>
      <c r="AD192" s="7" t="str">
        <f t="shared" si="37"/>
        <v/>
      </c>
      <c r="AE192" s="7" t="str">
        <f>_xlfn.IFNA(IF(VLOOKUP($T192,技能模板!$B:$BA,2*AE$1,FALSE)&lt;&gt;"",VLOOKUP($T192,技能模板!$B:$BA,2*AE$1,FALSE),""),"")</f>
        <v/>
      </c>
      <c r="AG192" s="7" t="str">
        <f>_xlfn.IFNA(VLOOKUP($T192,技能模板!$B:$BA,2*AE$1+1,FALSE),"")</f>
        <v/>
      </c>
      <c r="AH192" s="7" t="str">
        <f t="shared" si="38"/>
        <v/>
      </c>
      <c r="AI192" s="7" t="str">
        <f>_xlfn.IFNA(IF(VLOOKUP($T192,技能模板!$B:$BA,2*AI$1,FALSE)&lt;&gt;"",VLOOKUP($T192,技能模板!$B:$BA,2*AI$1,FALSE),""),"")</f>
        <v/>
      </c>
      <c r="AK192" s="7" t="str">
        <f>_xlfn.IFNA(VLOOKUP($T192,技能模板!$B:$BA,2*AI$1+1,FALSE),"")</f>
        <v/>
      </c>
      <c r="AL192" s="7" t="str">
        <f t="shared" si="39"/>
        <v/>
      </c>
      <c r="AM192" s="7" t="str">
        <f>_xlfn.IFNA(IF(VLOOKUP($T192,技能模板!$B:$BA,2*AM$1,FALSE)&lt;&gt;"",VLOOKUP($T192,技能模板!$B:$BA,2*AM$1,FALSE),""),"")</f>
        <v/>
      </c>
      <c r="AO192" s="7" t="str">
        <f>_xlfn.IFNA(VLOOKUP($T192,技能模板!$B:$BA,2*AM$1+1,FALSE),"")</f>
        <v/>
      </c>
      <c r="AP192" s="7" t="str">
        <f t="shared" si="40"/>
        <v/>
      </c>
      <c r="AQ192" s="7" t="str">
        <f>_xlfn.IFNA(IF(VLOOKUP($T192,技能模板!$B:$BA,2*AQ$1,FALSE)&lt;&gt;"",VLOOKUP($T192,技能模板!$B:$BA,2*AQ$1,FALSE),""),"")</f>
        <v/>
      </c>
      <c r="AS192" s="7" t="str">
        <f>_xlfn.IFNA(VLOOKUP($T192,技能模板!$B:$BA,2*AQ$1+1,FALSE),"")</f>
        <v/>
      </c>
      <c r="AT192" s="7" t="str">
        <f t="shared" si="41"/>
        <v/>
      </c>
      <c r="AU192" s="7" t="str">
        <f>_xlfn.IFNA(IF(VLOOKUP($T192,技能模板!$B:$BA,2*AU$1,FALSE)&lt;&gt;"",VLOOKUP($T192,技能模板!$B:$BA,2*AU$1,FALSE),""),"")</f>
        <v/>
      </c>
      <c r="AW192" s="7" t="str">
        <f>_xlfn.IFNA(VLOOKUP($T192,技能模板!$B:$BA,2*AU$1+1,FALSE),"")</f>
        <v/>
      </c>
      <c r="AX192" s="7" t="str">
        <f t="shared" si="42"/>
        <v/>
      </c>
      <c r="AY192" s="7" t="str">
        <f>_xlfn.IFNA(IF(VLOOKUP($T192,技能模板!$B:$BA,2*AY$1,FALSE)&lt;&gt;"",VLOOKUP($T192,技能模板!$B:$BA,2*AY$1,FALSE),""),"")</f>
        <v/>
      </c>
      <c r="BA192" s="7" t="str">
        <f>_xlfn.IFNA(VLOOKUP($T192,技能模板!$B:$BA,2*AY$1+1,FALSE),"")</f>
        <v/>
      </c>
      <c r="BB192" s="7" t="str">
        <f t="shared" si="43"/>
        <v/>
      </c>
      <c r="BC192" s="7" t="str">
        <f>_xlfn.IFNA(IF(VLOOKUP($T192,技能模板!$B:$BA,2*BC$1,FALSE)&lt;&gt;"",VLOOKUP($T192,技能模板!$B:$BA,2*BC$1,FALSE),""),"")</f>
        <v/>
      </c>
      <c r="BE192" s="7" t="str">
        <f>_xlfn.IFNA(VLOOKUP($T192,技能模板!$B:$BA,2*BC$1+1,FALSE),"")</f>
        <v/>
      </c>
      <c r="BF192" s="7" t="str">
        <f t="shared" si="44"/>
        <v/>
      </c>
      <c r="BG192" s="7" t="str">
        <f>_xlfn.IFNA(IF(VLOOKUP($T192,技能模板!$B:$BA,2*BG$1,FALSE)&lt;&gt;"",VLOOKUP($T192,技能模板!$B:$BA,2*BG$1,FALSE),""),"")</f>
        <v/>
      </c>
      <c r="BI192" s="7" t="str">
        <f>_xlfn.IFNA(VLOOKUP($T192,技能模板!$B:$BA,2*BG$1+1,FALSE),"")</f>
        <v/>
      </c>
      <c r="BJ192" s="7" t="str">
        <f t="shared" si="45"/>
        <v/>
      </c>
      <c r="BK192" s="7" t="str">
        <f>_xlfn.IFNA(IF(VLOOKUP($T192,技能模板!$B:$BA,2*BK$1,FALSE)&lt;&gt;"",VLOOKUP($T192,技能模板!$B:$BA,2*BK$1,FALSE),""),"")</f>
        <v/>
      </c>
      <c r="BM192" s="7" t="str">
        <f>_xlfn.IFNA(VLOOKUP($T192,技能模板!$B:$BA,2*BK$1+1,FALSE),"")</f>
        <v/>
      </c>
      <c r="BN192" s="7" t="str">
        <f t="shared" si="46"/>
        <v/>
      </c>
      <c r="BO192" s="7" t="str">
        <f>_xlfn.IFNA(IF(VLOOKUP($T192,技能模板!$B:$BA,2*BO$1,FALSE)&lt;&gt;"",VLOOKUP($T192,技能模板!$B:$BA,2*BO$1,FALSE),""),"")</f>
        <v/>
      </c>
      <c r="BQ192" s="7" t="str">
        <f>_xlfn.IFNA(VLOOKUP($T192,技能模板!$B:$BA,2*BO$1+1,FALSE),"")</f>
        <v/>
      </c>
      <c r="BR192" s="7" t="str">
        <f t="shared" si="47"/>
        <v/>
      </c>
      <c r="BS192" s="7" t="str">
        <f>_xlfn.IFNA(IF(VLOOKUP($T192,技能模板!$B:$BA,2*BS$1,FALSE)&lt;&gt;"",VLOOKUP($T192,技能模板!$B:$BA,2*BS$1,FALSE),""),"")</f>
        <v/>
      </c>
      <c r="BU192" s="7" t="str">
        <f>_xlfn.IFNA(VLOOKUP($T192,技能模板!$B:$BA,2*BS$1+1,FALSE),"")</f>
        <v/>
      </c>
      <c r="BV192" s="7" t="str">
        <f t="shared" si="48"/>
        <v/>
      </c>
      <c r="BW192" s="7" t="str">
        <f>_xlfn.IFNA(IF(VLOOKUP($T192,技能模板!$B:$BA,2*BW$1,FALSE)&lt;&gt;"",VLOOKUP($T192,技能模板!$B:$BA,2*BW$1,FALSE),""),"")</f>
        <v/>
      </c>
      <c r="BY192" s="7" t="str">
        <f>_xlfn.IFNA(VLOOKUP($T192,技能模板!$B:$BA,2*BW$1+1,FALSE),"")</f>
        <v/>
      </c>
      <c r="BZ192" s="7" t="str">
        <f t="shared" si="49"/>
        <v/>
      </c>
      <c r="CA192" s="7" t="str">
        <f>_xlfn.IFNA(IF(VLOOKUP($T192,技能模板!$B:$BA,2*CA$1,FALSE)&lt;&gt;"",VLOOKUP($T192,技能模板!$B:$BA,2*CA$1,FALSE),""),"")</f>
        <v/>
      </c>
      <c r="CC192" s="7" t="str">
        <f>_xlfn.IFNA(VLOOKUP($T192,技能模板!$B:$BA,2*CA$1+1,FALSE),"")</f>
        <v/>
      </c>
    </row>
    <row r="193" spans="1:81">
      <c r="A193" s="4">
        <v>38198086</v>
      </c>
      <c r="B193" s="4" t="s">
        <v>809</v>
      </c>
      <c r="C193" s="9" t="s">
        <v>810</v>
      </c>
      <c r="D193" s="4" t="str">
        <f t="shared" si="50"/>
        <v>撼地践踏</v>
      </c>
      <c r="E193" s="4" t="s">
        <v>811</v>
      </c>
      <c r="F193" s="4">
        <v>134255933</v>
      </c>
      <c r="G193" s="4" t="s">
        <v>38</v>
      </c>
      <c r="H193" s="4">
        <v>5</v>
      </c>
      <c r="I193" s="4">
        <v>0</v>
      </c>
      <c r="K193" s="5" t="b">
        <v>0</v>
      </c>
      <c r="L193" s="5" t="b">
        <v>0</v>
      </c>
      <c r="M193" s="5" t="b">
        <v>0</v>
      </c>
      <c r="N193" s="5" t="b">
        <v>0</v>
      </c>
      <c r="O193" s="5" t="b">
        <v>1</v>
      </c>
      <c r="P193" s="4">
        <v>0</v>
      </c>
      <c r="Q193" s="4">
        <v>11</v>
      </c>
      <c r="T193" s="4">
        <f t="shared" si="51"/>
        <v>38198086</v>
      </c>
      <c r="U193" s="6" t="str">
        <f t="shared" si="52"/>
        <v/>
      </c>
      <c r="V193" s="7" t="str">
        <f t="shared" si="53"/>
        <v/>
      </c>
      <c r="W193" s="7" t="str">
        <f>_xlfn.IFNA(IF(VLOOKUP($T193,技能模板!$B:$BA,2*W$1,FALSE)&lt;&gt;"",VLOOKUP($T193,技能模板!$B:$BA,2*W$1,FALSE),""),"")</f>
        <v/>
      </c>
      <c r="Y193" s="7" t="str">
        <f>_xlfn.IFNA(VLOOKUP($T193,技能模板!$B:$BA,2*W$1+1,FALSE),"")</f>
        <v/>
      </c>
      <c r="Z193" s="7" t="str">
        <f t="shared" si="36"/>
        <v/>
      </c>
      <c r="AA193" s="7" t="str">
        <f>_xlfn.IFNA(IF(VLOOKUP($T193,技能模板!$B:$BA,2*AA$1,FALSE)&lt;&gt;"",VLOOKUP($T193,技能模板!$B:$BA,2*AA$1,FALSE),""),"")</f>
        <v/>
      </c>
      <c r="AC193" s="7" t="str">
        <f>_xlfn.IFNA(VLOOKUP($T193,技能模板!$B:$BA,2*AA$1+1,FALSE),"")</f>
        <v/>
      </c>
      <c r="AD193" s="7" t="str">
        <f t="shared" si="37"/>
        <v/>
      </c>
      <c r="AE193" s="7" t="str">
        <f>_xlfn.IFNA(IF(VLOOKUP($T193,技能模板!$B:$BA,2*AE$1,FALSE)&lt;&gt;"",VLOOKUP($T193,技能模板!$B:$BA,2*AE$1,FALSE),""),"")</f>
        <v/>
      </c>
      <c r="AG193" s="7" t="str">
        <f>_xlfn.IFNA(VLOOKUP($T193,技能模板!$B:$BA,2*AE$1+1,FALSE),"")</f>
        <v/>
      </c>
      <c r="AH193" s="7" t="str">
        <f t="shared" si="38"/>
        <v/>
      </c>
      <c r="AI193" s="7" t="str">
        <f>_xlfn.IFNA(IF(VLOOKUP($T193,技能模板!$B:$BA,2*AI$1,FALSE)&lt;&gt;"",VLOOKUP($T193,技能模板!$B:$BA,2*AI$1,FALSE),""),"")</f>
        <v/>
      </c>
      <c r="AK193" s="7" t="str">
        <f>_xlfn.IFNA(VLOOKUP($T193,技能模板!$B:$BA,2*AI$1+1,FALSE),"")</f>
        <v/>
      </c>
      <c r="AL193" s="7" t="str">
        <f t="shared" si="39"/>
        <v/>
      </c>
      <c r="AM193" s="7" t="str">
        <f>_xlfn.IFNA(IF(VLOOKUP($T193,技能模板!$B:$BA,2*AM$1,FALSE)&lt;&gt;"",VLOOKUP($T193,技能模板!$B:$BA,2*AM$1,FALSE),""),"")</f>
        <v/>
      </c>
      <c r="AO193" s="7" t="str">
        <f>_xlfn.IFNA(VLOOKUP($T193,技能模板!$B:$BA,2*AM$1+1,FALSE),"")</f>
        <v/>
      </c>
      <c r="AP193" s="7" t="str">
        <f t="shared" si="40"/>
        <v/>
      </c>
      <c r="AQ193" s="7" t="str">
        <f>_xlfn.IFNA(IF(VLOOKUP($T193,技能模板!$B:$BA,2*AQ$1,FALSE)&lt;&gt;"",VLOOKUP($T193,技能模板!$B:$BA,2*AQ$1,FALSE),""),"")</f>
        <v/>
      </c>
      <c r="AS193" s="7" t="str">
        <f>_xlfn.IFNA(VLOOKUP($T193,技能模板!$B:$BA,2*AQ$1+1,FALSE),"")</f>
        <v/>
      </c>
      <c r="AT193" s="7" t="str">
        <f t="shared" si="41"/>
        <v/>
      </c>
      <c r="AU193" s="7" t="str">
        <f>_xlfn.IFNA(IF(VLOOKUP($T193,技能模板!$B:$BA,2*AU$1,FALSE)&lt;&gt;"",VLOOKUP($T193,技能模板!$B:$BA,2*AU$1,FALSE),""),"")</f>
        <v/>
      </c>
      <c r="AW193" s="7" t="str">
        <f>_xlfn.IFNA(VLOOKUP($T193,技能模板!$B:$BA,2*AU$1+1,FALSE),"")</f>
        <v/>
      </c>
      <c r="AX193" s="7" t="str">
        <f t="shared" si="42"/>
        <v/>
      </c>
      <c r="AY193" s="7" t="str">
        <f>_xlfn.IFNA(IF(VLOOKUP($T193,技能模板!$B:$BA,2*AY$1,FALSE)&lt;&gt;"",VLOOKUP($T193,技能模板!$B:$BA,2*AY$1,FALSE),""),"")</f>
        <v/>
      </c>
      <c r="BA193" s="7" t="str">
        <f>_xlfn.IFNA(VLOOKUP($T193,技能模板!$B:$BA,2*AY$1+1,FALSE),"")</f>
        <v/>
      </c>
      <c r="BB193" s="7" t="str">
        <f t="shared" si="43"/>
        <v/>
      </c>
      <c r="BC193" s="7" t="str">
        <f>_xlfn.IFNA(IF(VLOOKUP($T193,技能模板!$B:$BA,2*BC$1,FALSE)&lt;&gt;"",VLOOKUP($T193,技能模板!$B:$BA,2*BC$1,FALSE),""),"")</f>
        <v/>
      </c>
      <c r="BE193" s="7" t="str">
        <f>_xlfn.IFNA(VLOOKUP($T193,技能模板!$B:$BA,2*BC$1+1,FALSE),"")</f>
        <v/>
      </c>
      <c r="BF193" s="7" t="str">
        <f t="shared" si="44"/>
        <v/>
      </c>
      <c r="BG193" s="7" t="str">
        <f>_xlfn.IFNA(IF(VLOOKUP($T193,技能模板!$B:$BA,2*BG$1,FALSE)&lt;&gt;"",VLOOKUP($T193,技能模板!$B:$BA,2*BG$1,FALSE),""),"")</f>
        <v/>
      </c>
      <c r="BI193" s="7" t="str">
        <f>_xlfn.IFNA(VLOOKUP($T193,技能模板!$B:$BA,2*BG$1+1,FALSE),"")</f>
        <v/>
      </c>
      <c r="BJ193" s="7" t="str">
        <f t="shared" si="45"/>
        <v/>
      </c>
      <c r="BK193" s="7" t="str">
        <f>_xlfn.IFNA(IF(VLOOKUP($T193,技能模板!$B:$BA,2*BK$1,FALSE)&lt;&gt;"",VLOOKUP($T193,技能模板!$B:$BA,2*BK$1,FALSE),""),"")</f>
        <v/>
      </c>
      <c r="BM193" s="7" t="str">
        <f>_xlfn.IFNA(VLOOKUP($T193,技能模板!$B:$BA,2*BK$1+1,FALSE),"")</f>
        <v/>
      </c>
      <c r="BN193" s="7" t="str">
        <f t="shared" si="46"/>
        <v/>
      </c>
      <c r="BO193" s="7" t="str">
        <f>_xlfn.IFNA(IF(VLOOKUP($T193,技能模板!$B:$BA,2*BO$1,FALSE)&lt;&gt;"",VLOOKUP($T193,技能模板!$B:$BA,2*BO$1,FALSE),""),"")</f>
        <v/>
      </c>
      <c r="BQ193" s="7" t="str">
        <f>_xlfn.IFNA(VLOOKUP($T193,技能模板!$B:$BA,2*BO$1+1,FALSE),"")</f>
        <v/>
      </c>
      <c r="BR193" s="7" t="str">
        <f t="shared" si="47"/>
        <v/>
      </c>
      <c r="BS193" s="7" t="str">
        <f>_xlfn.IFNA(IF(VLOOKUP($T193,技能模板!$B:$BA,2*BS$1,FALSE)&lt;&gt;"",VLOOKUP($T193,技能模板!$B:$BA,2*BS$1,FALSE),""),"")</f>
        <v/>
      </c>
      <c r="BU193" s="7" t="str">
        <f>_xlfn.IFNA(VLOOKUP($T193,技能模板!$B:$BA,2*BS$1+1,FALSE),"")</f>
        <v/>
      </c>
      <c r="BV193" s="7" t="str">
        <f t="shared" si="48"/>
        <v/>
      </c>
      <c r="BW193" s="7" t="str">
        <f>_xlfn.IFNA(IF(VLOOKUP($T193,技能模板!$B:$BA,2*BW$1,FALSE)&lt;&gt;"",VLOOKUP($T193,技能模板!$B:$BA,2*BW$1,FALSE),""),"")</f>
        <v/>
      </c>
      <c r="BY193" s="7" t="str">
        <f>_xlfn.IFNA(VLOOKUP($T193,技能模板!$B:$BA,2*BW$1+1,FALSE),"")</f>
        <v/>
      </c>
      <c r="BZ193" s="7" t="str">
        <f t="shared" si="49"/>
        <v/>
      </c>
      <c r="CA193" s="7" t="str">
        <f>_xlfn.IFNA(IF(VLOOKUP($T193,技能模板!$B:$BA,2*CA$1,FALSE)&lt;&gt;"",VLOOKUP($T193,技能模板!$B:$BA,2*CA$1,FALSE),""),"")</f>
        <v/>
      </c>
      <c r="CC193" s="7" t="str">
        <f>_xlfn.IFNA(VLOOKUP($T193,技能模板!$B:$BA,2*CA$1+1,FALSE),"")</f>
        <v/>
      </c>
    </row>
    <row r="194" spans="1:81">
      <c r="A194" s="4">
        <v>38198087</v>
      </c>
      <c r="B194" s="4" t="s">
        <v>812</v>
      </c>
      <c r="C194" s="9" t="s">
        <v>813</v>
      </c>
      <c r="D194" s="4" t="str">
        <f t="shared" si="50"/>
        <v>厚葬</v>
      </c>
      <c r="E194" s="4" t="s">
        <v>814</v>
      </c>
      <c r="F194" s="4">
        <v>134248651</v>
      </c>
      <c r="G194" s="4" t="s">
        <v>46</v>
      </c>
      <c r="H194" s="4">
        <v>5</v>
      </c>
      <c r="I194" s="4">
        <v>0</v>
      </c>
      <c r="K194" s="5" t="b">
        <v>0</v>
      </c>
      <c r="L194" s="5" t="b">
        <v>0</v>
      </c>
      <c r="M194" s="5" t="b">
        <v>0</v>
      </c>
      <c r="N194" s="5" t="b">
        <v>0</v>
      </c>
      <c r="O194" s="5" t="b">
        <v>1</v>
      </c>
      <c r="P194" s="4">
        <v>0</v>
      </c>
      <c r="Q194" s="4">
        <v>0</v>
      </c>
      <c r="T194" s="4">
        <f t="shared" si="51"/>
        <v>38198087</v>
      </c>
      <c r="U194" s="6" t="str">
        <f t="shared" si="52"/>
        <v/>
      </c>
      <c r="V194" s="7" t="str">
        <f t="shared" si="53"/>
        <v/>
      </c>
      <c r="W194" s="7" t="str">
        <f>_xlfn.IFNA(IF(VLOOKUP($T194,技能模板!$B:$BA,2*W$1,FALSE)&lt;&gt;"",VLOOKUP($T194,技能模板!$B:$BA,2*W$1,FALSE),""),"")</f>
        <v/>
      </c>
      <c r="Y194" s="7" t="str">
        <f>_xlfn.IFNA(VLOOKUP($T194,技能模板!$B:$BA,2*W$1+1,FALSE),"")</f>
        <v/>
      </c>
      <c r="Z194" s="7" t="str">
        <f t="shared" ref="Z194:Z257" si="54">IF(AND(AA194&lt;&gt;"",AB194&lt;&gt;""),"|"&amp;AA194&amp;"="&amp;AB194&amp;"="&amp;AC194&amp;AD194,AD194&amp;"")</f>
        <v/>
      </c>
      <c r="AA194" s="7" t="str">
        <f>_xlfn.IFNA(IF(VLOOKUP($T194,技能模板!$B:$BA,2*AA$1,FALSE)&lt;&gt;"",VLOOKUP($T194,技能模板!$B:$BA,2*AA$1,FALSE),""),"")</f>
        <v/>
      </c>
      <c r="AC194" s="7" t="str">
        <f>_xlfn.IFNA(VLOOKUP($T194,技能模板!$B:$BA,2*AA$1+1,FALSE),"")</f>
        <v/>
      </c>
      <c r="AD194" s="7" t="str">
        <f t="shared" ref="AD194:AD257" si="55">IF(AND(AE194&lt;&gt;"",AF194&lt;&gt;""),"|"&amp;AE194&amp;"="&amp;AF194&amp;"="&amp;AG194&amp;AH194,AH194&amp;"")</f>
        <v/>
      </c>
      <c r="AE194" s="7" t="str">
        <f>_xlfn.IFNA(IF(VLOOKUP($T194,技能模板!$B:$BA,2*AE$1,FALSE)&lt;&gt;"",VLOOKUP($T194,技能模板!$B:$BA,2*AE$1,FALSE),""),"")</f>
        <v/>
      </c>
      <c r="AG194" s="7" t="str">
        <f>_xlfn.IFNA(VLOOKUP($T194,技能模板!$B:$BA,2*AE$1+1,FALSE),"")</f>
        <v/>
      </c>
      <c r="AH194" s="7" t="str">
        <f t="shared" ref="AH194:AH257" si="56">IF(AND(AI194&lt;&gt;"",AJ194&lt;&gt;""),"|"&amp;AI194&amp;"="&amp;AJ194&amp;"="&amp;AK194&amp;AL194,AL194&amp;"")</f>
        <v/>
      </c>
      <c r="AI194" s="7" t="str">
        <f>_xlfn.IFNA(IF(VLOOKUP($T194,技能模板!$B:$BA,2*AI$1,FALSE)&lt;&gt;"",VLOOKUP($T194,技能模板!$B:$BA,2*AI$1,FALSE),""),"")</f>
        <v/>
      </c>
      <c r="AK194" s="7" t="str">
        <f>_xlfn.IFNA(VLOOKUP($T194,技能模板!$B:$BA,2*AI$1+1,FALSE),"")</f>
        <v/>
      </c>
      <c r="AL194" s="7" t="str">
        <f t="shared" ref="AL194:AL257" si="57">IF(AND(AM194&lt;&gt;"",AN194&lt;&gt;""),"|"&amp;AM194&amp;"="&amp;AN194&amp;"="&amp;AO194&amp;AP194,AP194&amp;"")</f>
        <v/>
      </c>
      <c r="AM194" s="7" t="str">
        <f>_xlfn.IFNA(IF(VLOOKUP($T194,技能模板!$B:$BA,2*AM$1,FALSE)&lt;&gt;"",VLOOKUP($T194,技能模板!$B:$BA,2*AM$1,FALSE),""),"")</f>
        <v/>
      </c>
      <c r="AO194" s="7" t="str">
        <f>_xlfn.IFNA(VLOOKUP($T194,技能模板!$B:$BA,2*AM$1+1,FALSE),"")</f>
        <v/>
      </c>
      <c r="AP194" s="7" t="str">
        <f t="shared" ref="AP194:AP257" si="58">IF(AND(AQ194&lt;&gt;"",AR194&lt;&gt;""),"|"&amp;AQ194&amp;"="&amp;AR194&amp;"="&amp;AS194&amp;AT194,AT194&amp;"")</f>
        <v/>
      </c>
      <c r="AQ194" s="7" t="str">
        <f>_xlfn.IFNA(IF(VLOOKUP($T194,技能模板!$B:$BA,2*AQ$1,FALSE)&lt;&gt;"",VLOOKUP($T194,技能模板!$B:$BA,2*AQ$1,FALSE),""),"")</f>
        <v/>
      </c>
      <c r="AS194" s="7" t="str">
        <f>_xlfn.IFNA(VLOOKUP($T194,技能模板!$B:$BA,2*AQ$1+1,FALSE),"")</f>
        <v/>
      </c>
      <c r="AT194" s="7" t="str">
        <f t="shared" ref="AT194:AT257" si="59">IF(AND(AU194&lt;&gt;"",AV194&lt;&gt;""),"|"&amp;AU194&amp;"="&amp;AV194&amp;"="&amp;AW194&amp;AX194,AX194&amp;"")</f>
        <v/>
      </c>
      <c r="AU194" s="7" t="str">
        <f>_xlfn.IFNA(IF(VLOOKUP($T194,技能模板!$B:$BA,2*AU$1,FALSE)&lt;&gt;"",VLOOKUP($T194,技能模板!$B:$BA,2*AU$1,FALSE),""),"")</f>
        <v/>
      </c>
      <c r="AW194" s="7" t="str">
        <f>_xlfn.IFNA(VLOOKUP($T194,技能模板!$B:$BA,2*AU$1+1,FALSE),"")</f>
        <v/>
      </c>
      <c r="AX194" s="7" t="str">
        <f t="shared" ref="AX194:AX257" si="60">IF(AND(AY194&lt;&gt;"",AZ194&lt;&gt;""),"|"&amp;AY194&amp;"="&amp;AZ194&amp;"="&amp;BA194&amp;BB194,BB194&amp;"")</f>
        <v/>
      </c>
      <c r="AY194" s="7" t="str">
        <f>_xlfn.IFNA(IF(VLOOKUP($T194,技能模板!$B:$BA,2*AY$1,FALSE)&lt;&gt;"",VLOOKUP($T194,技能模板!$B:$BA,2*AY$1,FALSE),""),"")</f>
        <v/>
      </c>
      <c r="BA194" s="7" t="str">
        <f>_xlfn.IFNA(VLOOKUP($T194,技能模板!$B:$BA,2*AY$1+1,FALSE),"")</f>
        <v/>
      </c>
      <c r="BB194" s="7" t="str">
        <f t="shared" ref="BB194:BB257" si="61">IF(AND(BC194&lt;&gt;"",BD194&lt;&gt;""),"|"&amp;BC194&amp;"="&amp;BD194&amp;"="&amp;BE194&amp;BF194,BF194&amp;"")</f>
        <v/>
      </c>
      <c r="BC194" s="7" t="str">
        <f>_xlfn.IFNA(IF(VLOOKUP($T194,技能模板!$B:$BA,2*BC$1,FALSE)&lt;&gt;"",VLOOKUP($T194,技能模板!$B:$BA,2*BC$1,FALSE),""),"")</f>
        <v/>
      </c>
      <c r="BE194" s="7" t="str">
        <f>_xlfn.IFNA(VLOOKUP($T194,技能模板!$B:$BA,2*BC$1+1,FALSE),"")</f>
        <v/>
      </c>
      <c r="BF194" s="7" t="str">
        <f t="shared" ref="BF194:BF257" si="62">IF(AND(BG194&lt;&gt;"",BH194&lt;&gt;""),"|"&amp;BG194&amp;"="&amp;BH194&amp;"="&amp;BI194&amp;BJ194,BJ194&amp;"")</f>
        <v/>
      </c>
      <c r="BG194" s="7" t="str">
        <f>_xlfn.IFNA(IF(VLOOKUP($T194,技能模板!$B:$BA,2*BG$1,FALSE)&lt;&gt;"",VLOOKUP($T194,技能模板!$B:$BA,2*BG$1,FALSE),""),"")</f>
        <v/>
      </c>
      <c r="BI194" s="7" t="str">
        <f>_xlfn.IFNA(VLOOKUP($T194,技能模板!$B:$BA,2*BG$1+1,FALSE),"")</f>
        <v/>
      </c>
      <c r="BJ194" s="7" t="str">
        <f t="shared" ref="BJ194:BJ257" si="63">IF(AND(BK194&lt;&gt;"",BL194&lt;&gt;""),"|"&amp;BK194&amp;"="&amp;BL194&amp;"="&amp;BM194&amp;BN194,BN194&amp;"")</f>
        <v/>
      </c>
      <c r="BK194" s="7" t="str">
        <f>_xlfn.IFNA(IF(VLOOKUP($T194,技能模板!$B:$BA,2*BK$1,FALSE)&lt;&gt;"",VLOOKUP($T194,技能模板!$B:$BA,2*BK$1,FALSE),""),"")</f>
        <v/>
      </c>
      <c r="BM194" s="7" t="str">
        <f>_xlfn.IFNA(VLOOKUP($T194,技能模板!$B:$BA,2*BK$1+1,FALSE),"")</f>
        <v/>
      </c>
      <c r="BN194" s="7" t="str">
        <f t="shared" ref="BN194:BN257" si="64">IF(AND(BO194&lt;&gt;"",BP194&lt;&gt;""),"|"&amp;BO194&amp;"="&amp;BP194&amp;"="&amp;BQ194&amp;BR194,BR194&amp;"")</f>
        <v/>
      </c>
      <c r="BO194" s="7" t="str">
        <f>_xlfn.IFNA(IF(VLOOKUP($T194,技能模板!$B:$BA,2*BO$1,FALSE)&lt;&gt;"",VLOOKUP($T194,技能模板!$B:$BA,2*BO$1,FALSE),""),"")</f>
        <v/>
      </c>
      <c r="BQ194" s="7" t="str">
        <f>_xlfn.IFNA(VLOOKUP($T194,技能模板!$B:$BA,2*BO$1+1,FALSE),"")</f>
        <v/>
      </c>
      <c r="BR194" s="7" t="str">
        <f t="shared" ref="BR194:BR257" si="65">IF(AND(BS194&lt;&gt;"",BT194&lt;&gt;""),"|"&amp;BS194&amp;"="&amp;BT194&amp;"="&amp;BU194&amp;BV194,BV194&amp;"")</f>
        <v/>
      </c>
      <c r="BS194" s="7" t="str">
        <f>_xlfn.IFNA(IF(VLOOKUP($T194,技能模板!$B:$BA,2*BS$1,FALSE)&lt;&gt;"",VLOOKUP($T194,技能模板!$B:$BA,2*BS$1,FALSE),""),"")</f>
        <v/>
      </c>
      <c r="BU194" s="7" t="str">
        <f>_xlfn.IFNA(VLOOKUP($T194,技能模板!$B:$BA,2*BS$1+1,FALSE),"")</f>
        <v/>
      </c>
      <c r="BV194" s="7" t="str">
        <f t="shared" ref="BV194:BV257" si="66">IF(AND(BW194&lt;&gt;"",BX194&lt;&gt;""),"|"&amp;BW194&amp;"="&amp;BX194&amp;"="&amp;BY194&amp;BZ194,BZ194&amp;"")</f>
        <v/>
      </c>
      <c r="BW194" s="7" t="str">
        <f>_xlfn.IFNA(IF(VLOOKUP($T194,技能模板!$B:$BA,2*BW$1,FALSE)&lt;&gt;"",VLOOKUP($T194,技能模板!$B:$BA,2*BW$1,FALSE),""),"")</f>
        <v/>
      </c>
      <c r="BY194" s="7" t="str">
        <f>_xlfn.IFNA(VLOOKUP($T194,技能模板!$B:$BA,2*BW$1+1,FALSE),"")</f>
        <v/>
      </c>
      <c r="BZ194" s="7" t="str">
        <f t="shared" ref="BZ194:BZ257" si="67">IF(AND(CA194&lt;&gt;"",CB194&lt;&gt;""),"|"&amp;CA194&amp;"="&amp;CB194&amp;"="&amp;CC194&amp;CD194,CD194&amp;"")</f>
        <v/>
      </c>
      <c r="CA194" s="7" t="str">
        <f>_xlfn.IFNA(IF(VLOOKUP($T194,技能模板!$B:$BA,2*CA$1,FALSE)&lt;&gt;"",VLOOKUP($T194,技能模板!$B:$BA,2*CA$1,FALSE),""),"")</f>
        <v/>
      </c>
      <c r="CC194" s="7" t="str">
        <f>_xlfn.IFNA(VLOOKUP($T194,技能模板!$B:$BA,2*CA$1+1,FALSE),"")</f>
        <v/>
      </c>
    </row>
    <row r="195" spans="1:81">
      <c r="A195" s="4">
        <v>38198088</v>
      </c>
      <c r="B195" s="4" t="s">
        <v>815</v>
      </c>
      <c r="C195" s="9" t="s">
        <v>816</v>
      </c>
      <c r="D195" s="4" t="str">
        <f t="shared" ref="D195:D258" si="68">B195</f>
        <v>巨富</v>
      </c>
      <c r="E195" s="4" t="s">
        <v>817</v>
      </c>
      <c r="F195" s="4">
        <v>134261708</v>
      </c>
      <c r="G195" s="4" t="s">
        <v>46</v>
      </c>
      <c r="H195" s="4">
        <v>5</v>
      </c>
      <c r="I195" s="4">
        <v>0</v>
      </c>
      <c r="K195" s="5" t="b">
        <v>0</v>
      </c>
      <c r="L195" s="5" t="b">
        <v>0</v>
      </c>
      <c r="M195" s="5" t="b">
        <v>0</v>
      </c>
      <c r="N195" s="5" t="b">
        <v>0</v>
      </c>
      <c r="O195" s="5" t="b">
        <v>1</v>
      </c>
      <c r="P195" s="4">
        <v>0</v>
      </c>
      <c r="Q195" s="4">
        <v>0</v>
      </c>
      <c r="T195" s="4">
        <f t="shared" ref="T195:T258" si="69">A195</f>
        <v>38198088</v>
      </c>
      <c r="U195" s="6" t="str">
        <f t="shared" ref="U195:U258" si="70">_xlfn.IFNA(V195,"")</f>
        <v/>
      </c>
      <c r="V195" s="7" t="str">
        <f t="shared" ref="V195:V258" si="71">IF(AND(W195&lt;&gt;"",X195&lt;&gt;""),"|"&amp;W195&amp;"="&amp;X195&amp;"="&amp;Y195&amp;Z195,Z195&amp;"")</f>
        <v/>
      </c>
      <c r="W195" s="7" t="str">
        <f>_xlfn.IFNA(IF(VLOOKUP($T195,技能模板!$B:$BA,2*W$1,FALSE)&lt;&gt;"",VLOOKUP($T195,技能模板!$B:$BA,2*W$1,FALSE),""),"")</f>
        <v/>
      </c>
      <c r="Y195" s="7" t="str">
        <f>_xlfn.IFNA(VLOOKUP($T195,技能模板!$B:$BA,2*W$1+1,FALSE),"")</f>
        <v/>
      </c>
      <c r="Z195" s="7" t="str">
        <f t="shared" si="54"/>
        <v/>
      </c>
      <c r="AA195" s="7" t="str">
        <f>_xlfn.IFNA(IF(VLOOKUP($T195,技能模板!$B:$BA,2*AA$1,FALSE)&lt;&gt;"",VLOOKUP($T195,技能模板!$B:$BA,2*AA$1,FALSE),""),"")</f>
        <v/>
      </c>
      <c r="AC195" s="7" t="str">
        <f>_xlfn.IFNA(VLOOKUP($T195,技能模板!$B:$BA,2*AA$1+1,FALSE),"")</f>
        <v/>
      </c>
      <c r="AD195" s="7" t="str">
        <f t="shared" si="55"/>
        <v/>
      </c>
      <c r="AE195" s="7" t="str">
        <f>_xlfn.IFNA(IF(VLOOKUP($T195,技能模板!$B:$BA,2*AE$1,FALSE)&lt;&gt;"",VLOOKUP($T195,技能模板!$B:$BA,2*AE$1,FALSE),""),"")</f>
        <v/>
      </c>
      <c r="AG195" s="7" t="str">
        <f>_xlfn.IFNA(VLOOKUP($T195,技能模板!$B:$BA,2*AE$1+1,FALSE),"")</f>
        <v/>
      </c>
      <c r="AH195" s="7" t="str">
        <f t="shared" si="56"/>
        <v/>
      </c>
      <c r="AI195" s="7" t="str">
        <f>_xlfn.IFNA(IF(VLOOKUP($T195,技能模板!$B:$BA,2*AI$1,FALSE)&lt;&gt;"",VLOOKUP($T195,技能模板!$B:$BA,2*AI$1,FALSE),""),"")</f>
        <v/>
      </c>
      <c r="AK195" s="7" t="str">
        <f>_xlfn.IFNA(VLOOKUP($T195,技能模板!$B:$BA,2*AI$1+1,FALSE),"")</f>
        <v/>
      </c>
      <c r="AL195" s="7" t="str">
        <f t="shared" si="57"/>
        <v/>
      </c>
      <c r="AM195" s="7" t="str">
        <f>_xlfn.IFNA(IF(VLOOKUP($T195,技能模板!$B:$BA,2*AM$1,FALSE)&lt;&gt;"",VLOOKUP($T195,技能模板!$B:$BA,2*AM$1,FALSE),""),"")</f>
        <v/>
      </c>
      <c r="AO195" s="7" t="str">
        <f>_xlfn.IFNA(VLOOKUP($T195,技能模板!$B:$BA,2*AM$1+1,FALSE),"")</f>
        <v/>
      </c>
      <c r="AP195" s="7" t="str">
        <f t="shared" si="58"/>
        <v/>
      </c>
      <c r="AQ195" s="7" t="str">
        <f>_xlfn.IFNA(IF(VLOOKUP($T195,技能模板!$B:$BA,2*AQ$1,FALSE)&lt;&gt;"",VLOOKUP($T195,技能模板!$B:$BA,2*AQ$1,FALSE),""),"")</f>
        <v/>
      </c>
      <c r="AS195" s="7" t="str">
        <f>_xlfn.IFNA(VLOOKUP($T195,技能模板!$B:$BA,2*AQ$1+1,FALSE),"")</f>
        <v/>
      </c>
      <c r="AT195" s="7" t="str">
        <f t="shared" si="59"/>
        <v/>
      </c>
      <c r="AU195" s="7" t="str">
        <f>_xlfn.IFNA(IF(VLOOKUP($T195,技能模板!$B:$BA,2*AU$1,FALSE)&lt;&gt;"",VLOOKUP($T195,技能模板!$B:$BA,2*AU$1,FALSE),""),"")</f>
        <v/>
      </c>
      <c r="AW195" s="7" t="str">
        <f>_xlfn.IFNA(VLOOKUP($T195,技能模板!$B:$BA,2*AU$1+1,FALSE),"")</f>
        <v/>
      </c>
      <c r="AX195" s="7" t="str">
        <f t="shared" si="60"/>
        <v/>
      </c>
      <c r="AY195" s="7" t="str">
        <f>_xlfn.IFNA(IF(VLOOKUP($T195,技能模板!$B:$BA,2*AY$1,FALSE)&lt;&gt;"",VLOOKUP($T195,技能模板!$B:$BA,2*AY$1,FALSE),""),"")</f>
        <v/>
      </c>
      <c r="BA195" s="7" t="str">
        <f>_xlfn.IFNA(VLOOKUP($T195,技能模板!$B:$BA,2*AY$1+1,FALSE),"")</f>
        <v/>
      </c>
      <c r="BB195" s="7" t="str">
        <f t="shared" si="61"/>
        <v/>
      </c>
      <c r="BC195" s="7" t="str">
        <f>_xlfn.IFNA(IF(VLOOKUP($T195,技能模板!$B:$BA,2*BC$1,FALSE)&lt;&gt;"",VLOOKUP($T195,技能模板!$B:$BA,2*BC$1,FALSE),""),"")</f>
        <v/>
      </c>
      <c r="BE195" s="7" t="str">
        <f>_xlfn.IFNA(VLOOKUP($T195,技能模板!$B:$BA,2*BC$1+1,FALSE),"")</f>
        <v/>
      </c>
      <c r="BF195" s="7" t="str">
        <f t="shared" si="62"/>
        <v/>
      </c>
      <c r="BG195" s="7" t="str">
        <f>_xlfn.IFNA(IF(VLOOKUP($T195,技能模板!$B:$BA,2*BG$1,FALSE)&lt;&gt;"",VLOOKUP($T195,技能模板!$B:$BA,2*BG$1,FALSE),""),"")</f>
        <v/>
      </c>
      <c r="BI195" s="7" t="str">
        <f>_xlfn.IFNA(VLOOKUP($T195,技能模板!$B:$BA,2*BG$1+1,FALSE),"")</f>
        <v/>
      </c>
      <c r="BJ195" s="7" t="str">
        <f t="shared" si="63"/>
        <v/>
      </c>
      <c r="BK195" s="7" t="str">
        <f>_xlfn.IFNA(IF(VLOOKUP($T195,技能模板!$B:$BA,2*BK$1,FALSE)&lt;&gt;"",VLOOKUP($T195,技能模板!$B:$BA,2*BK$1,FALSE),""),"")</f>
        <v/>
      </c>
      <c r="BM195" s="7" t="str">
        <f>_xlfn.IFNA(VLOOKUP($T195,技能模板!$B:$BA,2*BK$1+1,FALSE),"")</f>
        <v/>
      </c>
      <c r="BN195" s="7" t="str">
        <f t="shared" si="64"/>
        <v/>
      </c>
      <c r="BO195" s="7" t="str">
        <f>_xlfn.IFNA(IF(VLOOKUP($T195,技能模板!$B:$BA,2*BO$1,FALSE)&lt;&gt;"",VLOOKUP($T195,技能模板!$B:$BA,2*BO$1,FALSE),""),"")</f>
        <v/>
      </c>
      <c r="BQ195" s="7" t="str">
        <f>_xlfn.IFNA(VLOOKUP($T195,技能模板!$B:$BA,2*BO$1+1,FALSE),"")</f>
        <v/>
      </c>
      <c r="BR195" s="7" t="str">
        <f t="shared" si="65"/>
        <v/>
      </c>
      <c r="BS195" s="7" t="str">
        <f>_xlfn.IFNA(IF(VLOOKUP($T195,技能模板!$B:$BA,2*BS$1,FALSE)&lt;&gt;"",VLOOKUP($T195,技能模板!$B:$BA,2*BS$1,FALSE),""),"")</f>
        <v/>
      </c>
      <c r="BU195" s="7" t="str">
        <f>_xlfn.IFNA(VLOOKUP($T195,技能模板!$B:$BA,2*BS$1+1,FALSE),"")</f>
        <v/>
      </c>
      <c r="BV195" s="7" t="str">
        <f t="shared" si="66"/>
        <v/>
      </c>
      <c r="BW195" s="7" t="str">
        <f>_xlfn.IFNA(IF(VLOOKUP($T195,技能模板!$B:$BA,2*BW$1,FALSE)&lt;&gt;"",VLOOKUP($T195,技能模板!$B:$BA,2*BW$1,FALSE),""),"")</f>
        <v/>
      </c>
      <c r="BY195" s="7" t="str">
        <f>_xlfn.IFNA(VLOOKUP($T195,技能模板!$B:$BA,2*BW$1+1,FALSE),"")</f>
        <v/>
      </c>
      <c r="BZ195" s="7" t="str">
        <f t="shared" si="67"/>
        <v/>
      </c>
      <c r="CA195" s="7" t="str">
        <f>_xlfn.IFNA(IF(VLOOKUP($T195,技能模板!$B:$BA,2*CA$1,FALSE)&lt;&gt;"",VLOOKUP($T195,技能模板!$B:$BA,2*CA$1,FALSE),""),"")</f>
        <v/>
      </c>
      <c r="CC195" s="7" t="str">
        <f>_xlfn.IFNA(VLOOKUP($T195,技能模板!$B:$BA,2*CA$1+1,FALSE),"")</f>
        <v/>
      </c>
    </row>
    <row r="196" spans="1:81">
      <c r="A196" s="4">
        <v>38198089</v>
      </c>
      <c r="B196" s="4" t="s">
        <v>818</v>
      </c>
      <c r="C196" s="9" t="s">
        <v>819</v>
      </c>
      <c r="D196" s="4" t="str">
        <f t="shared" si="68"/>
        <v>强化图腾</v>
      </c>
      <c r="E196" s="4" t="s">
        <v>820</v>
      </c>
      <c r="F196" s="4">
        <v>134280468</v>
      </c>
      <c r="G196" s="4" t="s">
        <v>46</v>
      </c>
      <c r="H196" s="4">
        <v>5</v>
      </c>
      <c r="I196" s="4">
        <v>0</v>
      </c>
      <c r="K196" s="5" t="b">
        <v>0</v>
      </c>
      <c r="L196" s="5" t="b">
        <v>0</v>
      </c>
      <c r="M196" s="5" t="b">
        <v>0</v>
      </c>
      <c r="N196" s="5" t="b">
        <v>0</v>
      </c>
      <c r="O196" s="5" t="b">
        <v>1</v>
      </c>
      <c r="P196" s="4">
        <v>0</v>
      </c>
      <c r="Q196" s="4">
        <v>0</v>
      </c>
      <c r="T196" s="4">
        <f t="shared" si="69"/>
        <v>38198089</v>
      </c>
      <c r="U196" s="6" t="str">
        <f t="shared" si="70"/>
        <v/>
      </c>
      <c r="V196" s="7" t="str">
        <f t="shared" si="71"/>
        <v/>
      </c>
      <c r="W196" s="7" t="str">
        <f>_xlfn.IFNA(IF(VLOOKUP($T196,技能模板!$B:$BA,2*W$1,FALSE)&lt;&gt;"",VLOOKUP($T196,技能模板!$B:$BA,2*W$1,FALSE),""),"")</f>
        <v/>
      </c>
      <c r="Y196" s="7" t="str">
        <f>_xlfn.IFNA(VLOOKUP($T196,技能模板!$B:$BA,2*W$1+1,FALSE),"")</f>
        <v/>
      </c>
      <c r="Z196" s="7" t="str">
        <f t="shared" si="54"/>
        <v/>
      </c>
      <c r="AA196" s="7" t="str">
        <f>_xlfn.IFNA(IF(VLOOKUP($T196,技能模板!$B:$BA,2*AA$1,FALSE)&lt;&gt;"",VLOOKUP($T196,技能模板!$B:$BA,2*AA$1,FALSE),""),"")</f>
        <v/>
      </c>
      <c r="AC196" s="7" t="str">
        <f>_xlfn.IFNA(VLOOKUP($T196,技能模板!$B:$BA,2*AA$1+1,FALSE),"")</f>
        <v/>
      </c>
      <c r="AD196" s="7" t="str">
        <f t="shared" si="55"/>
        <v/>
      </c>
      <c r="AE196" s="7" t="str">
        <f>_xlfn.IFNA(IF(VLOOKUP($T196,技能模板!$B:$BA,2*AE$1,FALSE)&lt;&gt;"",VLOOKUP($T196,技能模板!$B:$BA,2*AE$1,FALSE),""),"")</f>
        <v/>
      </c>
      <c r="AG196" s="7" t="str">
        <f>_xlfn.IFNA(VLOOKUP($T196,技能模板!$B:$BA,2*AE$1+1,FALSE),"")</f>
        <v/>
      </c>
      <c r="AH196" s="7" t="str">
        <f t="shared" si="56"/>
        <v/>
      </c>
      <c r="AI196" s="7" t="str">
        <f>_xlfn.IFNA(IF(VLOOKUP($T196,技能模板!$B:$BA,2*AI$1,FALSE)&lt;&gt;"",VLOOKUP($T196,技能模板!$B:$BA,2*AI$1,FALSE),""),"")</f>
        <v/>
      </c>
      <c r="AK196" s="7" t="str">
        <f>_xlfn.IFNA(VLOOKUP($T196,技能模板!$B:$BA,2*AI$1+1,FALSE),"")</f>
        <v/>
      </c>
      <c r="AL196" s="7" t="str">
        <f t="shared" si="57"/>
        <v/>
      </c>
      <c r="AM196" s="7" t="str">
        <f>_xlfn.IFNA(IF(VLOOKUP($T196,技能模板!$B:$BA,2*AM$1,FALSE)&lt;&gt;"",VLOOKUP($T196,技能模板!$B:$BA,2*AM$1,FALSE),""),"")</f>
        <v/>
      </c>
      <c r="AO196" s="7" t="str">
        <f>_xlfn.IFNA(VLOOKUP($T196,技能模板!$B:$BA,2*AM$1+1,FALSE),"")</f>
        <v/>
      </c>
      <c r="AP196" s="7" t="str">
        <f t="shared" si="58"/>
        <v/>
      </c>
      <c r="AQ196" s="7" t="str">
        <f>_xlfn.IFNA(IF(VLOOKUP($T196,技能模板!$B:$BA,2*AQ$1,FALSE)&lt;&gt;"",VLOOKUP($T196,技能模板!$B:$BA,2*AQ$1,FALSE),""),"")</f>
        <v/>
      </c>
      <c r="AS196" s="7" t="str">
        <f>_xlfn.IFNA(VLOOKUP($T196,技能模板!$B:$BA,2*AQ$1+1,FALSE),"")</f>
        <v/>
      </c>
      <c r="AT196" s="7" t="str">
        <f t="shared" si="59"/>
        <v/>
      </c>
      <c r="AU196" s="7" t="str">
        <f>_xlfn.IFNA(IF(VLOOKUP($T196,技能模板!$B:$BA,2*AU$1,FALSE)&lt;&gt;"",VLOOKUP($T196,技能模板!$B:$BA,2*AU$1,FALSE),""),"")</f>
        <v/>
      </c>
      <c r="AW196" s="7" t="str">
        <f>_xlfn.IFNA(VLOOKUP($T196,技能模板!$B:$BA,2*AU$1+1,FALSE),"")</f>
        <v/>
      </c>
      <c r="AX196" s="7" t="str">
        <f t="shared" si="60"/>
        <v/>
      </c>
      <c r="AY196" s="7" t="str">
        <f>_xlfn.IFNA(IF(VLOOKUP($T196,技能模板!$B:$BA,2*AY$1,FALSE)&lt;&gt;"",VLOOKUP($T196,技能模板!$B:$BA,2*AY$1,FALSE),""),"")</f>
        <v/>
      </c>
      <c r="BA196" s="7" t="str">
        <f>_xlfn.IFNA(VLOOKUP($T196,技能模板!$B:$BA,2*AY$1+1,FALSE),"")</f>
        <v/>
      </c>
      <c r="BB196" s="7" t="str">
        <f t="shared" si="61"/>
        <v/>
      </c>
      <c r="BC196" s="7" t="str">
        <f>_xlfn.IFNA(IF(VLOOKUP($T196,技能模板!$B:$BA,2*BC$1,FALSE)&lt;&gt;"",VLOOKUP($T196,技能模板!$B:$BA,2*BC$1,FALSE),""),"")</f>
        <v/>
      </c>
      <c r="BE196" s="7" t="str">
        <f>_xlfn.IFNA(VLOOKUP($T196,技能模板!$B:$BA,2*BC$1+1,FALSE),"")</f>
        <v/>
      </c>
      <c r="BF196" s="7" t="str">
        <f t="shared" si="62"/>
        <v/>
      </c>
      <c r="BG196" s="7" t="str">
        <f>_xlfn.IFNA(IF(VLOOKUP($T196,技能模板!$B:$BA,2*BG$1,FALSE)&lt;&gt;"",VLOOKUP($T196,技能模板!$B:$BA,2*BG$1,FALSE),""),"")</f>
        <v/>
      </c>
      <c r="BI196" s="7" t="str">
        <f>_xlfn.IFNA(VLOOKUP($T196,技能模板!$B:$BA,2*BG$1+1,FALSE),"")</f>
        <v/>
      </c>
      <c r="BJ196" s="7" t="str">
        <f t="shared" si="63"/>
        <v/>
      </c>
      <c r="BK196" s="7" t="str">
        <f>_xlfn.IFNA(IF(VLOOKUP($T196,技能模板!$B:$BA,2*BK$1,FALSE)&lt;&gt;"",VLOOKUP($T196,技能模板!$B:$BA,2*BK$1,FALSE),""),"")</f>
        <v/>
      </c>
      <c r="BM196" s="7" t="str">
        <f>_xlfn.IFNA(VLOOKUP($T196,技能模板!$B:$BA,2*BK$1+1,FALSE),"")</f>
        <v/>
      </c>
      <c r="BN196" s="7" t="str">
        <f t="shared" si="64"/>
        <v/>
      </c>
      <c r="BO196" s="7" t="str">
        <f>_xlfn.IFNA(IF(VLOOKUP($T196,技能模板!$B:$BA,2*BO$1,FALSE)&lt;&gt;"",VLOOKUP($T196,技能模板!$B:$BA,2*BO$1,FALSE),""),"")</f>
        <v/>
      </c>
      <c r="BQ196" s="7" t="str">
        <f>_xlfn.IFNA(VLOOKUP($T196,技能模板!$B:$BA,2*BO$1+1,FALSE),"")</f>
        <v/>
      </c>
      <c r="BR196" s="7" t="str">
        <f t="shared" si="65"/>
        <v/>
      </c>
      <c r="BS196" s="7" t="str">
        <f>_xlfn.IFNA(IF(VLOOKUP($T196,技能模板!$B:$BA,2*BS$1,FALSE)&lt;&gt;"",VLOOKUP($T196,技能模板!$B:$BA,2*BS$1,FALSE),""),"")</f>
        <v/>
      </c>
      <c r="BU196" s="7" t="str">
        <f>_xlfn.IFNA(VLOOKUP($T196,技能模板!$B:$BA,2*BS$1+1,FALSE),"")</f>
        <v/>
      </c>
      <c r="BV196" s="7" t="str">
        <f t="shared" si="66"/>
        <v/>
      </c>
      <c r="BW196" s="7" t="str">
        <f>_xlfn.IFNA(IF(VLOOKUP($T196,技能模板!$B:$BA,2*BW$1,FALSE)&lt;&gt;"",VLOOKUP($T196,技能模板!$B:$BA,2*BW$1,FALSE),""),"")</f>
        <v/>
      </c>
      <c r="BY196" s="7" t="str">
        <f>_xlfn.IFNA(VLOOKUP($T196,技能模板!$B:$BA,2*BW$1+1,FALSE),"")</f>
        <v/>
      </c>
      <c r="BZ196" s="7" t="str">
        <f t="shared" si="67"/>
        <v/>
      </c>
      <c r="CA196" s="7" t="str">
        <f>_xlfn.IFNA(IF(VLOOKUP($T196,技能模板!$B:$BA,2*CA$1,FALSE)&lt;&gt;"",VLOOKUP($T196,技能模板!$B:$BA,2*CA$1,FALSE),""),"")</f>
        <v/>
      </c>
      <c r="CC196" s="7" t="str">
        <f>_xlfn.IFNA(VLOOKUP($T196,技能模板!$B:$BA,2*CA$1+1,FALSE),"")</f>
        <v/>
      </c>
    </row>
    <row r="197" spans="1:81">
      <c r="A197" s="4">
        <v>38198090</v>
      </c>
      <c r="B197" s="4" t="s">
        <v>821</v>
      </c>
      <c r="C197" s="9" t="s">
        <v>822</v>
      </c>
      <c r="D197" s="4" t="str">
        <f t="shared" si="68"/>
        <v>传送</v>
      </c>
      <c r="E197" s="4" t="s">
        <v>823</v>
      </c>
      <c r="F197" s="4">
        <v>134237482</v>
      </c>
      <c r="G197" s="4" t="s">
        <v>46</v>
      </c>
      <c r="H197" s="4">
        <v>5</v>
      </c>
      <c r="I197" s="4">
        <v>99999</v>
      </c>
      <c r="K197" s="5" t="b">
        <v>1</v>
      </c>
      <c r="L197" s="5" t="b">
        <v>0</v>
      </c>
      <c r="M197" s="5" t="b">
        <v>1</v>
      </c>
      <c r="N197" s="5" t="b">
        <v>1</v>
      </c>
      <c r="O197" s="5" t="b">
        <v>1</v>
      </c>
      <c r="P197" s="4">
        <v>0</v>
      </c>
      <c r="Q197" s="4">
        <v>0</v>
      </c>
      <c r="T197" s="4">
        <f t="shared" si="69"/>
        <v>38198090</v>
      </c>
      <c r="U197" s="6" t="str">
        <f t="shared" si="70"/>
        <v/>
      </c>
      <c r="V197" s="7" t="str">
        <f t="shared" si="71"/>
        <v/>
      </c>
      <c r="W197" s="7" t="str">
        <f>_xlfn.IFNA(IF(VLOOKUP($T197,技能模板!$B:$BA,2*W$1,FALSE)&lt;&gt;"",VLOOKUP($T197,技能模板!$B:$BA,2*W$1,FALSE),""),"")</f>
        <v/>
      </c>
      <c r="Y197" s="7" t="str">
        <f>_xlfn.IFNA(VLOOKUP($T197,技能模板!$B:$BA,2*W$1+1,FALSE),"")</f>
        <v/>
      </c>
      <c r="Z197" s="7" t="str">
        <f t="shared" si="54"/>
        <v/>
      </c>
      <c r="AA197" s="7" t="str">
        <f>_xlfn.IFNA(IF(VLOOKUP($T197,技能模板!$B:$BA,2*AA$1,FALSE)&lt;&gt;"",VLOOKUP($T197,技能模板!$B:$BA,2*AA$1,FALSE),""),"")</f>
        <v/>
      </c>
      <c r="AC197" s="7" t="str">
        <f>_xlfn.IFNA(VLOOKUP($T197,技能模板!$B:$BA,2*AA$1+1,FALSE),"")</f>
        <v/>
      </c>
      <c r="AD197" s="7" t="str">
        <f t="shared" si="55"/>
        <v/>
      </c>
      <c r="AE197" s="7" t="str">
        <f>_xlfn.IFNA(IF(VLOOKUP($T197,技能模板!$B:$BA,2*AE$1,FALSE)&lt;&gt;"",VLOOKUP($T197,技能模板!$B:$BA,2*AE$1,FALSE),""),"")</f>
        <v/>
      </c>
      <c r="AG197" s="7" t="str">
        <f>_xlfn.IFNA(VLOOKUP($T197,技能模板!$B:$BA,2*AE$1+1,FALSE),"")</f>
        <v/>
      </c>
      <c r="AH197" s="7" t="str">
        <f t="shared" si="56"/>
        <v/>
      </c>
      <c r="AI197" s="7" t="str">
        <f>_xlfn.IFNA(IF(VLOOKUP($T197,技能模板!$B:$BA,2*AI$1,FALSE)&lt;&gt;"",VLOOKUP($T197,技能模板!$B:$BA,2*AI$1,FALSE),""),"")</f>
        <v/>
      </c>
      <c r="AK197" s="7" t="str">
        <f>_xlfn.IFNA(VLOOKUP($T197,技能模板!$B:$BA,2*AI$1+1,FALSE),"")</f>
        <v/>
      </c>
      <c r="AL197" s="7" t="str">
        <f t="shared" si="57"/>
        <v/>
      </c>
      <c r="AM197" s="7" t="str">
        <f>_xlfn.IFNA(IF(VLOOKUP($T197,技能模板!$B:$BA,2*AM$1,FALSE)&lt;&gt;"",VLOOKUP($T197,技能模板!$B:$BA,2*AM$1,FALSE),""),"")</f>
        <v/>
      </c>
      <c r="AO197" s="7" t="str">
        <f>_xlfn.IFNA(VLOOKUP($T197,技能模板!$B:$BA,2*AM$1+1,FALSE),"")</f>
        <v/>
      </c>
      <c r="AP197" s="7" t="str">
        <f t="shared" si="58"/>
        <v/>
      </c>
      <c r="AQ197" s="7" t="str">
        <f>_xlfn.IFNA(IF(VLOOKUP($T197,技能模板!$B:$BA,2*AQ$1,FALSE)&lt;&gt;"",VLOOKUP($T197,技能模板!$B:$BA,2*AQ$1,FALSE),""),"")</f>
        <v/>
      </c>
      <c r="AS197" s="7" t="str">
        <f>_xlfn.IFNA(VLOOKUP($T197,技能模板!$B:$BA,2*AQ$1+1,FALSE),"")</f>
        <v/>
      </c>
      <c r="AT197" s="7" t="str">
        <f t="shared" si="59"/>
        <v/>
      </c>
      <c r="AU197" s="7" t="str">
        <f>_xlfn.IFNA(IF(VLOOKUP($T197,技能模板!$B:$BA,2*AU$1,FALSE)&lt;&gt;"",VLOOKUP($T197,技能模板!$B:$BA,2*AU$1,FALSE),""),"")</f>
        <v/>
      </c>
      <c r="AW197" s="7" t="str">
        <f>_xlfn.IFNA(VLOOKUP($T197,技能模板!$B:$BA,2*AU$1+1,FALSE),"")</f>
        <v/>
      </c>
      <c r="AX197" s="7" t="str">
        <f t="shared" si="60"/>
        <v/>
      </c>
      <c r="AY197" s="7" t="str">
        <f>_xlfn.IFNA(IF(VLOOKUP($T197,技能模板!$B:$BA,2*AY$1,FALSE)&lt;&gt;"",VLOOKUP($T197,技能模板!$B:$BA,2*AY$1,FALSE),""),"")</f>
        <v/>
      </c>
      <c r="BA197" s="7" t="str">
        <f>_xlfn.IFNA(VLOOKUP($T197,技能模板!$B:$BA,2*AY$1+1,FALSE),"")</f>
        <v/>
      </c>
      <c r="BB197" s="7" t="str">
        <f t="shared" si="61"/>
        <v/>
      </c>
      <c r="BC197" s="7" t="str">
        <f>_xlfn.IFNA(IF(VLOOKUP($T197,技能模板!$B:$BA,2*BC$1,FALSE)&lt;&gt;"",VLOOKUP($T197,技能模板!$B:$BA,2*BC$1,FALSE),""),"")</f>
        <v/>
      </c>
      <c r="BE197" s="7" t="str">
        <f>_xlfn.IFNA(VLOOKUP($T197,技能模板!$B:$BA,2*BC$1+1,FALSE),"")</f>
        <v/>
      </c>
      <c r="BF197" s="7" t="str">
        <f t="shared" si="62"/>
        <v/>
      </c>
      <c r="BG197" s="7" t="str">
        <f>_xlfn.IFNA(IF(VLOOKUP($T197,技能模板!$B:$BA,2*BG$1,FALSE)&lt;&gt;"",VLOOKUP($T197,技能模板!$B:$BA,2*BG$1,FALSE),""),"")</f>
        <v/>
      </c>
      <c r="BI197" s="7" t="str">
        <f>_xlfn.IFNA(VLOOKUP($T197,技能模板!$B:$BA,2*BG$1+1,FALSE),"")</f>
        <v/>
      </c>
      <c r="BJ197" s="7" t="str">
        <f t="shared" si="63"/>
        <v/>
      </c>
      <c r="BK197" s="7" t="str">
        <f>_xlfn.IFNA(IF(VLOOKUP($T197,技能模板!$B:$BA,2*BK$1,FALSE)&lt;&gt;"",VLOOKUP($T197,技能模板!$B:$BA,2*BK$1,FALSE),""),"")</f>
        <v/>
      </c>
      <c r="BM197" s="7" t="str">
        <f>_xlfn.IFNA(VLOOKUP($T197,技能模板!$B:$BA,2*BK$1+1,FALSE),"")</f>
        <v/>
      </c>
      <c r="BN197" s="7" t="str">
        <f t="shared" si="64"/>
        <v/>
      </c>
      <c r="BO197" s="7" t="str">
        <f>_xlfn.IFNA(IF(VLOOKUP($T197,技能模板!$B:$BA,2*BO$1,FALSE)&lt;&gt;"",VLOOKUP($T197,技能模板!$B:$BA,2*BO$1,FALSE),""),"")</f>
        <v/>
      </c>
      <c r="BQ197" s="7" t="str">
        <f>_xlfn.IFNA(VLOOKUP($T197,技能模板!$B:$BA,2*BO$1+1,FALSE),"")</f>
        <v/>
      </c>
      <c r="BR197" s="7" t="str">
        <f t="shared" si="65"/>
        <v/>
      </c>
      <c r="BS197" s="7" t="str">
        <f>_xlfn.IFNA(IF(VLOOKUP($T197,技能模板!$B:$BA,2*BS$1,FALSE)&lt;&gt;"",VLOOKUP($T197,技能模板!$B:$BA,2*BS$1,FALSE),""),"")</f>
        <v/>
      </c>
      <c r="BU197" s="7" t="str">
        <f>_xlfn.IFNA(VLOOKUP($T197,技能模板!$B:$BA,2*BS$1+1,FALSE),"")</f>
        <v/>
      </c>
      <c r="BV197" s="7" t="str">
        <f t="shared" si="66"/>
        <v/>
      </c>
      <c r="BW197" s="7" t="str">
        <f>_xlfn.IFNA(IF(VLOOKUP($T197,技能模板!$B:$BA,2*BW$1,FALSE)&lt;&gt;"",VLOOKUP($T197,技能模板!$B:$BA,2*BW$1,FALSE),""),"")</f>
        <v/>
      </c>
      <c r="BY197" s="7" t="str">
        <f>_xlfn.IFNA(VLOOKUP($T197,技能模板!$B:$BA,2*BW$1+1,FALSE),"")</f>
        <v/>
      </c>
      <c r="BZ197" s="7" t="str">
        <f t="shared" si="67"/>
        <v/>
      </c>
      <c r="CA197" s="7" t="str">
        <f>_xlfn.IFNA(IF(VLOOKUP($T197,技能模板!$B:$BA,2*CA$1,FALSE)&lt;&gt;"",VLOOKUP($T197,技能模板!$B:$BA,2*CA$1,FALSE),""),"")</f>
        <v/>
      </c>
      <c r="CC197" s="7" t="str">
        <f>_xlfn.IFNA(VLOOKUP($T197,技能模板!$B:$BA,2*CA$1+1,FALSE),"")</f>
        <v/>
      </c>
    </row>
    <row r="198" spans="1:81">
      <c r="A198" s="4">
        <v>38217049</v>
      </c>
      <c r="B198" s="4" t="s">
        <v>824</v>
      </c>
      <c r="C198" s="9" t="s">
        <v>825</v>
      </c>
      <c r="D198" s="4" t="str">
        <f t="shared" si="68"/>
        <v>精准</v>
      </c>
      <c r="E198" s="4" t="s">
        <v>708</v>
      </c>
      <c r="F198" s="4">
        <v>134224266</v>
      </c>
      <c r="G198" s="4" t="s">
        <v>46</v>
      </c>
      <c r="H198" s="4">
        <v>5</v>
      </c>
      <c r="I198" s="4">
        <v>0</v>
      </c>
      <c r="K198" s="5" t="b">
        <v>0</v>
      </c>
      <c r="L198" s="5" t="b">
        <v>0</v>
      </c>
      <c r="M198" s="5" t="b">
        <v>0</v>
      </c>
      <c r="N198" s="5" t="b">
        <v>0</v>
      </c>
      <c r="O198" s="5" t="b">
        <v>1</v>
      </c>
      <c r="P198" s="4">
        <v>0</v>
      </c>
      <c r="Q198" s="4">
        <v>0</v>
      </c>
      <c r="T198" s="4">
        <f t="shared" si="69"/>
        <v>38217049</v>
      </c>
      <c r="U198" s="6" t="str">
        <f t="shared" si="70"/>
        <v/>
      </c>
      <c r="V198" s="7" t="str">
        <f t="shared" si="71"/>
        <v/>
      </c>
      <c r="W198" s="7" t="str">
        <f>_xlfn.IFNA(IF(VLOOKUP($T198,技能模板!$B:$BA,2*W$1,FALSE)&lt;&gt;"",VLOOKUP($T198,技能模板!$B:$BA,2*W$1,FALSE),""),"")</f>
        <v/>
      </c>
      <c r="Y198" s="7" t="str">
        <f>_xlfn.IFNA(VLOOKUP($T198,技能模板!$B:$BA,2*W$1+1,FALSE),"")</f>
        <v/>
      </c>
      <c r="Z198" s="7" t="str">
        <f t="shared" si="54"/>
        <v/>
      </c>
      <c r="AA198" s="7" t="str">
        <f>_xlfn.IFNA(IF(VLOOKUP($T198,技能模板!$B:$BA,2*AA$1,FALSE)&lt;&gt;"",VLOOKUP($T198,技能模板!$B:$BA,2*AA$1,FALSE),""),"")</f>
        <v/>
      </c>
      <c r="AC198" s="7" t="str">
        <f>_xlfn.IFNA(VLOOKUP($T198,技能模板!$B:$BA,2*AA$1+1,FALSE),"")</f>
        <v/>
      </c>
      <c r="AD198" s="7" t="str">
        <f t="shared" si="55"/>
        <v/>
      </c>
      <c r="AE198" s="7" t="str">
        <f>_xlfn.IFNA(IF(VLOOKUP($T198,技能模板!$B:$BA,2*AE$1,FALSE)&lt;&gt;"",VLOOKUP($T198,技能模板!$B:$BA,2*AE$1,FALSE),""),"")</f>
        <v/>
      </c>
      <c r="AG198" s="7" t="str">
        <f>_xlfn.IFNA(VLOOKUP($T198,技能模板!$B:$BA,2*AE$1+1,FALSE),"")</f>
        <v/>
      </c>
      <c r="AH198" s="7" t="str">
        <f t="shared" si="56"/>
        <v/>
      </c>
      <c r="AI198" s="7" t="str">
        <f>_xlfn.IFNA(IF(VLOOKUP($T198,技能模板!$B:$BA,2*AI$1,FALSE)&lt;&gt;"",VLOOKUP($T198,技能模板!$B:$BA,2*AI$1,FALSE),""),"")</f>
        <v/>
      </c>
      <c r="AK198" s="7" t="str">
        <f>_xlfn.IFNA(VLOOKUP($T198,技能模板!$B:$BA,2*AI$1+1,FALSE),"")</f>
        <v/>
      </c>
      <c r="AL198" s="7" t="str">
        <f t="shared" si="57"/>
        <v/>
      </c>
      <c r="AM198" s="7" t="str">
        <f>_xlfn.IFNA(IF(VLOOKUP($T198,技能模板!$B:$BA,2*AM$1,FALSE)&lt;&gt;"",VLOOKUP($T198,技能模板!$B:$BA,2*AM$1,FALSE),""),"")</f>
        <v/>
      </c>
      <c r="AO198" s="7" t="str">
        <f>_xlfn.IFNA(VLOOKUP($T198,技能模板!$B:$BA,2*AM$1+1,FALSE),"")</f>
        <v/>
      </c>
      <c r="AP198" s="7" t="str">
        <f t="shared" si="58"/>
        <v/>
      </c>
      <c r="AQ198" s="7" t="str">
        <f>_xlfn.IFNA(IF(VLOOKUP($T198,技能模板!$B:$BA,2*AQ$1,FALSE)&lt;&gt;"",VLOOKUP($T198,技能模板!$B:$BA,2*AQ$1,FALSE),""),"")</f>
        <v/>
      </c>
      <c r="AS198" s="7" t="str">
        <f>_xlfn.IFNA(VLOOKUP($T198,技能模板!$B:$BA,2*AQ$1+1,FALSE),"")</f>
        <v/>
      </c>
      <c r="AT198" s="7" t="str">
        <f t="shared" si="59"/>
        <v/>
      </c>
      <c r="AU198" s="7" t="str">
        <f>_xlfn.IFNA(IF(VLOOKUP($T198,技能模板!$B:$BA,2*AU$1,FALSE)&lt;&gt;"",VLOOKUP($T198,技能模板!$B:$BA,2*AU$1,FALSE),""),"")</f>
        <v/>
      </c>
      <c r="AW198" s="7" t="str">
        <f>_xlfn.IFNA(VLOOKUP($T198,技能模板!$B:$BA,2*AU$1+1,FALSE),"")</f>
        <v/>
      </c>
      <c r="AX198" s="7" t="str">
        <f t="shared" si="60"/>
        <v/>
      </c>
      <c r="AY198" s="7" t="str">
        <f>_xlfn.IFNA(IF(VLOOKUP($T198,技能模板!$B:$BA,2*AY$1,FALSE)&lt;&gt;"",VLOOKUP($T198,技能模板!$B:$BA,2*AY$1,FALSE),""),"")</f>
        <v/>
      </c>
      <c r="BA198" s="7" t="str">
        <f>_xlfn.IFNA(VLOOKUP($T198,技能模板!$B:$BA,2*AY$1+1,FALSE),"")</f>
        <v/>
      </c>
      <c r="BB198" s="7" t="str">
        <f t="shared" si="61"/>
        <v/>
      </c>
      <c r="BC198" s="7" t="str">
        <f>_xlfn.IFNA(IF(VLOOKUP($T198,技能模板!$B:$BA,2*BC$1,FALSE)&lt;&gt;"",VLOOKUP($T198,技能模板!$B:$BA,2*BC$1,FALSE),""),"")</f>
        <v/>
      </c>
      <c r="BE198" s="7" t="str">
        <f>_xlfn.IFNA(VLOOKUP($T198,技能模板!$B:$BA,2*BC$1+1,FALSE),"")</f>
        <v/>
      </c>
      <c r="BF198" s="7" t="str">
        <f t="shared" si="62"/>
        <v/>
      </c>
      <c r="BG198" s="7" t="str">
        <f>_xlfn.IFNA(IF(VLOOKUP($T198,技能模板!$B:$BA,2*BG$1,FALSE)&lt;&gt;"",VLOOKUP($T198,技能模板!$B:$BA,2*BG$1,FALSE),""),"")</f>
        <v/>
      </c>
      <c r="BI198" s="7" t="str">
        <f>_xlfn.IFNA(VLOOKUP($T198,技能模板!$B:$BA,2*BG$1+1,FALSE),"")</f>
        <v/>
      </c>
      <c r="BJ198" s="7" t="str">
        <f t="shared" si="63"/>
        <v/>
      </c>
      <c r="BK198" s="7" t="str">
        <f>_xlfn.IFNA(IF(VLOOKUP($T198,技能模板!$B:$BA,2*BK$1,FALSE)&lt;&gt;"",VLOOKUP($T198,技能模板!$B:$BA,2*BK$1,FALSE),""),"")</f>
        <v/>
      </c>
      <c r="BM198" s="7" t="str">
        <f>_xlfn.IFNA(VLOOKUP($T198,技能模板!$B:$BA,2*BK$1+1,FALSE),"")</f>
        <v/>
      </c>
      <c r="BN198" s="7" t="str">
        <f t="shared" si="64"/>
        <v/>
      </c>
      <c r="BO198" s="7" t="str">
        <f>_xlfn.IFNA(IF(VLOOKUP($T198,技能模板!$B:$BA,2*BO$1,FALSE)&lt;&gt;"",VLOOKUP($T198,技能模板!$B:$BA,2*BO$1,FALSE),""),"")</f>
        <v/>
      </c>
      <c r="BQ198" s="7" t="str">
        <f>_xlfn.IFNA(VLOOKUP($T198,技能模板!$B:$BA,2*BO$1+1,FALSE),"")</f>
        <v/>
      </c>
      <c r="BR198" s="7" t="str">
        <f t="shared" si="65"/>
        <v/>
      </c>
      <c r="BS198" s="7" t="str">
        <f>_xlfn.IFNA(IF(VLOOKUP($T198,技能模板!$B:$BA,2*BS$1,FALSE)&lt;&gt;"",VLOOKUP($T198,技能模板!$B:$BA,2*BS$1,FALSE),""),"")</f>
        <v/>
      </c>
      <c r="BU198" s="7" t="str">
        <f>_xlfn.IFNA(VLOOKUP($T198,技能模板!$B:$BA,2*BS$1+1,FALSE),"")</f>
        <v/>
      </c>
      <c r="BV198" s="7" t="str">
        <f t="shared" si="66"/>
        <v/>
      </c>
      <c r="BW198" s="7" t="str">
        <f>_xlfn.IFNA(IF(VLOOKUP($T198,技能模板!$B:$BA,2*BW$1,FALSE)&lt;&gt;"",VLOOKUP($T198,技能模板!$B:$BA,2*BW$1,FALSE),""),"")</f>
        <v/>
      </c>
      <c r="BY198" s="7" t="str">
        <f>_xlfn.IFNA(VLOOKUP($T198,技能模板!$B:$BA,2*BW$1+1,FALSE),"")</f>
        <v/>
      </c>
      <c r="BZ198" s="7" t="str">
        <f t="shared" si="67"/>
        <v/>
      </c>
      <c r="CA198" s="7" t="str">
        <f>_xlfn.IFNA(IF(VLOOKUP($T198,技能模板!$B:$BA,2*CA$1,FALSE)&lt;&gt;"",VLOOKUP($T198,技能模板!$B:$BA,2*CA$1,FALSE),""),"")</f>
        <v/>
      </c>
      <c r="CC198" s="7" t="str">
        <f>_xlfn.IFNA(VLOOKUP($T198,技能模板!$B:$BA,2*CA$1+1,FALSE),"")</f>
        <v/>
      </c>
    </row>
    <row r="199" spans="1:81">
      <c r="A199" s="4">
        <v>38217050</v>
      </c>
      <c r="B199" s="4" t="s">
        <v>826</v>
      </c>
      <c r="C199" s="9" t="s">
        <v>827</v>
      </c>
      <c r="D199" s="4" t="str">
        <f t="shared" si="68"/>
        <v>大锤</v>
      </c>
      <c r="E199" s="4" t="s">
        <v>828</v>
      </c>
      <c r="F199" s="4">
        <v>134227109</v>
      </c>
      <c r="G199" s="4" t="s">
        <v>46</v>
      </c>
      <c r="H199" s="4">
        <v>5</v>
      </c>
      <c r="I199" s="4">
        <v>0</v>
      </c>
      <c r="K199" s="5" t="b">
        <v>0</v>
      </c>
      <c r="L199" s="5" t="b">
        <v>0</v>
      </c>
      <c r="M199" s="5" t="b">
        <v>0</v>
      </c>
      <c r="N199" s="5" t="b">
        <v>0</v>
      </c>
      <c r="O199" s="5" t="b">
        <v>1</v>
      </c>
      <c r="P199" s="4">
        <v>0</v>
      </c>
      <c r="Q199" s="4">
        <v>0</v>
      </c>
      <c r="T199" s="4">
        <f t="shared" si="69"/>
        <v>38217050</v>
      </c>
      <c r="U199" s="6" t="str">
        <f t="shared" si="70"/>
        <v/>
      </c>
      <c r="V199" s="7" t="str">
        <f t="shared" si="71"/>
        <v/>
      </c>
      <c r="W199" s="7" t="str">
        <f>_xlfn.IFNA(IF(VLOOKUP($T199,技能模板!$B:$BA,2*W$1,FALSE)&lt;&gt;"",VLOOKUP($T199,技能模板!$B:$BA,2*W$1,FALSE),""),"")</f>
        <v/>
      </c>
      <c r="Y199" s="7" t="str">
        <f>_xlfn.IFNA(VLOOKUP($T199,技能模板!$B:$BA,2*W$1+1,FALSE),"")</f>
        <v/>
      </c>
      <c r="Z199" s="7" t="str">
        <f t="shared" si="54"/>
        <v/>
      </c>
      <c r="AA199" s="7" t="str">
        <f>_xlfn.IFNA(IF(VLOOKUP($T199,技能模板!$B:$BA,2*AA$1,FALSE)&lt;&gt;"",VLOOKUP($T199,技能模板!$B:$BA,2*AA$1,FALSE),""),"")</f>
        <v/>
      </c>
      <c r="AC199" s="7" t="str">
        <f>_xlfn.IFNA(VLOOKUP($T199,技能模板!$B:$BA,2*AA$1+1,FALSE),"")</f>
        <v/>
      </c>
      <c r="AD199" s="7" t="str">
        <f t="shared" si="55"/>
        <v/>
      </c>
      <c r="AE199" s="7" t="str">
        <f>_xlfn.IFNA(IF(VLOOKUP($T199,技能模板!$B:$BA,2*AE$1,FALSE)&lt;&gt;"",VLOOKUP($T199,技能模板!$B:$BA,2*AE$1,FALSE),""),"")</f>
        <v/>
      </c>
      <c r="AG199" s="7" t="str">
        <f>_xlfn.IFNA(VLOOKUP($T199,技能模板!$B:$BA,2*AE$1+1,FALSE),"")</f>
        <v/>
      </c>
      <c r="AH199" s="7" t="str">
        <f t="shared" si="56"/>
        <v/>
      </c>
      <c r="AI199" s="7" t="str">
        <f>_xlfn.IFNA(IF(VLOOKUP($T199,技能模板!$B:$BA,2*AI$1,FALSE)&lt;&gt;"",VLOOKUP($T199,技能模板!$B:$BA,2*AI$1,FALSE),""),"")</f>
        <v/>
      </c>
      <c r="AK199" s="7" t="str">
        <f>_xlfn.IFNA(VLOOKUP($T199,技能模板!$B:$BA,2*AI$1+1,FALSE),"")</f>
        <v/>
      </c>
      <c r="AL199" s="7" t="str">
        <f t="shared" si="57"/>
        <v/>
      </c>
      <c r="AM199" s="7" t="str">
        <f>_xlfn.IFNA(IF(VLOOKUP($T199,技能模板!$B:$BA,2*AM$1,FALSE)&lt;&gt;"",VLOOKUP($T199,技能模板!$B:$BA,2*AM$1,FALSE),""),"")</f>
        <v/>
      </c>
      <c r="AO199" s="7" t="str">
        <f>_xlfn.IFNA(VLOOKUP($T199,技能模板!$B:$BA,2*AM$1+1,FALSE),"")</f>
        <v/>
      </c>
      <c r="AP199" s="7" t="str">
        <f t="shared" si="58"/>
        <v/>
      </c>
      <c r="AQ199" s="7" t="str">
        <f>_xlfn.IFNA(IF(VLOOKUP($T199,技能模板!$B:$BA,2*AQ$1,FALSE)&lt;&gt;"",VLOOKUP($T199,技能模板!$B:$BA,2*AQ$1,FALSE),""),"")</f>
        <v/>
      </c>
      <c r="AS199" s="7" t="str">
        <f>_xlfn.IFNA(VLOOKUP($T199,技能模板!$B:$BA,2*AQ$1+1,FALSE),"")</f>
        <v/>
      </c>
      <c r="AT199" s="7" t="str">
        <f t="shared" si="59"/>
        <v/>
      </c>
      <c r="AU199" s="7" t="str">
        <f>_xlfn.IFNA(IF(VLOOKUP($T199,技能模板!$B:$BA,2*AU$1,FALSE)&lt;&gt;"",VLOOKUP($T199,技能模板!$B:$BA,2*AU$1,FALSE),""),"")</f>
        <v/>
      </c>
      <c r="AW199" s="7" t="str">
        <f>_xlfn.IFNA(VLOOKUP($T199,技能模板!$B:$BA,2*AU$1+1,FALSE),"")</f>
        <v/>
      </c>
      <c r="AX199" s="7" t="str">
        <f t="shared" si="60"/>
        <v/>
      </c>
      <c r="AY199" s="7" t="str">
        <f>_xlfn.IFNA(IF(VLOOKUP($T199,技能模板!$B:$BA,2*AY$1,FALSE)&lt;&gt;"",VLOOKUP($T199,技能模板!$B:$BA,2*AY$1,FALSE),""),"")</f>
        <v/>
      </c>
      <c r="BA199" s="7" t="str">
        <f>_xlfn.IFNA(VLOOKUP($T199,技能模板!$B:$BA,2*AY$1+1,FALSE),"")</f>
        <v/>
      </c>
      <c r="BB199" s="7" t="str">
        <f t="shared" si="61"/>
        <v/>
      </c>
      <c r="BC199" s="7" t="str">
        <f>_xlfn.IFNA(IF(VLOOKUP($T199,技能模板!$B:$BA,2*BC$1,FALSE)&lt;&gt;"",VLOOKUP($T199,技能模板!$B:$BA,2*BC$1,FALSE),""),"")</f>
        <v/>
      </c>
      <c r="BE199" s="7" t="str">
        <f>_xlfn.IFNA(VLOOKUP($T199,技能模板!$B:$BA,2*BC$1+1,FALSE),"")</f>
        <v/>
      </c>
      <c r="BF199" s="7" t="str">
        <f t="shared" si="62"/>
        <v/>
      </c>
      <c r="BG199" s="7" t="str">
        <f>_xlfn.IFNA(IF(VLOOKUP($T199,技能模板!$B:$BA,2*BG$1,FALSE)&lt;&gt;"",VLOOKUP($T199,技能模板!$B:$BA,2*BG$1,FALSE),""),"")</f>
        <v/>
      </c>
      <c r="BI199" s="7" t="str">
        <f>_xlfn.IFNA(VLOOKUP($T199,技能模板!$B:$BA,2*BG$1+1,FALSE),"")</f>
        <v/>
      </c>
      <c r="BJ199" s="7" t="str">
        <f t="shared" si="63"/>
        <v/>
      </c>
      <c r="BK199" s="7" t="str">
        <f>_xlfn.IFNA(IF(VLOOKUP($T199,技能模板!$B:$BA,2*BK$1,FALSE)&lt;&gt;"",VLOOKUP($T199,技能模板!$B:$BA,2*BK$1,FALSE),""),"")</f>
        <v/>
      </c>
      <c r="BM199" s="7" t="str">
        <f>_xlfn.IFNA(VLOOKUP($T199,技能模板!$B:$BA,2*BK$1+1,FALSE),"")</f>
        <v/>
      </c>
      <c r="BN199" s="7" t="str">
        <f t="shared" si="64"/>
        <v/>
      </c>
      <c r="BO199" s="7" t="str">
        <f>_xlfn.IFNA(IF(VLOOKUP($T199,技能模板!$B:$BA,2*BO$1,FALSE)&lt;&gt;"",VLOOKUP($T199,技能模板!$B:$BA,2*BO$1,FALSE),""),"")</f>
        <v/>
      </c>
      <c r="BQ199" s="7" t="str">
        <f>_xlfn.IFNA(VLOOKUP($T199,技能模板!$B:$BA,2*BO$1+1,FALSE),"")</f>
        <v/>
      </c>
      <c r="BR199" s="7" t="str">
        <f t="shared" si="65"/>
        <v/>
      </c>
      <c r="BS199" s="7" t="str">
        <f>_xlfn.IFNA(IF(VLOOKUP($T199,技能模板!$B:$BA,2*BS$1,FALSE)&lt;&gt;"",VLOOKUP($T199,技能模板!$B:$BA,2*BS$1,FALSE),""),"")</f>
        <v/>
      </c>
      <c r="BU199" s="7" t="str">
        <f>_xlfn.IFNA(VLOOKUP($T199,技能模板!$B:$BA,2*BS$1+1,FALSE),"")</f>
        <v/>
      </c>
      <c r="BV199" s="7" t="str">
        <f t="shared" si="66"/>
        <v/>
      </c>
      <c r="BW199" s="7" t="str">
        <f>_xlfn.IFNA(IF(VLOOKUP($T199,技能模板!$B:$BA,2*BW$1,FALSE)&lt;&gt;"",VLOOKUP($T199,技能模板!$B:$BA,2*BW$1,FALSE),""),"")</f>
        <v/>
      </c>
      <c r="BY199" s="7" t="str">
        <f>_xlfn.IFNA(VLOOKUP($T199,技能模板!$B:$BA,2*BW$1+1,FALSE),"")</f>
        <v/>
      </c>
      <c r="BZ199" s="7" t="str">
        <f t="shared" si="67"/>
        <v/>
      </c>
      <c r="CA199" s="7" t="str">
        <f>_xlfn.IFNA(IF(VLOOKUP($T199,技能模板!$B:$BA,2*CA$1,FALSE)&lt;&gt;"",VLOOKUP($T199,技能模板!$B:$BA,2*CA$1,FALSE),""),"")</f>
        <v/>
      </c>
      <c r="CC199" s="7" t="str">
        <f>_xlfn.IFNA(VLOOKUP($T199,技能模板!$B:$BA,2*CA$1+1,FALSE),"")</f>
        <v/>
      </c>
    </row>
    <row r="200" spans="1:81">
      <c r="A200" s="4">
        <v>38217051</v>
      </c>
      <c r="B200" s="4" t="s">
        <v>829</v>
      </c>
      <c r="C200" s="9" t="s">
        <v>830</v>
      </c>
      <c r="D200" s="4" t="str">
        <f t="shared" si="68"/>
        <v>治疗光环</v>
      </c>
      <c r="E200" s="4" t="s">
        <v>831</v>
      </c>
      <c r="F200" s="4">
        <v>134245722</v>
      </c>
      <c r="G200" s="4" t="s">
        <v>46</v>
      </c>
      <c r="H200" s="4">
        <v>5</v>
      </c>
      <c r="I200" s="4">
        <v>0</v>
      </c>
      <c r="K200" s="5" t="b">
        <v>0</v>
      </c>
      <c r="L200" s="5" t="b">
        <v>0</v>
      </c>
      <c r="M200" s="5" t="b">
        <v>0</v>
      </c>
      <c r="N200" s="5" t="b">
        <v>0</v>
      </c>
      <c r="O200" s="5" t="b">
        <v>1</v>
      </c>
      <c r="P200" s="4">
        <v>0</v>
      </c>
      <c r="Q200" s="4">
        <v>0</v>
      </c>
      <c r="T200" s="4">
        <f t="shared" si="69"/>
        <v>38217051</v>
      </c>
      <c r="U200" s="6" t="str">
        <f t="shared" si="70"/>
        <v/>
      </c>
      <c r="V200" s="7" t="str">
        <f t="shared" si="71"/>
        <v/>
      </c>
      <c r="W200" s="7" t="str">
        <f>_xlfn.IFNA(IF(VLOOKUP($T200,技能模板!$B:$BA,2*W$1,FALSE)&lt;&gt;"",VLOOKUP($T200,技能模板!$B:$BA,2*W$1,FALSE),""),"")</f>
        <v/>
      </c>
      <c r="Y200" s="7" t="str">
        <f>_xlfn.IFNA(VLOOKUP($T200,技能模板!$B:$BA,2*W$1+1,FALSE),"")</f>
        <v/>
      </c>
      <c r="Z200" s="7" t="str">
        <f t="shared" si="54"/>
        <v/>
      </c>
      <c r="AA200" s="7" t="str">
        <f>_xlfn.IFNA(IF(VLOOKUP($T200,技能模板!$B:$BA,2*AA$1,FALSE)&lt;&gt;"",VLOOKUP($T200,技能模板!$B:$BA,2*AA$1,FALSE),""),"")</f>
        <v/>
      </c>
      <c r="AC200" s="7" t="str">
        <f>_xlfn.IFNA(VLOOKUP($T200,技能模板!$B:$BA,2*AA$1+1,FALSE),"")</f>
        <v/>
      </c>
      <c r="AD200" s="7" t="str">
        <f t="shared" si="55"/>
        <v/>
      </c>
      <c r="AE200" s="7" t="str">
        <f>_xlfn.IFNA(IF(VLOOKUP($T200,技能模板!$B:$BA,2*AE$1,FALSE)&lt;&gt;"",VLOOKUP($T200,技能模板!$B:$BA,2*AE$1,FALSE),""),"")</f>
        <v/>
      </c>
      <c r="AG200" s="7" t="str">
        <f>_xlfn.IFNA(VLOOKUP($T200,技能模板!$B:$BA,2*AE$1+1,FALSE),"")</f>
        <v/>
      </c>
      <c r="AH200" s="7" t="str">
        <f t="shared" si="56"/>
        <v/>
      </c>
      <c r="AI200" s="7" t="str">
        <f>_xlfn.IFNA(IF(VLOOKUP($T200,技能模板!$B:$BA,2*AI$1,FALSE)&lt;&gt;"",VLOOKUP($T200,技能模板!$B:$BA,2*AI$1,FALSE),""),"")</f>
        <v/>
      </c>
      <c r="AK200" s="7" t="str">
        <f>_xlfn.IFNA(VLOOKUP($T200,技能模板!$B:$BA,2*AI$1+1,FALSE),"")</f>
        <v/>
      </c>
      <c r="AL200" s="7" t="str">
        <f t="shared" si="57"/>
        <v/>
      </c>
      <c r="AM200" s="7" t="str">
        <f>_xlfn.IFNA(IF(VLOOKUP($T200,技能模板!$B:$BA,2*AM$1,FALSE)&lt;&gt;"",VLOOKUP($T200,技能模板!$B:$BA,2*AM$1,FALSE),""),"")</f>
        <v/>
      </c>
      <c r="AO200" s="7" t="str">
        <f>_xlfn.IFNA(VLOOKUP($T200,技能模板!$B:$BA,2*AM$1+1,FALSE),"")</f>
        <v/>
      </c>
      <c r="AP200" s="7" t="str">
        <f t="shared" si="58"/>
        <v/>
      </c>
      <c r="AQ200" s="7" t="str">
        <f>_xlfn.IFNA(IF(VLOOKUP($T200,技能模板!$B:$BA,2*AQ$1,FALSE)&lt;&gt;"",VLOOKUP($T200,技能模板!$B:$BA,2*AQ$1,FALSE),""),"")</f>
        <v/>
      </c>
      <c r="AS200" s="7" t="str">
        <f>_xlfn.IFNA(VLOOKUP($T200,技能模板!$B:$BA,2*AQ$1+1,FALSE),"")</f>
        <v/>
      </c>
      <c r="AT200" s="7" t="str">
        <f t="shared" si="59"/>
        <v/>
      </c>
      <c r="AU200" s="7" t="str">
        <f>_xlfn.IFNA(IF(VLOOKUP($T200,技能模板!$B:$BA,2*AU$1,FALSE)&lt;&gt;"",VLOOKUP($T200,技能模板!$B:$BA,2*AU$1,FALSE),""),"")</f>
        <v/>
      </c>
      <c r="AW200" s="7" t="str">
        <f>_xlfn.IFNA(VLOOKUP($T200,技能模板!$B:$BA,2*AU$1+1,FALSE),"")</f>
        <v/>
      </c>
      <c r="AX200" s="7" t="str">
        <f t="shared" si="60"/>
        <v/>
      </c>
      <c r="AY200" s="7" t="str">
        <f>_xlfn.IFNA(IF(VLOOKUP($T200,技能模板!$B:$BA,2*AY$1,FALSE)&lt;&gt;"",VLOOKUP($T200,技能模板!$B:$BA,2*AY$1,FALSE),""),"")</f>
        <v/>
      </c>
      <c r="BA200" s="7" t="str">
        <f>_xlfn.IFNA(VLOOKUP($T200,技能模板!$B:$BA,2*AY$1+1,FALSE),"")</f>
        <v/>
      </c>
      <c r="BB200" s="7" t="str">
        <f t="shared" si="61"/>
        <v/>
      </c>
      <c r="BC200" s="7" t="str">
        <f>_xlfn.IFNA(IF(VLOOKUP($T200,技能模板!$B:$BA,2*BC$1,FALSE)&lt;&gt;"",VLOOKUP($T200,技能模板!$B:$BA,2*BC$1,FALSE),""),"")</f>
        <v/>
      </c>
      <c r="BE200" s="7" t="str">
        <f>_xlfn.IFNA(VLOOKUP($T200,技能模板!$B:$BA,2*BC$1+1,FALSE),"")</f>
        <v/>
      </c>
      <c r="BF200" s="7" t="str">
        <f t="shared" si="62"/>
        <v/>
      </c>
      <c r="BG200" s="7" t="str">
        <f>_xlfn.IFNA(IF(VLOOKUP($T200,技能模板!$B:$BA,2*BG$1,FALSE)&lt;&gt;"",VLOOKUP($T200,技能模板!$B:$BA,2*BG$1,FALSE),""),"")</f>
        <v/>
      </c>
      <c r="BI200" s="7" t="str">
        <f>_xlfn.IFNA(VLOOKUP($T200,技能模板!$B:$BA,2*BG$1+1,FALSE),"")</f>
        <v/>
      </c>
      <c r="BJ200" s="7" t="str">
        <f t="shared" si="63"/>
        <v/>
      </c>
      <c r="BK200" s="7" t="str">
        <f>_xlfn.IFNA(IF(VLOOKUP($T200,技能模板!$B:$BA,2*BK$1,FALSE)&lt;&gt;"",VLOOKUP($T200,技能模板!$B:$BA,2*BK$1,FALSE),""),"")</f>
        <v/>
      </c>
      <c r="BM200" s="7" t="str">
        <f>_xlfn.IFNA(VLOOKUP($T200,技能模板!$B:$BA,2*BK$1+1,FALSE),"")</f>
        <v/>
      </c>
      <c r="BN200" s="7" t="str">
        <f t="shared" si="64"/>
        <v/>
      </c>
      <c r="BO200" s="7" t="str">
        <f>_xlfn.IFNA(IF(VLOOKUP($T200,技能模板!$B:$BA,2*BO$1,FALSE)&lt;&gt;"",VLOOKUP($T200,技能模板!$B:$BA,2*BO$1,FALSE),""),"")</f>
        <v/>
      </c>
      <c r="BQ200" s="7" t="str">
        <f>_xlfn.IFNA(VLOOKUP($T200,技能模板!$B:$BA,2*BO$1+1,FALSE),"")</f>
        <v/>
      </c>
      <c r="BR200" s="7" t="str">
        <f t="shared" si="65"/>
        <v/>
      </c>
      <c r="BS200" s="7" t="str">
        <f>_xlfn.IFNA(IF(VLOOKUP($T200,技能模板!$B:$BA,2*BS$1,FALSE)&lt;&gt;"",VLOOKUP($T200,技能模板!$B:$BA,2*BS$1,FALSE),""),"")</f>
        <v/>
      </c>
      <c r="BU200" s="7" t="str">
        <f>_xlfn.IFNA(VLOOKUP($T200,技能模板!$B:$BA,2*BS$1+1,FALSE),"")</f>
        <v/>
      </c>
      <c r="BV200" s="7" t="str">
        <f t="shared" si="66"/>
        <v/>
      </c>
      <c r="BW200" s="7" t="str">
        <f>_xlfn.IFNA(IF(VLOOKUP($T200,技能模板!$B:$BA,2*BW$1,FALSE)&lt;&gt;"",VLOOKUP($T200,技能模板!$B:$BA,2*BW$1,FALSE),""),"")</f>
        <v/>
      </c>
      <c r="BY200" s="7" t="str">
        <f>_xlfn.IFNA(VLOOKUP($T200,技能模板!$B:$BA,2*BW$1+1,FALSE),"")</f>
        <v/>
      </c>
      <c r="BZ200" s="7" t="str">
        <f t="shared" si="67"/>
        <v/>
      </c>
      <c r="CA200" s="7" t="str">
        <f>_xlfn.IFNA(IF(VLOOKUP($T200,技能模板!$B:$BA,2*CA$1,FALSE)&lt;&gt;"",VLOOKUP($T200,技能模板!$B:$BA,2*CA$1,FALSE),""),"")</f>
        <v/>
      </c>
      <c r="CC200" s="7" t="str">
        <f>_xlfn.IFNA(VLOOKUP($T200,技能模板!$B:$BA,2*CA$1+1,FALSE),"")</f>
        <v/>
      </c>
    </row>
    <row r="201" spans="1:81">
      <c r="A201" s="4">
        <v>38217052</v>
      </c>
      <c r="B201" s="4" t="s">
        <v>832</v>
      </c>
      <c r="C201" s="9" t="s">
        <v>833</v>
      </c>
      <c r="D201" s="4" t="str">
        <f t="shared" si="68"/>
        <v>战鼓光环</v>
      </c>
      <c r="E201" s="4" t="s">
        <v>834</v>
      </c>
      <c r="F201" s="4">
        <v>134265791</v>
      </c>
      <c r="G201" s="4" t="s">
        <v>46</v>
      </c>
      <c r="H201" s="4">
        <v>5</v>
      </c>
      <c r="I201" s="4">
        <v>0</v>
      </c>
      <c r="K201" s="5" t="b">
        <v>0</v>
      </c>
      <c r="L201" s="5" t="b">
        <v>0</v>
      </c>
      <c r="M201" s="5" t="b">
        <v>0</v>
      </c>
      <c r="N201" s="5" t="b">
        <v>0</v>
      </c>
      <c r="O201" s="5" t="b">
        <v>1</v>
      </c>
      <c r="P201" s="4">
        <v>0</v>
      </c>
      <c r="Q201" s="4">
        <v>0</v>
      </c>
      <c r="T201" s="4">
        <f t="shared" si="69"/>
        <v>38217052</v>
      </c>
      <c r="U201" s="6" t="str">
        <f t="shared" si="70"/>
        <v/>
      </c>
      <c r="V201" s="7" t="str">
        <f t="shared" si="71"/>
        <v/>
      </c>
      <c r="W201" s="7" t="str">
        <f>_xlfn.IFNA(IF(VLOOKUP($T201,技能模板!$B:$BA,2*W$1,FALSE)&lt;&gt;"",VLOOKUP($T201,技能模板!$B:$BA,2*W$1,FALSE),""),"")</f>
        <v/>
      </c>
      <c r="Y201" s="7" t="str">
        <f>_xlfn.IFNA(VLOOKUP($T201,技能模板!$B:$BA,2*W$1+1,FALSE),"")</f>
        <v/>
      </c>
      <c r="Z201" s="7" t="str">
        <f t="shared" si="54"/>
        <v/>
      </c>
      <c r="AA201" s="7" t="str">
        <f>_xlfn.IFNA(IF(VLOOKUP($T201,技能模板!$B:$BA,2*AA$1,FALSE)&lt;&gt;"",VLOOKUP($T201,技能模板!$B:$BA,2*AA$1,FALSE),""),"")</f>
        <v/>
      </c>
      <c r="AC201" s="7" t="str">
        <f>_xlfn.IFNA(VLOOKUP($T201,技能模板!$B:$BA,2*AA$1+1,FALSE),"")</f>
        <v/>
      </c>
      <c r="AD201" s="7" t="str">
        <f t="shared" si="55"/>
        <v/>
      </c>
      <c r="AE201" s="7" t="str">
        <f>_xlfn.IFNA(IF(VLOOKUP($T201,技能模板!$B:$BA,2*AE$1,FALSE)&lt;&gt;"",VLOOKUP($T201,技能模板!$B:$BA,2*AE$1,FALSE),""),"")</f>
        <v/>
      </c>
      <c r="AG201" s="7" t="str">
        <f>_xlfn.IFNA(VLOOKUP($T201,技能模板!$B:$BA,2*AE$1+1,FALSE),"")</f>
        <v/>
      </c>
      <c r="AH201" s="7" t="str">
        <f t="shared" si="56"/>
        <v/>
      </c>
      <c r="AI201" s="7" t="str">
        <f>_xlfn.IFNA(IF(VLOOKUP($T201,技能模板!$B:$BA,2*AI$1,FALSE)&lt;&gt;"",VLOOKUP($T201,技能模板!$B:$BA,2*AI$1,FALSE),""),"")</f>
        <v/>
      </c>
      <c r="AK201" s="7" t="str">
        <f>_xlfn.IFNA(VLOOKUP($T201,技能模板!$B:$BA,2*AI$1+1,FALSE),"")</f>
        <v/>
      </c>
      <c r="AL201" s="7" t="str">
        <f t="shared" si="57"/>
        <v/>
      </c>
      <c r="AM201" s="7" t="str">
        <f>_xlfn.IFNA(IF(VLOOKUP($T201,技能模板!$B:$BA,2*AM$1,FALSE)&lt;&gt;"",VLOOKUP($T201,技能模板!$B:$BA,2*AM$1,FALSE),""),"")</f>
        <v/>
      </c>
      <c r="AO201" s="7" t="str">
        <f>_xlfn.IFNA(VLOOKUP($T201,技能模板!$B:$BA,2*AM$1+1,FALSE),"")</f>
        <v/>
      </c>
      <c r="AP201" s="7" t="str">
        <f t="shared" si="58"/>
        <v/>
      </c>
      <c r="AQ201" s="7" t="str">
        <f>_xlfn.IFNA(IF(VLOOKUP($T201,技能模板!$B:$BA,2*AQ$1,FALSE)&lt;&gt;"",VLOOKUP($T201,技能模板!$B:$BA,2*AQ$1,FALSE),""),"")</f>
        <v/>
      </c>
      <c r="AS201" s="7" t="str">
        <f>_xlfn.IFNA(VLOOKUP($T201,技能模板!$B:$BA,2*AQ$1+1,FALSE),"")</f>
        <v/>
      </c>
      <c r="AT201" s="7" t="str">
        <f t="shared" si="59"/>
        <v/>
      </c>
      <c r="AU201" s="7" t="str">
        <f>_xlfn.IFNA(IF(VLOOKUP($T201,技能模板!$B:$BA,2*AU$1,FALSE)&lt;&gt;"",VLOOKUP($T201,技能模板!$B:$BA,2*AU$1,FALSE),""),"")</f>
        <v/>
      </c>
      <c r="AW201" s="7" t="str">
        <f>_xlfn.IFNA(VLOOKUP($T201,技能模板!$B:$BA,2*AU$1+1,FALSE),"")</f>
        <v/>
      </c>
      <c r="AX201" s="7" t="str">
        <f t="shared" si="60"/>
        <v/>
      </c>
      <c r="AY201" s="7" t="str">
        <f>_xlfn.IFNA(IF(VLOOKUP($T201,技能模板!$B:$BA,2*AY$1,FALSE)&lt;&gt;"",VLOOKUP($T201,技能模板!$B:$BA,2*AY$1,FALSE),""),"")</f>
        <v/>
      </c>
      <c r="BA201" s="7" t="str">
        <f>_xlfn.IFNA(VLOOKUP($T201,技能模板!$B:$BA,2*AY$1+1,FALSE),"")</f>
        <v/>
      </c>
      <c r="BB201" s="7" t="str">
        <f t="shared" si="61"/>
        <v/>
      </c>
      <c r="BC201" s="7" t="str">
        <f>_xlfn.IFNA(IF(VLOOKUP($T201,技能模板!$B:$BA,2*BC$1,FALSE)&lt;&gt;"",VLOOKUP($T201,技能模板!$B:$BA,2*BC$1,FALSE),""),"")</f>
        <v/>
      </c>
      <c r="BE201" s="7" t="str">
        <f>_xlfn.IFNA(VLOOKUP($T201,技能模板!$B:$BA,2*BC$1+1,FALSE),"")</f>
        <v/>
      </c>
      <c r="BF201" s="7" t="str">
        <f t="shared" si="62"/>
        <v/>
      </c>
      <c r="BG201" s="7" t="str">
        <f>_xlfn.IFNA(IF(VLOOKUP($T201,技能模板!$B:$BA,2*BG$1,FALSE)&lt;&gt;"",VLOOKUP($T201,技能模板!$B:$BA,2*BG$1,FALSE),""),"")</f>
        <v/>
      </c>
      <c r="BI201" s="7" t="str">
        <f>_xlfn.IFNA(VLOOKUP($T201,技能模板!$B:$BA,2*BG$1+1,FALSE),"")</f>
        <v/>
      </c>
      <c r="BJ201" s="7" t="str">
        <f t="shared" si="63"/>
        <v/>
      </c>
      <c r="BK201" s="7" t="str">
        <f>_xlfn.IFNA(IF(VLOOKUP($T201,技能模板!$B:$BA,2*BK$1,FALSE)&lt;&gt;"",VLOOKUP($T201,技能模板!$B:$BA,2*BK$1,FALSE),""),"")</f>
        <v/>
      </c>
      <c r="BM201" s="7" t="str">
        <f>_xlfn.IFNA(VLOOKUP($T201,技能模板!$B:$BA,2*BK$1+1,FALSE),"")</f>
        <v/>
      </c>
      <c r="BN201" s="7" t="str">
        <f t="shared" si="64"/>
        <v/>
      </c>
      <c r="BO201" s="7" t="str">
        <f>_xlfn.IFNA(IF(VLOOKUP($T201,技能模板!$B:$BA,2*BO$1,FALSE)&lt;&gt;"",VLOOKUP($T201,技能模板!$B:$BA,2*BO$1,FALSE),""),"")</f>
        <v/>
      </c>
      <c r="BQ201" s="7" t="str">
        <f>_xlfn.IFNA(VLOOKUP($T201,技能模板!$B:$BA,2*BO$1+1,FALSE),"")</f>
        <v/>
      </c>
      <c r="BR201" s="7" t="str">
        <f t="shared" si="65"/>
        <v/>
      </c>
      <c r="BS201" s="7" t="str">
        <f>_xlfn.IFNA(IF(VLOOKUP($T201,技能模板!$B:$BA,2*BS$1,FALSE)&lt;&gt;"",VLOOKUP($T201,技能模板!$B:$BA,2*BS$1,FALSE),""),"")</f>
        <v/>
      </c>
      <c r="BU201" s="7" t="str">
        <f>_xlfn.IFNA(VLOOKUP($T201,技能模板!$B:$BA,2*BS$1+1,FALSE),"")</f>
        <v/>
      </c>
      <c r="BV201" s="7" t="str">
        <f t="shared" si="66"/>
        <v/>
      </c>
      <c r="BW201" s="7" t="str">
        <f>_xlfn.IFNA(IF(VLOOKUP($T201,技能模板!$B:$BA,2*BW$1,FALSE)&lt;&gt;"",VLOOKUP($T201,技能模板!$B:$BA,2*BW$1,FALSE),""),"")</f>
        <v/>
      </c>
      <c r="BY201" s="7" t="str">
        <f>_xlfn.IFNA(VLOOKUP($T201,技能模板!$B:$BA,2*BW$1+1,FALSE),"")</f>
        <v/>
      </c>
      <c r="BZ201" s="7" t="str">
        <f t="shared" si="67"/>
        <v/>
      </c>
      <c r="CA201" s="7" t="str">
        <f>_xlfn.IFNA(IF(VLOOKUP($T201,技能模板!$B:$BA,2*CA$1,FALSE)&lt;&gt;"",VLOOKUP($T201,技能模板!$B:$BA,2*CA$1,FALSE),""),"")</f>
        <v/>
      </c>
      <c r="CC201" s="7" t="str">
        <f>_xlfn.IFNA(VLOOKUP($T201,技能模板!$B:$BA,2*CA$1+1,FALSE),"")</f>
        <v/>
      </c>
    </row>
    <row r="202" spans="1:81">
      <c r="A202" s="4">
        <v>38217053</v>
      </c>
      <c r="B202" s="4" t="s">
        <v>835</v>
      </c>
      <c r="C202" s="9" t="s">
        <v>836</v>
      </c>
      <c r="D202" s="4" t="str">
        <f t="shared" si="68"/>
        <v>坚韧光环</v>
      </c>
      <c r="E202" s="4" t="s">
        <v>837</v>
      </c>
      <c r="F202" s="4">
        <v>134272135</v>
      </c>
      <c r="G202" s="4" t="s">
        <v>46</v>
      </c>
      <c r="H202" s="4">
        <v>5</v>
      </c>
      <c r="I202" s="4">
        <v>0</v>
      </c>
      <c r="K202" s="5" t="b">
        <v>0</v>
      </c>
      <c r="L202" s="5" t="b">
        <v>0</v>
      </c>
      <c r="M202" s="5" t="b">
        <v>0</v>
      </c>
      <c r="N202" s="5" t="b">
        <v>0</v>
      </c>
      <c r="O202" s="5" t="b">
        <v>1</v>
      </c>
      <c r="P202" s="4">
        <v>0</v>
      </c>
      <c r="Q202" s="4">
        <v>0</v>
      </c>
      <c r="T202" s="4">
        <f t="shared" si="69"/>
        <v>38217053</v>
      </c>
      <c r="U202" s="6" t="str">
        <f t="shared" si="70"/>
        <v/>
      </c>
      <c r="V202" s="7" t="str">
        <f t="shared" si="71"/>
        <v/>
      </c>
      <c r="W202" s="7" t="str">
        <f>_xlfn.IFNA(IF(VLOOKUP($T202,技能模板!$B:$BA,2*W$1,FALSE)&lt;&gt;"",VLOOKUP($T202,技能模板!$B:$BA,2*W$1,FALSE),""),"")</f>
        <v/>
      </c>
      <c r="Y202" s="7" t="str">
        <f>_xlfn.IFNA(VLOOKUP($T202,技能模板!$B:$BA,2*W$1+1,FALSE),"")</f>
        <v/>
      </c>
      <c r="Z202" s="7" t="str">
        <f t="shared" si="54"/>
        <v/>
      </c>
      <c r="AA202" s="7" t="str">
        <f>_xlfn.IFNA(IF(VLOOKUP($T202,技能模板!$B:$BA,2*AA$1,FALSE)&lt;&gt;"",VLOOKUP($T202,技能模板!$B:$BA,2*AA$1,FALSE),""),"")</f>
        <v/>
      </c>
      <c r="AC202" s="7" t="str">
        <f>_xlfn.IFNA(VLOOKUP($T202,技能模板!$B:$BA,2*AA$1+1,FALSE),"")</f>
        <v/>
      </c>
      <c r="AD202" s="7" t="str">
        <f t="shared" si="55"/>
        <v/>
      </c>
      <c r="AE202" s="7" t="str">
        <f>_xlfn.IFNA(IF(VLOOKUP($T202,技能模板!$B:$BA,2*AE$1,FALSE)&lt;&gt;"",VLOOKUP($T202,技能模板!$B:$BA,2*AE$1,FALSE),""),"")</f>
        <v/>
      </c>
      <c r="AG202" s="7" t="str">
        <f>_xlfn.IFNA(VLOOKUP($T202,技能模板!$B:$BA,2*AE$1+1,FALSE),"")</f>
        <v/>
      </c>
      <c r="AH202" s="7" t="str">
        <f t="shared" si="56"/>
        <v/>
      </c>
      <c r="AI202" s="7" t="str">
        <f>_xlfn.IFNA(IF(VLOOKUP($T202,技能模板!$B:$BA,2*AI$1,FALSE)&lt;&gt;"",VLOOKUP($T202,技能模板!$B:$BA,2*AI$1,FALSE),""),"")</f>
        <v/>
      </c>
      <c r="AK202" s="7" t="str">
        <f>_xlfn.IFNA(VLOOKUP($T202,技能模板!$B:$BA,2*AI$1+1,FALSE),"")</f>
        <v/>
      </c>
      <c r="AL202" s="7" t="str">
        <f t="shared" si="57"/>
        <v/>
      </c>
      <c r="AM202" s="7" t="str">
        <f>_xlfn.IFNA(IF(VLOOKUP($T202,技能模板!$B:$BA,2*AM$1,FALSE)&lt;&gt;"",VLOOKUP($T202,技能模板!$B:$BA,2*AM$1,FALSE),""),"")</f>
        <v/>
      </c>
      <c r="AO202" s="7" t="str">
        <f>_xlfn.IFNA(VLOOKUP($T202,技能模板!$B:$BA,2*AM$1+1,FALSE),"")</f>
        <v/>
      </c>
      <c r="AP202" s="7" t="str">
        <f t="shared" si="58"/>
        <v/>
      </c>
      <c r="AQ202" s="7" t="str">
        <f>_xlfn.IFNA(IF(VLOOKUP($T202,技能模板!$B:$BA,2*AQ$1,FALSE)&lt;&gt;"",VLOOKUP($T202,技能模板!$B:$BA,2*AQ$1,FALSE),""),"")</f>
        <v/>
      </c>
      <c r="AS202" s="7" t="str">
        <f>_xlfn.IFNA(VLOOKUP($T202,技能模板!$B:$BA,2*AQ$1+1,FALSE),"")</f>
        <v/>
      </c>
      <c r="AT202" s="7" t="str">
        <f t="shared" si="59"/>
        <v/>
      </c>
      <c r="AU202" s="7" t="str">
        <f>_xlfn.IFNA(IF(VLOOKUP($T202,技能模板!$B:$BA,2*AU$1,FALSE)&lt;&gt;"",VLOOKUP($T202,技能模板!$B:$BA,2*AU$1,FALSE),""),"")</f>
        <v/>
      </c>
      <c r="AW202" s="7" t="str">
        <f>_xlfn.IFNA(VLOOKUP($T202,技能模板!$B:$BA,2*AU$1+1,FALSE),"")</f>
        <v/>
      </c>
      <c r="AX202" s="7" t="str">
        <f t="shared" si="60"/>
        <v/>
      </c>
      <c r="AY202" s="7" t="str">
        <f>_xlfn.IFNA(IF(VLOOKUP($T202,技能模板!$B:$BA,2*AY$1,FALSE)&lt;&gt;"",VLOOKUP($T202,技能模板!$B:$BA,2*AY$1,FALSE),""),"")</f>
        <v/>
      </c>
      <c r="BA202" s="7" t="str">
        <f>_xlfn.IFNA(VLOOKUP($T202,技能模板!$B:$BA,2*AY$1+1,FALSE),"")</f>
        <v/>
      </c>
      <c r="BB202" s="7" t="str">
        <f t="shared" si="61"/>
        <v/>
      </c>
      <c r="BC202" s="7" t="str">
        <f>_xlfn.IFNA(IF(VLOOKUP($T202,技能模板!$B:$BA,2*BC$1,FALSE)&lt;&gt;"",VLOOKUP($T202,技能模板!$B:$BA,2*BC$1,FALSE),""),"")</f>
        <v/>
      </c>
      <c r="BE202" s="7" t="str">
        <f>_xlfn.IFNA(VLOOKUP($T202,技能模板!$B:$BA,2*BC$1+1,FALSE),"")</f>
        <v/>
      </c>
      <c r="BF202" s="7" t="str">
        <f t="shared" si="62"/>
        <v/>
      </c>
      <c r="BG202" s="7" t="str">
        <f>_xlfn.IFNA(IF(VLOOKUP($T202,技能模板!$B:$BA,2*BG$1,FALSE)&lt;&gt;"",VLOOKUP($T202,技能模板!$B:$BA,2*BG$1,FALSE),""),"")</f>
        <v/>
      </c>
      <c r="BI202" s="7" t="str">
        <f>_xlfn.IFNA(VLOOKUP($T202,技能模板!$B:$BA,2*BG$1+1,FALSE),"")</f>
        <v/>
      </c>
      <c r="BJ202" s="7" t="str">
        <f t="shared" si="63"/>
        <v/>
      </c>
      <c r="BK202" s="7" t="str">
        <f>_xlfn.IFNA(IF(VLOOKUP($T202,技能模板!$B:$BA,2*BK$1,FALSE)&lt;&gt;"",VLOOKUP($T202,技能模板!$B:$BA,2*BK$1,FALSE),""),"")</f>
        <v/>
      </c>
      <c r="BM202" s="7" t="str">
        <f>_xlfn.IFNA(VLOOKUP($T202,技能模板!$B:$BA,2*BK$1+1,FALSE),"")</f>
        <v/>
      </c>
      <c r="BN202" s="7" t="str">
        <f t="shared" si="64"/>
        <v/>
      </c>
      <c r="BO202" s="7" t="str">
        <f>_xlfn.IFNA(IF(VLOOKUP($T202,技能模板!$B:$BA,2*BO$1,FALSE)&lt;&gt;"",VLOOKUP($T202,技能模板!$B:$BA,2*BO$1,FALSE),""),"")</f>
        <v/>
      </c>
      <c r="BQ202" s="7" t="str">
        <f>_xlfn.IFNA(VLOOKUP($T202,技能模板!$B:$BA,2*BO$1+1,FALSE),"")</f>
        <v/>
      </c>
      <c r="BR202" s="7" t="str">
        <f t="shared" si="65"/>
        <v/>
      </c>
      <c r="BS202" s="7" t="str">
        <f>_xlfn.IFNA(IF(VLOOKUP($T202,技能模板!$B:$BA,2*BS$1,FALSE)&lt;&gt;"",VLOOKUP($T202,技能模板!$B:$BA,2*BS$1,FALSE),""),"")</f>
        <v/>
      </c>
      <c r="BU202" s="7" t="str">
        <f>_xlfn.IFNA(VLOOKUP($T202,技能模板!$B:$BA,2*BS$1+1,FALSE),"")</f>
        <v/>
      </c>
      <c r="BV202" s="7" t="str">
        <f t="shared" si="66"/>
        <v/>
      </c>
      <c r="BW202" s="7" t="str">
        <f>_xlfn.IFNA(IF(VLOOKUP($T202,技能模板!$B:$BA,2*BW$1,FALSE)&lt;&gt;"",VLOOKUP($T202,技能模板!$B:$BA,2*BW$1,FALSE),""),"")</f>
        <v/>
      </c>
      <c r="BY202" s="7" t="str">
        <f>_xlfn.IFNA(VLOOKUP($T202,技能模板!$B:$BA,2*BW$1+1,FALSE),"")</f>
        <v/>
      </c>
      <c r="BZ202" s="7" t="str">
        <f t="shared" si="67"/>
        <v/>
      </c>
      <c r="CA202" s="7" t="str">
        <f>_xlfn.IFNA(IF(VLOOKUP($T202,技能模板!$B:$BA,2*CA$1,FALSE)&lt;&gt;"",VLOOKUP($T202,技能模板!$B:$BA,2*CA$1,FALSE),""),"")</f>
        <v/>
      </c>
      <c r="CC202" s="7" t="str">
        <f>_xlfn.IFNA(VLOOKUP($T202,技能模板!$B:$BA,2*CA$1+1,FALSE),"")</f>
        <v/>
      </c>
    </row>
    <row r="203" spans="1:81">
      <c r="A203" s="4">
        <v>38217054</v>
      </c>
      <c r="B203" s="4" t="s">
        <v>838</v>
      </c>
      <c r="C203" s="9" t="s">
        <v>839</v>
      </c>
      <c r="D203" s="4" t="str">
        <f t="shared" si="68"/>
        <v>雷霆过载</v>
      </c>
      <c r="E203" s="4" t="s">
        <v>367</v>
      </c>
      <c r="F203" s="4">
        <v>134277243</v>
      </c>
      <c r="G203" s="4" t="s">
        <v>46</v>
      </c>
      <c r="H203" s="4">
        <v>5</v>
      </c>
      <c r="I203" s="4">
        <v>0</v>
      </c>
      <c r="K203" s="5" t="b">
        <v>0</v>
      </c>
      <c r="L203" s="5" t="b">
        <v>0</v>
      </c>
      <c r="M203" s="5" t="b">
        <v>0</v>
      </c>
      <c r="N203" s="5" t="b">
        <v>0</v>
      </c>
      <c r="O203" s="5" t="b">
        <v>1</v>
      </c>
      <c r="P203" s="4">
        <v>0</v>
      </c>
      <c r="Q203" s="4">
        <v>0</v>
      </c>
      <c r="T203" s="4">
        <f t="shared" si="69"/>
        <v>38217054</v>
      </c>
      <c r="U203" s="6" t="str">
        <f t="shared" si="70"/>
        <v/>
      </c>
      <c r="V203" s="7" t="str">
        <f t="shared" si="71"/>
        <v/>
      </c>
      <c r="W203" s="7" t="str">
        <f>_xlfn.IFNA(IF(VLOOKUP($T203,技能模板!$B:$BA,2*W$1,FALSE)&lt;&gt;"",VLOOKUP($T203,技能模板!$B:$BA,2*W$1,FALSE),""),"")</f>
        <v/>
      </c>
      <c r="Y203" s="7" t="str">
        <f>_xlfn.IFNA(VLOOKUP($T203,技能模板!$B:$BA,2*W$1+1,FALSE),"")</f>
        <v/>
      </c>
      <c r="Z203" s="7" t="str">
        <f t="shared" si="54"/>
        <v/>
      </c>
      <c r="AA203" s="7" t="str">
        <f>_xlfn.IFNA(IF(VLOOKUP($T203,技能模板!$B:$BA,2*AA$1,FALSE)&lt;&gt;"",VLOOKUP($T203,技能模板!$B:$BA,2*AA$1,FALSE),""),"")</f>
        <v/>
      </c>
      <c r="AC203" s="7" t="str">
        <f>_xlfn.IFNA(VLOOKUP($T203,技能模板!$B:$BA,2*AA$1+1,FALSE),"")</f>
        <v/>
      </c>
      <c r="AD203" s="7" t="str">
        <f t="shared" si="55"/>
        <v/>
      </c>
      <c r="AE203" s="7" t="str">
        <f>_xlfn.IFNA(IF(VLOOKUP($T203,技能模板!$B:$BA,2*AE$1,FALSE)&lt;&gt;"",VLOOKUP($T203,技能模板!$B:$BA,2*AE$1,FALSE),""),"")</f>
        <v/>
      </c>
      <c r="AG203" s="7" t="str">
        <f>_xlfn.IFNA(VLOOKUP($T203,技能模板!$B:$BA,2*AE$1+1,FALSE),"")</f>
        <v/>
      </c>
      <c r="AH203" s="7" t="str">
        <f t="shared" si="56"/>
        <v/>
      </c>
      <c r="AI203" s="7" t="str">
        <f>_xlfn.IFNA(IF(VLOOKUP($T203,技能模板!$B:$BA,2*AI$1,FALSE)&lt;&gt;"",VLOOKUP($T203,技能模板!$B:$BA,2*AI$1,FALSE),""),"")</f>
        <v/>
      </c>
      <c r="AK203" s="7" t="str">
        <f>_xlfn.IFNA(VLOOKUP($T203,技能模板!$B:$BA,2*AI$1+1,FALSE),"")</f>
        <v/>
      </c>
      <c r="AL203" s="7" t="str">
        <f t="shared" si="57"/>
        <v/>
      </c>
      <c r="AM203" s="7" t="str">
        <f>_xlfn.IFNA(IF(VLOOKUP($T203,技能模板!$B:$BA,2*AM$1,FALSE)&lt;&gt;"",VLOOKUP($T203,技能模板!$B:$BA,2*AM$1,FALSE),""),"")</f>
        <v/>
      </c>
      <c r="AO203" s="7" t="str">
        <f>_xlfn.IFNA(VLOOKUP($T203,技能模板!$B:$BA,2*AM$1+1,FALSE),"")</f>
        <v/>
      </c>
      <c r="AP203" s="7" t="str">
        <f t="shared" si="58"/>
        <v/>
      </c>
      <c r="AQ203" s="7" t="str">
        <f>_xlfn.IFNA(IF(VLOOKUP($T203,技能模板!$B:$BA,2*AQ$1,FALSE)&lt;&gt;"",VLOOKUP($T203,技能模板!$B:$BA,2*AQ$1,FALSE),""),"")</f>
        <v/>
      </c>
      <c r="AS203" s="7" t="str">
        <f>_xlfn.IFNA(VLOOKUP($T203,技能模板!$B:$BA,2*AQ$1+1,FALSE),"")</f>
        <v/>
      </c>
      <c r="AT203" s="7" t="str">
        <f t="shared" si="59"/>
        <v/>
      </c>
      <c r="AU203" s="7" t="str">
        <f>_xlfn.IFNA(IF(VLOOKUP($T203,技能模板!$B:$BA,2*AU$1,FALSE)&lt;&gt;"",VLOOKUP($T203,技能模板!$B:$BA,2*AU$1,FALSE),""),"")</f>
        <v/>
      </c>
      <c r="AW203" s="7" t="str">
        <f>_xlfn.IFNA(VLOOKUP($T203,技能模板!$B:$BA,2*AU$1+1,FALSE),"")</f>
        <v/>
      </c>
      <c r="AX203" s="7" t="str">
        <f t="shared" si="60"/>
        <v/>
      </c>
      <c r="AY203" s="7" t="str">
        <f>_xlfn.IFNA(IF(VLOOKUP($T203,技能模板!$B:$BA,2*AY$1,FALSE)&lt;&gt;"",VLOOKUP($T203,技能模板!$B:$BA,2*AY$1,FALSE),""),"")</f>
        <v/>
      </c>
      <c r="BA203" s="7" t="str">
        <f>_xlfn.IFNA(VLOOKUP($T203,技能模板!$B:$BA,2*AY$1+1,FALSE),"")</f>
        <v/>
      </c>
      <c r="BB203" s="7" t="str">
        <f t="shared" si="61"/>
        <v/>
      </c>
      <c r="BC203" s="7" t="str">
        <f>_xlfn.IFNA(IF(VLOOKUP($T203,技能模板!$B:$BA,2*BC$1,FALSE)&lt;&gt;"",VLOOKUP($T203,技能模板!$B:$BA,2*BC$1,FALSE),""),"")</f>
        <v/>
      </c>
      <c r="BE203" s="7" t="str">
        <f>_xlfn.IFNA(VLOOKUP($T203,技能模板!$B:$BA,2*BC$1+1,FALSE),"")</f>
        <v/>
      </c>
      <c r="BF203" s="7" t="str">
        <f t="shared" si="62"/>
        <v/>
      </c>
      <c r="BG203" s="7" t="str">
        <f>_xlfn.IFNA(IF(VLOOKUP($T203,技能模板!$B:$BA,2*BG$1,FALSE)&lt;&gt;"",VLOOKUP($T203,技能模板!$B:$BA,2*BG$1,FALSE),""),"")</f>
        <v/>
      </c>
      <c r="BI203" s="7" t="str">
        <f>_xlfn.IFNA(VLOOKUP($T203,技能模板!$B:$BA,2*BG$1+1,FALSE),"")</f>
        <v/>
      </c>
      <c r="BJ203" s="7" t="str">
        <f t="shared" si="63"/>
        <v/>
      </c>
      <c r="BK203" s="7" t="str">
        <f>_xlfn.IFNA(IF(VLOOKUP($T203,技能模板!$B:$BA,2*BK$1,FALSE)&lt;&gt;"",VLOOKUP($T203,技能模板!$B:$BA,2*BK$1,FALSE),""),"")</f>
        <v/>
      </c>
      <c r="BM203" s="7" t="str">
        <f>_xlfn.IFNA(VLOOKUP($T203,技能模板!$B:$BA,2*BK$1+1,FALSE),"")</f>
        <v/>
      </c>
      <c r="BN203" s="7" t="str">
        <f t="shared" si="64"/>
        <v/>
      </c>
      <c r="BO203" s="7" t="str">
        <f>_xlfn.IFNA(IF(VLOOKUP($T203,技能模板!$B:$BA,2*BO$1,FALSE)&lt;&gt;"",VLOOKUP($T203,技能模板!$B:$BA,2*BO$1,FALSE),""),"")</f>
        <v/>
      </c>
      <c r="BQ203" s="7" t="str">
        <f>_xlfn.IFNA(VLOOKUP($T203,技能模板!$B:$BA,2*BO$1+1,FALSE),"")</f>
        <v/>
      </c>
      <c r="BR203" s="7" t="str">
        <f t="shared" si="65"/>
        <v/>
      </c>
      <c r="BS203" s="7" t="str">
        <f>_xlfn.IFNA(IF(VLOOKUP($T203,技能模板!$B:$BA,2*BS$1,FALSE)&lt;&gt;"",VLOOKUP($T203,技能模板!$B:$BA,2*BS$1,FALSE),""),"")</f>
        <v/>
      </c>
      <c r="BU203" s="7" t="str">
        <f>_xlfn.IFNA(VLOOKUP($T203,技能模板!$B:$BA,2*BS$1+1,FALSE),"")</f>
        <v/>
      </c>
      <c r="BV203" s="7" t="str">
        <f t="shared" si="66"/>
        <v/>
      </c>
      <c r="BW203" s="7" t="str">
        <f>_xlfn.IFNA(IF(VLOOKUP($T203,技能模板!$B:$BA,2*BW$1,FALSE)&lt;&gt;"",VLOOKUP($T203,技能模板!$B:$BA,2*BW$1,FALSE),""),"")</f>
        <v/>
      </c>
      <c r="BY203" s="7" t="str">
        <f>_xlfn.IFNA(VLOOKUP($T203,技能模板!$B:$BA,2*BW$1+1,FALSE),"")</f>
        <v/>
      </c>
      <c r="BZ203" s="7" t="str">
        <f t="shared" si="67"/>
        <v/>
      </c>
      <c r="CA203" s="7" t="str">
        <f>_xlfn.IFNA(IF(VLOOKUP($T203,技能模板!$B:$BA,2*CA$1,FALSE)&lt;&gt;"",VLOOKUP($T203,技能模板!$B:$BA,2*CA$1,FALSE),""),"")</f>
        <v/>
      </c>
      <c r="CC203" s="7" t="str">
        <f>_xlfn.IFNA(VLOOKUP($T203,技能模板!$B:$BA,2*CA$1+1,FALSE),"")</f>
        <v/>
      </c>
    </row>
    <row r="204" spans="1:81">
      <c r="A204" s="4">
        <v>38217055</v>
      </c>
      <c r="B204" s="4" t="s">
        <v>840</v>
      </c>
      <c r="C204" s="9" t="s">
        <v>841</v>
      </c>
      <c r="D204" s="4" t="str">
        <f t="shared" si="68"/>
        <v>邪血</v>
      </c>
      <c r="E204" s="4" t="s">
        <v>842</v>
      </c>
      <c r="F204" s="4">
        <v>134233992</v>
      </c>
      <c r="G204" s="4" t="s">
        <v>46</v>
      </c>
      <c r="H204" s="4">
        <v>5</v>
      </c>
      <c r="I204" s="4">
        <v>0</v>
      </c>
      <c r="K204" s="5" t="b">
        <v>0</v>
      </c>
      <c r="L204" s="5" t="b">
        <v>0</v>
      </c>
      <c r="M204" s="5" t="b">
        <v>0</v>
      </c>
      <c r="N204" s="5" t="b">
        <v>0</v>
      </c>
      <c r="O204" s="5" t="b">
        <v>1</v>
      </c>
      <c r="P204" s="4">
        <v>0</v>
      </c>
      <c r="Q204" s="4">
        <v>0</v>
      </c>
      <c r="T204" s="4">
        <f t="shared" si="69"/>
        <v>38217055</v>
      </c>
      <c r="U204" s="6" t="str">
        <f t="shared" si="70"/>
        <v/>
      </c>
      <c r="V204" s="7" t="str">
        <f t="shared" si="71"/>
        <v/>
      </c>
      <c r="W204" s="7" t="str">
        <f>_xlfn.IFNA(IF(VLOOKUP($T204,技能模板!$B:$BA,2*W$1,FALSE)&lt;&gt;"",VLOOKUP($T204,技能模板!$B:$BA,2*W$1,FALSE),""),"")</f>
        <v/>
      </c>
      <c r="Y204" s="7" t="str">
        <f>_xlfn.IFNA(VLOOKUP($T204,技能模板!$B:$BA,2*W$1+1,FALSE),"")</f>
        <v/>
      </c>
      <c r="Z204" s="7" t="str">
        <f t="shared" si="54"/>
        <v/>
      </c>
      <c r="AA204" s="7" t="str">
        <f>_xlfn.IFNA(IF(VLOOKUP($T204,技能模板!$B:$BA,2*AA$1,FALSE)&lt;&gt;"",VLOOKUP($T204,技能模板!$B:$BA,2*AA$1,FALSE),""),"")</f>
        <v/>
      </c>
      <c r="AC204" s="7" t="str">
        <f>_xlfn.IFNA(VLOOKUP($T204,技能模板!$B:$BA,2*AA$1+1,FALSE),"")</f>
        <v/>
      </c>
      <c r="AD204" s="7" t="str">
        <f t="shared" si="55"/>
        <v/>
      </c>
      <c r="AE204" s="7" t="str">
        <f>_xlfn.IFNA(IF(VLOOKUP($T204,技能模板!$B:$BA,2*AE$1,FALSE)&lt;&gt;"",VLOOKUP($T204,技能模板!$B:$BA,2*AE$1,FALSE),""),"")</f>
        <v/>
      </c>
      <c r="AG204" s="7" t="str">
        <f>_xlfn.IFNA(VLOOKUP($T204,技能模板!$B:$BA,2*AE$1+1,FALSE),"")</f>
        <v/>
      </c>
      <c r="AH204" s="7" t="str">
        <f t="shared" si="56"/>
        <v/>
      </c>
      <c r="AI204" s="7" t="str">
        <f>_xlfn.IFNA(IF(VLOOKUP($T204,技能模板!$B:$BA,2*AI$1,FALSE)&lt;&gt;"",VLOOKUP($T204,技能模板!$B:$BA,2*AI$1,FALSE),""),"")</f>
        <v/>
      </c>
      <c r="AK204" s="7" t="str">
        <f>_xlfn.IFNA(VLOOKUP($T204,技能模板!$B:$BA,2*AI$1+1,FALSE),"")</f>
        <v/>
      </c>
      <c r="AL204" s="7" t="str">
        <f t="shared" si="57"/>
        <v/>
      </c>
      <c r="AM204" s="7" t="str">
        <f>_xlfn.IFNA(IF(VLOOKUP($T204,技能模板!$B:$BA,2*AM$1,FALSE)&lt;&gt;"",VLOOKUP($T204,技能模板!$B:$BA,2*AM$1,FALSE),""),"")</f>
        <v/>
      </c>
      <c r="AO204" s="7" t="str">
        <f>_xlfn.IFNA(VLOOKUP($T204,技能模板!$B:$BA,2*AM$1+1,FALSE),"")</f>
        <v/>
      </c>
      <c r="AP204" s="7" t="str">
        <f t="shared" si="58"/>
        <v/>
      </c>
      <c r="AQ204" s="7" t="str">
        <f>_xlfn.IFNA(IF(VLOOKUP($T204,技能模板!$B:$BA,2*AQ$1,FALSE)&lt;&gt;"",VLOOKUP($T204,技能模板!$B:$BA,2*AQ$1,FALSE),""),"")</f>
        <v/>
      </c>
      <c r="AS204" s="7" t="str">
        <f>_xlfn.IFNA(VLOOKUP($T204,技能模板!$B:$BA,2*AQ$1+1,FALSE),"")</f>
        <v/>
      </c>
      <c r="AT204" s="7" t="str">
        <f t="shared" si="59"/>
        <v/>
      </c>
      <c r="AU204" s="7" t="str">
        <f>_xlfn.IFNA(IF(VLOOKUP($T204,技能模板!$B:$BA,2*AU$1,FALSE)&lt;&gt;"",VLOOKUP($T204,技能模板!$B:$BA,2*AU$1,FALSE),""),"")</f>
        <v/>
      </c>
      <c r="AW204" s="7" t="str">
        <f>_xlfn.IFNA(VLOOKUP($T204,技能模板!$B:$BA,2*AU$1+1,FALSE),"")</f>
        <v/>
      </c>
      <c r="AX204" s="7" t="str">
        <f t="shared" si="60"/>
        <v/>
      </c>
      <c r="AY204" s="7" t="str">
        <f>_xlfn.IFNA(IF(VLOOKUP($T204,技能模板!$B:$BA,2*AY$1,FALSE)&lt;&gt;"",VLOOKUP($T204,技能模板!$B:$BA,2*AY$1,FALSE),""),"")</f>
        <v/>
      </c>
      <c r="BA204" s="7" t="str">
        <f>_xlfn.IFNA(VLOOKUP($T204,技能模板!$B:$BA,2*AY$1+1,FALSE),"")</f>
        <v/>
      </c>
      <c r="BB204" s="7" t="str">
        <f t="shared" si="61"/>
        <v/>
      </c>
      <c r="BC204" s="7" t="str">
        <f>_xlfn.IFNA(IF(VLOOKUP($T204,技能模板!$B:$BA,2*BC$1,FALSE)&lt;&gt;"",VLOOKUP($T204,技能模板!$B:$BA,2*BC$1,FALSE),""),"")</f>
        <v/>
      </c>
      <c r="BE204" s="7" t="str">
        <f>_xlfn.IFNA(VLOOKUP($T204,技能模板!$B:$BA,2*BC$1+1,FALSE),"")</f>
        <v/>
      </c>
      <c r="BF204" s="7" t="str">
        <f t="shared" si="62"/>
        <v/>
      </c>
      <c r="BG204" s="7" t="str">
        <f>_xlfn.IFNA(IF(VLOOKUP($T204,技能模板!$B:$BA,2*BG$1,FALSE)&lt;&gt;"",VLOOKUP($T204,技能模板!$B:$BA,2*BG$1,FALSE),""),"")</f>
        <v/>
      </c>
      <c r="BI204" s="7" t="str">
        <f>_xlfn.IFNA(VLOOKUP($T204,技能模板!$B:$BA,2*BG$1+1,FALSE),"")</f>
        <v/>
      </c>
      <c r="BJ204" s="7" t="str">
        <f t="shared" si="63"/>
        <v/>
      </c>
      <c r="BK204" s="7" t="str">
        <f>_xlfn.IFNA(IF(VLOOKUP($T204,技能模板!$B:$BA,2*BK$1,FALSE)&lt;&gt;"",VLOOKUP($T204,技能模板!$B:$BA,2*BK$1,FALSE),""),"")</f>
        <v/>
      </c>
      <c r="BM204" s="7" t="str">
        <f>_xlfn.IFNA(VLOOKUP($T204,技能模板!$B:$BA,2*BK$1+1,FALSE),"")</f>
        <v/>
      </c>
      <c r="BN204" s="7" t="str">
        <f t="shared" si="64"/>
        <v/>
      </c>
      <c r="BO204" s="7" t="str">
        <f>_xlfn.IFNA(IF(VLOOKUP($T204,技能模板!$B:$BA,2*BO$1,FALSE)&lt;&gt;"",VLOOKUP($T204,技能模板!$B:$BA,2*BO$1,FALSE),""),"")</f>
        <v/>
      </c>
      <c r="BQ204" s="7" t="str">
        <f>_xlfn.IFNA(VLOOKUP($T204,技能模板!$B:$BA,2*BO$1+1,FALSE),"")</f>
        <v/>
      </c>
      <c r="BR204" s="7" t="str">
        <f t="shared" si="65"/>
        <v/>
      </c>
      <c r="BS204" s="7" t="str">
        <f>_xlfn.IFNA(IF(VLOOKUP($T204,技能模板!$B:$BA,2*BS$1,FALSE)&lt;&gt;"",VLOOKUP($T204,技能模板!$B:$BA,2*BS$1,FALSE),""),"")</f>
        <v/>
      </c>
      <c r="BU204" s="7" t="str">
        <f>_xlfn.IFNA(VLOOKUP($T204,技能模板!$B:$BA,2*BS$1+1,FALSE),"")</f>
        <v/>
      </c>
      <c r="BV204" s="7" t="str">
        <f t="shared" si="66"/>
        <v/>
      </c>
      <c r="BW204" s="7" t="str">
        <f>_xlfn.IFNA(IF(VLOOKUP($T204,技能模板!$B:$BA,2*BW$1,FALSE)&lt;&gt;"",VLOOKUP($T204,技能模板!$B:$BA,2*BW$1,FALSE),""),"")</f>
        <v/>
      </c>
      <c r="BY204" s="7" t="str">
        <f>_xlfn.IFNA(VLOOKUP($T204,技能模板!$B:$BA,2*BW$1+1,FALSE),"")</f>
        <v/>
      </c>
      <c r="BZ204" s="7" t="str">
        <f t="shared" si="67"/>
        <v/>
      </c>
      <c r="CA204" s="7" t="str">
        <f>_xlfn.IFNA(IF(VLOOKUP($T204,技能模板!$B:$BA,2*CA$1,FALSE)&lt;&gt;"",VLOOKUP($T204,技能模板!$B:$BA,2*CA$1,FALSE),""),"")</f>
        <v/>
      </c>
      <c r="CC204" s="7" t="str">
        <f>_xlfn.IFNA(VLOOKUP($T204,技能模板!$B:$BA,2*CA$1+1,FALSE),"")</f>
        <v/>
      </c>
    </row>
    <row r="205" spans="1:81">
      <c r="A205" s="4">
        <v>38217056</v>
      </c>
      <c r="B205" s="4" t="s">
        <v>843</v>
      </c>
      <c r="C205" s="9" t="s">
        <v>844</v>
      </c>
      <c r="D205" s="4" t="str">
        <f t="shared" si="68"/>
        <v>硬化皮肤</v>
      </c>
      <c r="E205" s="4" t="s">
        <v>845</v>
      </c>
      <c r="F205" s="4">
        <v>134219480</v>
      </c>
      <c r="G205" s="4" t="s">
        <v>46</v>
      </c>
      <c r="H205" s="4">
        <v>5</v>
      </c>
      <c r="I205" s="4">
        <v>0</v>
      </c>
      <c r="K205" s="5" t="b">
        <v>0</v>
      </c>
      <c r="L205" s="5" t="b">
        <v>0</v>
      </c>
      <c r="M205" s="5" t="b">
        <v>0</v>
      </c>
      <c r="N205" s="5" t="b">
        <v>0</v>
      </c>
      <c r="O205" s="5" t="b">
        <v>1</v>
      </c>
      <c r="P205" s="4">
        <v>0</v>
      </c>
      <c r="Q205" s="4">
        <v>0</v>
      </c>
      <c r="T205" s="4">
        <f t="shared" si="69"/>
        <v>38217056</v>
      </c>
      <c r="U205" s="6" t="str">
        <f t="shared" si="70"/>
        <v/>
      </c>
      <c r="V205" s="7" t="str">
        <f t="shared" si="71"/>
        <v/>
      </c>
      <c r="W205" s="7" t="str">
        <f>_xlfn.IFNA(IF(VLOOKUP($T205,技能模板!$B:$BA,2*W$1,FALSE)&lt;&gt;"",VLOOKUP($T205,技能模板!$B:$BA,2*W$1,FALSE),""),"")</f>
        <v/>
      </c>
      <c r="Y205" s="7" t="str">
        <f>_xlfn.IFNA(VLOOKUP($T205,技能模板!$B:$BA,2*W$1+1,FALSE),"")</f>
        <v/>
      </c>
      <c r="Z205" s="7" t="str">
        <f t="shared" si="54"/>
        <v/>
      </c>
      <c r="AA205" s="7" t="str">
        <f>_xlfn.IFNA(IF(VLOOKUP($T205,技能模板!$B:$BA,2*AA$1,FALSE)&lt;&gt;"",VLOOKUP($T205,技能模板!$B:$BA,2*AA$1,FALSE),""),"")</f>
        <v/>
      </c>
      <c r="AC205" s="7" t="str">
        <f>_xlfn.IFNA(VLOOKUP($T205,技能模板!$B:$BA,2*AA$1+1,FALSE),"")</f>
        <v/>
      </c>
      <c r="AD205" s="7" t="str">
        <f t="shared" si="55"/>
        <v/>
      </c>
      <c r="AE205" s="7" t="str">
        <f>_xlfn.IFNA(IF(VLOOKUP($T205,技能模板!$B:$BA,2*AE$1,FALSE)&lt;&gt;"",VLOOKUP($T205,技能模板!$B:$BA,2*AE$1,FALSE),""),"")</f>
        <v/>
      </c>
      <c r="AG205" s="7" t="str">
        <f>_xlfn.IFNA(VLOOKUP($T205,技能模板!$B:$BA,2*AE$1+1,FALSE),"")</f>
        <v/>
      </c>
      <c r="AH205" s="7" t="str">
        <f t="shared" si="56"/>
        <v/>
      </c>
      <c r="AI205" s="7" t="str">
        <f>_xlfn.IFNA(IF(VLOOKUP($T205,技能模板!$B:$BA,2*AI$1,FALSE)&lt;&gt;"",VLOOKUP($T205,技能模板!$B:$BA,2*AI$1,FALSE),""),"")</f>
        <v/>
      </c>
      <c r="AK205" s="7" t="str">
        <f>_xlfn.IFNA(VLOOKUP($T205,技能模板!$B:$BA,2*AI$1+1,FALSE),"")</f>
        <v/>
      </c>
      <c r="AL205" s="7" t="str">
        <f t="shared" si="57"/>
        <v/>
      </c>
      <c r="AM205" s="7" t="str">
        <f>_xlfn.IFNA(IF(VLOOKUP($T205,技能模板!$B:$BA,2*AM$1,FALSE)&lt;&gt;"",VLOOKUP($T205,技能模板!$B:$BA,2*AM$1,FALSE),""),"")</f>
        <v/>
      </c>
      <c r="AO205" s="7" t="str">
        <f>_xlfn.IFNA(VLOOKUP($T205,技能模板!$B:$BA,2*AM$1+1,FALSE),"")</f>
        <v/>
      </c>
      <c r="AP205" s="7" t="str">
        <f t="shared" si="58"/>
        <v/>
      </c>
      <c r="AQ205" s="7" t="str">
        <f>_xlfn.IFNA(IF(VLOOKUP($T205,技能模板!$B:$BA,2*AQ$1,FALSE)&lt;&gt;"",VLOOKUP($T205,技能模板!$B:$BA,2*AQ$1,FALSE),""),"")</f>
        <v/>
      </c>
      <c r="AS205" s="7" t="str">
        <f>_xlfn.IFNA(VLOOKUP($T205,技能模板!$B:$BA,2*AQ$1+1,FALSE),"")</f>
        <v/>
      </c>
      <c r="AT205" s="7" t="str">
        <f t="shared" si="59"/>
        <v/>
      </c>
      <c r="AU205" s="7" t="str">
        <f>_xlfn.IFNA(IF(VLOOKUP($T205,技能模板!$B:$BA,2*AU$1,FALSE)&lt;&gt;"",VLOOKUP($T205,技能模板!$B:$BA,2*AU$1,FALSE),""),"")</f>
        <v/>
      </c>
      <c r="AW205" s="7" t="str">
        <f>_xlfn.IFNA(VLOOKUP($T205,技能模板!$B:$BA,2*AU$1+1,FALSE),"")</f>
        <v/>
      </c>
      <c r="AX205" s="7" t="str">
        <f t="shared" si="60"/>
        <v/>
      </c>
      <c r="AY205" s="7" t="str">
        <f>_xlfn.IFNA(IF(VLOOKUP($T205,技能模板!$B:$BA,2*AY$1,FALSE)&lt;&gt;"",VLOOKUP($T205,技能模板!$B:$BA,2*AY$1,FALSE),""),"")</f>
        <v/>
      </c>
      <c r="BA205" s="7" t="str">
        <f>_xlfn.IFNA(VLOOKUP($T205,技能模板!$B:$BA,2*AY$1+1,FALSE),"")</f>
        <v/>
      </c>
      <c r="BB205" s="7" t="str">
        <f t="shared" si="61"/>
        <v/>
      </c>
      <c r="BC205" s="7" t="str">
        <f>_xlfn.IFNA(IF(VLOOKUP($T205,技能模板!$B:$BA,2*BC$1,FALSE)&lt;&gt;"",VLOOKUP($T205,技能模板!$B:$BA,2*BC$1,FALSE),""),"")</f>
        <v/>
      </c>
      <c r="BE205" s="7" t="str">
        <f>_xlfn.IFNA(VLOOKUP($T205,技能模板!$B:$BA,2*BC$1+1,FALSE),"")</f>
        <v/>
      </c>
      <c r="BF205" s="7" t="str">
        <f t="shared" si="62"/>
        <v/>
      </c>
      <c r="BG205" s="7" t="str">
        <f>_xlfn.IFNA(IF(VLOOKUP($T205,技能模板!$B:$BA,2*BG$1,FALSE)&lt;&gt;"",VLOOKUP($T205,技能模板!$B:$BA,2*BG$1,FALSE),""),"")</f>
        <v/>
      </c>
      <c r="BI205" s="7" t="str">
        <f>_xlfn.IFNA(VLOOKUP($T205,技能模板!$B:$BA,2*BG$1+1,FALSE),"")</f>
        <v/>
      </c>
      <c r="BJ205" s="7" t="str">
        <f t="shared" si="63"/>
        <v/>
      </c>
      <c r="BK205" s="7" t="str">
        <f>_xlfn.IFNA(IF(VLOOKUP($T205,技能模板!$B:$BA,2*BK$1,FALSE)&lt;&gt;"",VLOOKUP($T205,技能模板!$B:$BA,2*BK$1,FALSE),""),"")</f>
        <v/>
      </c>
      <c r="BM205" s="7" t="str">
        <f>_xlfn.IFNA(VLOOKUP($T205,技能模板!$B:$BA,2*BK$1+1,FALSE),"")</f>
        <v/>
      </c>
      <c r="BN205" s="7" t="str">
        <f t="shared" si="64"/>
        <v/>
      </c>
      <c r="BO205" s="7" t="str">
        <f>_xlfn.IFNA(IF(VLOOKUP($T205,技能模板!$B:$BA,2*BO$1,FALSE)&lt;&gt;"",VLOOKUP($T205,技能模板!$B:$BA,2*BO$1,FALSE),""),"")</f>
        <v/>
      </c>
      <c r="BQ205" s="7" t="str">
        <f>_xlfn.IFNA(VLOOKUP($T205,技能模板!$B:$BA,2*BO$1+1,FALSE),"")</f>
        <v/>
      </c>
      <c r="BR205" s="7" t="str">
        <f t="shared" si="65"/>
        <v/>
      </c>
      <c r="BS205" s="7" t="str">
        <f>_xlfn.IFNA(IF(VLOOKUP($T205,技能模板!$B:$BA,2*BS$1,FALSE)&lt;&gt;"",VLOOKUP($T205,技能模板!$B:$BA,2*BS$1,FALSE),""),"")</f>
        <v/>
      </c>
      <c r="BU205" s="7" t="str">
        <f>_xlfn.IFNA(VLOOKUP($T205,技能模板!$B:$BA,2*BS$1+1,FALSE),"")</f>
        <v/>
      </c>
      <c r="BV205" s="7" t="str">
        <f t="shared" si="66"/>
        <v/>
      </c>
      <c r="BW205" s="7" t="str">
        <f>_xlfn.IFNA(IF(VLOOKUP($T205,技能模板!$B:$BA,2*BW$1,FALSE)&lt;&gt;"",VLOOKUP($T205,技能模板!$B:$BA,2*BW$1,FALSE),""),"")</f>
        <v/>
      </c>
      <c r="BY205" s="7" t="str">
        <f>_xlfn.IFNA(VLOOKUP($T205,技能模板!$B:$BA,2*BW$1+1,FALSE),"")</f>
        <v/>
      </c>
      <c r="BZ205" s="7" t="str">
        <f t="shared" si="67"/>
        <v/>
      </c>
      <c r="CA205" s="7" t="str">
        <f>_xlfn.IFNA(IF(VLOOKUP($T205,技能模板!$B:$BA,2*CA$1,FALSE)&lt;&gt;"",VLOOKUP($T205,技能模板!$B:$BA,2*CA$1,FALSE),""),"")</f>
        <v/>
      </c>
      <c r="CC205" s="7" t="str">
        <f>_xlfn.IFNA(VLOOKUP($T205,技能模板!$B:$BA,2*CA$1+1,FALSE),"")</f>
        <v/>
      </c>
    </row>
    <row r="206" spans="1:81">
      <c r="A206" s="4">
        <v>38217057</v>
      </c>
      <c r="B206" s="4" t="s">
        <v>846</v>
      </c>
      <c r="C206" s="9" t="s">
        <v>847</v>
      </c>
      <c r="D206" s="4" t="str">
        <f t="shared" si="68"/>
        <v>狂暴冲刺</v>
      </c>
      <c r="E206" s="4" t="s">
        <v>848</v>
      </c>
      <c r="F206" s="4">
        <v>134242065</v>
      </c>
      <c r="G206" s="4" t="s">
        <v>46</v>
      </c>
      <c r="H206" s="4">
        <v>5</v>
      </c>
      <c r="I206" s="4">
        <v>0</v>
      </c>
      <c r="K206" s="5" t="b">
        <v>0</v>
      </c>
      <c r="L206" s="5" t="b">
        <v>0</v>
      </c>
      <c r="M206" s="5" t="b">
        <v>0</v>
      </c>
      <c r="N206" s="5" t="b">
        <v>0</v>
      </c>
      <c r="O206" s="5" t="b">
        <v>1</v>
      </c>
      <c r="P206" s="4">
        <v>0</v>
      </c>
      <c r="Q206" s="4">
        <v>0</v>
      </c>
      <c r="T206" s="4">
        <f t="shared" si="69"/>
        <v>38217057</v>
      </c>
      <c r="U206" s="6" t="str">
        <f t="shared" si="70"/>
        <v/>
      </c>
      <c r="V206" s="7" t="str">
        <f t="shared" si="71"/>
        <v/>
      </c>
      <c r="W206" s="7" t="str">
        <f>_xlfn.IFNA(IF(VLOOKUP($T206,技能模板!$B:$BA,2*W$1,FALSE)&lt;&gt;"",VLOOKUP($T206,技能模板!$B:$BA,2*W$1,FALSE),""),"")</f>
        <v/>
      </c>
      <c r="Y206" s="7" t="str">
        <f>_xlfn.IFNA(VLOOKUP($T206,技能模板!$B:$BA,2*W$1+1,FALSE),"")</f>
        <v/>
      </c>
      <c r="Z206" s="7" t="str">
        <f t="shared" si="54"/>
        <v/>
      </c>
      <c r="AA206" s="7" t="str">
        <f>_xlfn.IFNA(IF(VLOOKUP($T206,技能模板!$B:$BA,2*AA$1,FALSE)&lt;&gt;"",VLOOKUP($T206,技能模板!$B:$BA,2*AA$1,FALSE),""),"")</f>
        <v/>
      </c>
      <c r="AC206" s="7" t="str">
        <f>_xlfn.IFNA(VLOOKUP($T206,技能模板!$B:$BA,2*AA$1+1,FALSE),"")</f>
        <v/>
      </c>
      <c r="AD206" s="7" t="str">
        <f t="shared" si="55"/>
        <v/>
      </c>
      <c r="AE206" s="7" t="str">
        <f>_xlfn.IFNA(IF(VLOOKUP($T206,技能模板!$B:$BA,2*AE$1,FALSE)&lt;&gt;"",VLOOKUP($T206,技能模板!$B:$BA,2*AE$1,FALSE),""),"")</f>
        <v/>
      </c>
      <c r="AG206" s="7" t="str">
        <f>_xlfn.IFNA(VLOOKUP($T206,技能模板!$B:$BA,2*AE$1+1,FALSE),"")</f>
        <v/>
      </c>
      <c r="AH206" s="7" t="str">
        <f t="shared" si="56"/>
        <v/>
      </c>
      <c r="AI206" s="7" t="str">
        <f>_xlfn.IFNA(IF(VLOOKUP($T206,技能模板!$B:$BA,2*AI$1,FALSE)&lt;&gt;"",VLOOKUP($T206,技能模板!$B:$BA,2*AI$1,FALSE),""),"")</f>
        <v/>
      </c>
      <c r="AK206" s="7" t="str">
        <f>_xlfn.IFNA(VLOOKUP($T206,技能模板!$B:$BA,2*AI$1+1,FALSE),"")</f>
        <v/>
      </c>
      <c r="AL206" s="7" t="str">
        <f t="shared" si="57"/>
        <v/>
      </c>
      <c r="AM206" s="7" t="str">
        <f>_xlfn.IFNA(IF(VLOOKUP($T206,技能模板!$B:$BA,2*AM$1,FALSE)&lt;&gt;"",VLOOKUP($T206,技能模板!$B:$BA,2*AM$1,FALSE),""),"")</f>
        <v/>
      </c>
      <c r="AO206" s="7" t="str">
        <f>_xlfn.IFNA(VLOOKUP($T206,技能模板!$B:$BA,2*AM$1+1,FALSE),"")</f>
        <v/>
      </c>
      <c r="AP206" s="7" t="str">
        <f t="shared" si="58"/>
        <v/>
      </c>
      <c r="AQ206" s="7" t="str">
        <f>_xlfn.IFNA(IF(VLOOKUP($T206,技能模板!$B:$BA,2*AQ$1,FALSE)&lt;&gt;"",VLOOKUP($T206,技能模板!$B:$BA,2*AQ$1,FALSE),""),"")</f>
        <v/>
      </c>
      <c r="AS206" s="7" t="str">
        <f>_xlfn.IFNA(VLOOKUP($T206,技能模板!$B:$BA,2*AQ$1+1,FALSE),"")</f>
        <v/>
      </c>
      <c r="AT206" s="7" t="str">
        <f t="shared" si="59"/>
        <v/>
      </c>
      <c r="AU206" s="7" t="str">
        <f>_xlfn.IFNA(IF(VLOOKUP($T206,技能模板!$B:$BA,2*AU$1,FALSE)&lt;&gt;"",VLOOKUP($T206,技能模板!$B:$BA,2*AU$1,FALSE),""),"")</f>
        <v/>
      </c>
      <c r="AW206" s="7" t="str">
        <f>_xlfn.IFNA(VLOOKUP($T206,技能模板!$B:$BA,2*AU$1+1,FALSE),"")</f>
        <v/>
      </c>
      <c r="AX206" s="7" t="str">
        <f t="shared" si="60"/>
        <v/>
      </c>
      <c r="AY206" s="7" t="str">
        <f>_xlfn.IFNA(IF(VLOOKUP($T206,技能模板!$B:$BA,2*AY$1,FALSE)&lt;&gt;"",VLOOKUP($T206,技能模板!$B:$BA,2*AY$1,FALSE),""),"")</f>
        <v/>
      </c>
      <c r="BA206" s="7" t="str">
        <f>_xlfn.IFNA(VLOOKUP($T206,技能模板!$B:$BA,2*AY$1+1,FALSE),"")</f>
        <v/>
      </c>
      <c r="BB206" s="7" t="str">
        <f t="shared" si="61"/>
        <v/>
      </c>
      <c r="BC206" s="7" t="str">
        <f>_xlfn.IFNA(IF(VLOOKUP($T206,技能模板!$B:$BA,2*BC$1,FALSE)&lt;&gt;"",VLOOKUP($T206,技能模板!$B:$BA,2*BC$1,FALSE),""),"")</f>
        <v/>
      </c>
      <c r="BE206" s="7" t="str">
        <f>_xlfn.IFNA(VLOOKUP($T206,技能模板!$B:$BA,2*BC$1+1,FALSE),"")</f>
        <v/>
      </c>
      <c r="BF206" s="7" t="str">
        <f t="shared" si="62"/>
        <v/>
      </c>
      <c r="BG206" s="7" t="str">
        <f>_xlfn.IFNA(IF(VLOOKUP($T206,技能模板!$B:$BA,2*BG$1,FALSE)&lt;&gt;"",VLOOKUP($T206,技能模板!$B:$BA,2*BG$1,FALSE),""),"")</f>
        <v/>
      </c>
      <c r="BI206" s="7" t="str">
        <f>_xlfn.IFNA(VLOOKUP($T206,技能模板!$B:$BA,2*BG$1+1,FALSE),"")</f>
        <v/>
      </c>
      <c r="BJ206" s="7" t="str">
        <f t="shared" si="63"/>
        <v/>
      </c>
      <c r="BK206" s="7" t="str">
        <f>_xlfn.IFNA(IF(VLOOKUP($T206,技能模板!$B:$BA,2*BK$1,FALSE)&lt;&gt;"",VLOOKUP($T206,技能模板!$B:$BA,2*BK$1,FALSE),""),"")</f>
        <v/>
      </c>
      <c r="BM206" s="7" t="str">
        <f>_xlfn.IFNA(VLOOKUP($T206,技能模板!$B:$BA,2*BK$1+1,FALSE),"")</f>
        <v/>
      </c>
      <c r="BN206" s="7" t="str">
        <f t="shared" si="64"/>
        <v/>
      </c>
      <c r="BO206" s="7" t="str">
        <f>_xlfn.IFNA(IF(VLOOKUP($T206,技能模板!$B:$BA,2*BO$1,FALSE)&lt;&gt;"",VLOOKUP($T206,技能模板!$B:$BA,2*BO$1,FALSE),""),"")</f>
        <v/>
      </c>
      <c r="BQ206" s="7" t="str">
        <f>_xlfn.IFNA(VLOOKUP($T206,技能模板!$B:$BA,2*BO$1+1,FALSE),"")</f>
        <v/>
      </c>
      <c r="BR206" s="7" t="str">
        <f t="shared" si="65"/>
        <v/>
      </c>
      <c r="BS206" s="7" t="str">
        <f>_xlfn.IFNA(IF(VLOOKUP($T206,技能模板!$B:$BA,2*BS$1,FALSE)&lt;&gt;"",VLOOKUP($T206,技能模板!$B:$BA,2*BS$1,FALSE),""),"")</f>
        <v/>
      </c>
      <c r="BU206" s="7" t="str">
        <f>_xlfn.IFNA(VLOOKUP($T206,技能模板!$B:$BA,2*BS$1+1,FALSE),"")</f>
        <v/>
      </c>
      <c r="BV206" s="7" t="str">
        <f t="shared" si="66"/>
        <v/>
      </c>
      <c r="BW206" s="7" t="str">
        <f>_xlfn.IFNA(IF(VLOOKUP($T206,技能模板!$B:$BA,2*BW$1,FALSE)&lt;&gt;"",VLOOKUP($T206,技能模板!$B:$BA,2*BW$1,FALSE),""),"")</f>
        <v/>
      </c>
      <c r="BY206" s="7" t="str">
        <f>_xlfn.IFNA(VLOOKUP($T206,技能模板!$B:$BA,2*BW$1+1,FALSE),"")</f>
        <v/>
      </c>
      <c r="BZ206" s="7" t="str">
        <f t="shared" si="67"/>
        <v/>
      </c>
      <c r="CA206" s="7" t="str">
        <f>_xlfn.IFNA(IF(VLOOKUP($T206,技能模板!$B:$BA,2*CA$1,FALSE)&lt;&gt;"",VLOOKUP($T206,技能模板!$B:$BA,2*CA$1,FALSE),""),"")</f>
        <v/>
      </c>
      <c r="CC206" s="7" t="str">
        <f>_xlfn.IFNA(VLOOKUP($T206,技能模板!$B:$BA,2*CA$1+1,FALSE),"")</f>
        <v/>
      </c>
    </row>
    <row r="207" spans="1:81">
      <c r="A207" s="4">
        <v>38217110</v>
      </c>
      <c r="B207" s="4" t="s">
        <v>849</v>
      </c>
      <c r="C207" s="9" t="s">
        <v>850</v>
      </c>
      <c r="D207" s="4" t="str">
        <f t="shared" si="68"/>
        <v>破甲箭</v>
      </c>
      <c r="E207" s="4" t="s">
        <v>851</v>
      </c>
      <c r="F207" s="4">
        <v>134263205</v>
      </c>
      <c r="G207" s="4" t="s">
        <v>46</v>
      </c>
      <c r="H207" s="4">
        <v>5</v>
      </c>
      <c r="I207" s="4">
        <v>0</v>
      </c>
      <c r="K207" s="5" t="b">
        <v>0</v>
      </c>
      <c r="L207" s="5" t="b">
        <v>0</v>
      </c>
      <c r="M207" s="5" t="b">
        <v>0</v>
      </c>
      <c r="N207" s="5" t="b">
        <v>0</v>
      </c>
      <c r="O207" s="5" t="b">
        <v>1</v>
      </c>
      <c r="P207" s="4">
        <v>0</v>
      </c>
      <c r="Q207" s="4">
        <v>0</v>
      </c>
      <c r="T207" s="4">
        <f t="shared" si="69"/>
        <v>38217110</v>
      </c>
      <c r="U207" s="6" t="str">
        <f t="shared" si="70"/>
        <v/>
      </c>
      <c r="V207" s="7" t="str">
        <f t="shared" si="71"/>
        <v/>
      </c>
      <c r="W207" s="7" t="str">
        <f>_xlfn.IFNA(IF(VLOOKUP($T207,技能模板!$B:$BA,2*W$1,FALSE)&lt;&gt;"",VLOOKUP($T207,技能模板!$B:$BA,2*W$1,FALSE),""),"")</f>
        <v/>
      </c>
      <c r="Y207" s="7" t="str">
        <f>_xlfn.IFNA(VLOOKUP($T207,技能模板!$B:$BA,2*W$1+1,FALSE),"")</f>
        <v/>
      </c>
      <c r="Z207" s="7" t="str">
        <f t="shared" si="54"/>
        <v/>
      </c>
      <c r="AA207" s="7" t="str">
        <f>_xlfn.IFNA(IF(VLOOKUP($T207,技能模板!$B:$BA,2*AA$1,FALSE)&lt;&gt;"",VLOOKUP($T207,技能模板!$B:$BA,2*AA$1,FALSE),""),"")</f>
        <v/>
      </c>
      <c r="AC207" s="7" t="str">
        <f>_xlfn.IFNA(VLOOKUP($T207,技能模板!$B:$BA,2*AA$1+1,FALSE),"")</f>
        <v/>
      </c>
      <c r="AD207" s="7" t="str">
        <f t="shared" si="55"/>
        <v/>
      </c>
      <c r="AE207" s="7" t="str">
        <f>_xlfn.IFNA(IF(VLOOKUP($T207,技能模板!$B:$BA,2*AE$1,FALSE)&lt;&gt;"",VLOOKUP($T207,技能模板!$B:$BA,2*AE$1,FALSE),""),"")</f>
        <v/>
      </c>
      <c r="AG207" s="7" t="str">
        <f>_xlfn.IFNA(VLOOKUP($T207,技能模板!$B:$BA,2*AE$1+1,FALSE),"")</f>
        <v/>
      </c>
      <c r="AH207" s="7" t="str">
        <f t="shared" si="56"/>
        <v/>
      </c>
      <c r="AI207" s="7" t="str">
        <f>_xlfn.IFNA(IF(VLOOKUP($T207,技能模板!$B:$BA,2*AI$1,FALSE)&lt;&gt;"",VLOOKUP($T207,技能模板!$B:$BA,2*AI$1,FALSE),""),"")</f>
        <v/>
      </c>
      <c r="AK207" s="7" t="str">
        <f>_xlfn.IFNA(VLOOKUP($T207,技能模板!$B:$BA,2*AI$1+1,FALSE),"")</f>
        <v/>
      </c>
      <c r="AL207" s="7" t="str">
        <f t="shared" si="57"/>
        <v/>
      </c>
      <c r="AM207" s="7" t="str">
        <f>_xlfn.IFNA(IF(VLOOKUP($T207,技能模板!$B:$BA,2*AM$1,FALSE)&lt;&gt;"",VLOOKUP($T207,技能模板!$B:$BA,2*AM$1,FALSE),""),"")</f>
        <v/>
      </c>
      <c r="AO207" s="7" t="str">
        <f>_xlfn.IFNA(VLOOKUP($T207,技能模板!$B:$BA,2*AM$1+1,FALSE),"")</f>
        <v/>
      </c>
      <c r="AP207" s="7" t="str">
        <f t="shared" si="58"/>
        <v/>
      </c>
      <c r="AQ207" s="7" t="str">
        <f>_xlfn.IFNA(IF(VLOOKUP($T207,技能模板!$B:$BA,2*AQ$1,FALSE)&lt;&gt;"",VLOOKUP($T207,技能模板!$B:$BA,2*AQ$1,FALSE),""),"")</f>
        <v/>
      </c>
      <c r="AS207" s="7" t="str">
        <f>_xlfn.IFNA(VLOOKUP($T207,技能模板!$B:$BA,2*AQ$1+1,FALSE),"")</f>
        <v/>
      </c>
      <c r="AT207" s="7" t="str">
        <f t="shared" si="59"/>
        <v/>
      </c>
      <c r="AU207" s="7" t="str">
        <f>_xlfn.IFNA(IF(VLOOKUP($T207,技能模板!$B:$BA,2*AU$1,FALSE)&lt;&gt;"",VLOOKUP($T207,技能模板!$B:$BA,2*AU$1,FALSE),""),"")</f>
        <v/>
      </c>
      <c r="AW207" s="7" t="str">
        <f>_xlfn.IFNA(VLOOKUP($T207,技能模板!$B:$BA,2*AU$1+1,FALSE),"")</f>
        <v/>
      </c>
      <c r="AX207" s="7" t="str">
        <f t="shared" si="60"/>
        <v/>
      </c>
      <c r="AY207" s="7" t="str">
        <f>_xlfn.IFNA(IF(VLOOKUP($T207,技能模板!$B:$BA,2*AY$1,FALSE)&lt;&gt;"",VLOOKUP($T207,技能模板!$B:$BA,2*AY$1,FALSE),""),"")</f>
        <v/>
      </c>
      <c r="BA207" s="7" t="str">
        <f>_xlfn.IFNA(VLOOKUP($T207,技能模板!$B:$BA,2*AY$1+1,FALSE),"")</f>
        <v/>
      </c>
      <c r="BB207" s="7" t="str">
        <f t="shared" si="61"/>
        <v/>
      </c>
      <c r="BC207" s="7" t="str">
        <f>_xlfn.IFNA(IF(VLOOKUP($T207,技能模板!$B:$BA,2*BC$1,FALSE)&lt;&gt;"",VLOOKUP($T207,技能模板!$B:$BA,2*BC$1,FALSE),""),"")</f>
        <v/>
      </c>
      <c r="BE207" s="7" t="str">
        <f>_xlfn.IFNA(VLOOKUP($T207,技能模板!$B:$BA,2*BC$1+1,FALSE),"")</f>
        <v/>
      </c>
      <c r="BF207" s="7" t="str">
        <f t="shared" si="62"/>
        <v/>
      </c>
      <c r="BG207" s="7" t="str">
        <f>_xlfn.IFNA(IF(VLOOKUP($T207,技能模板!$B:$BA,2*BG$1,FALSE)&lt;&gt;"",VLOOKUP($T207,技能模板!$B:$BA,2*BG$1,FALSE),""),"")</f>
        <v/>
      </c>
      <c r="BI207" s="7" t="str">
        <f>_xlfn.IFNA(VLOOKUP($T207,技能模板!$B:$BA,2*BG$1+1,FALSE),"")</f>
        <v/>
      </c>
      <c r="BJ207" s="7" t="str">
        <f t="shared" si="63"/>
        <v/>
      </c>
      <c r="BK207" s="7" t="str">
        <f>_xlfn.IFNA(IF(VLOOKUP($T207,技能模板!$B:$BA,2*BK$1,FALSE)&lt;&gt;"",VLOOKUP($T207,技能模板!$B:$BA,2*BK$1,FALSE),""),"")</f>
        <v/>
      </c>
      <c r="BM207" s="7" t="str">
        <f>_xlfn.IFNA(VLOOKUP($T207,技能模板!$B:$BA,2*BK$1+1,FALSE),"")</f>
        <v/>
      </c>
      <c r="BN207" s="7" t="str">
        <f t="shared" si="64"/>
        <v/>
      </c>
      <c r="BO207" s="7" t="str">
        <f>_xlfn.IFNA(IF(VLOOKUP($T207,技能模板!$B:$BA,2*BO$1,FALSE)&lt;&gt;"",VLOOKUP($T207,技能模板!$B:$BA,2*BO$1,FALSE),""),"")</f>
        <v/>
      </c>
      <c r="BQ207" s="7" t="str">
        <f>_xlfn.IFNA(VLOOKUP($T207,技能模板!$B:$BA,2*BO$1+1,FALSE),"")</f>
        <v/>
      </c>
      <c r="BR207" s="7" t="str">
        <f t="shared" si="65"/>
        <v/>
      </c>
      <c r="BS207" s="7" t="str">
        <f>_xlfn.IFNA(IF(VLOOKUP($T207,技能模板!$B:$BA,2*BS$1,FALSE)&lt;&gt;"",VLOOKUP($T207,技能模板!$B:$BA,2*BS$1,FALSE),""),"")</f>
        <v/>
      </c>
      <c r="BU207" s="7" t="str">
        <f>_xlfn.IFNA(VLOOKUP($T207,技能模板!$B:$BA,2*BS$1+1,FALSE),"")</f>
        <v/>
      </c>
      <c r="BV207" s="7" t="str">
        <f t="shared" si="66"/>
        <v/>
      </c>
      <c r="BW207" s="7" t="str">
        <f>_xlfn.IFNA(IF(VLOOKUP($T207,技能模板!$B:$BA,2*BW$1,FALSE)&lt;&gt;"",VLOOKUP($T207,技能模板!$B:$BA,2*BW$1,FALSE),""),"")</f>
        <v/>
      </c>
      <c r="BY207" s="7" t="str">
        <f>_xlfn.IFNA(VLOOKUP($T207,技能模板!$B:$BA,2*BW$1+1,FALSE),"")</f>
        <v/>
      </c>
      <c r="BZ207" s="7" t="str">
        <f t="shared" si="67"/>
        <v/>
      </c>
      <c r="CA207" s="7" t="str">
        <f>_xlfn.IFNA(IF(VLOOKUP($T207,技能模板!$B:$BA,2*CA$1,FALSE)&lt;&gt;"",VLOOKUP($T207,技能模板!$B:$BA,2*CA$1,FALSE),""),"")</f>
        <v/>
      </c>
      <c r="CC207" s="7" t="str">
        <f>_xlfn.IFNA(VLOOKUP($T207,技能模板!$B:$BA,2*CA$1+1,FALSE),"")</f>
        <v/>
      </c>
    </row>
    <row r="208" spans="1:81">
      <c r="A208" s="4">
        <v>38217111</v>
      </c>
      <c r="B208" s="4" t="s">
        <v>852</v>
      </c>
      <c r="C208" s="9" t="s">
        <v>853</v>
      </c>
      <c r="D208" s="4" t="str">
        <f t="shared" si="68"/>
        <v>霜击</v>
      </c>
      <c r="E208" s="4" t="s">
        <v>854</v>
      </c>
      <c r="F208" s="4">
        <v>134244381</v>
      </c>
      <c r="G208" s="4" t="s">
        <v>46</v>
      </c>
      <c r="H208" s="4">
        <v>5</v>
      </c>
      <c r="I208" s="4">
        <v>0</v>
      </c>
      <c r="K208" s="5" t="b">
        <v>0</v>
      </c>
      <c r="L208" s="5" t="b">
        <v>0</v>
      </c>
      <c r="M208" s="5" t="b">
        <v>0</v>
      </c>
      <c r="N208" s="5" t="b">
        <v>0</v>
      </c>
      <c r="O208" s="5" t="b">
        <v>1</v>
      </c>
      <c r="P208" s="4">
        <v>0</v>
      </c>
      <c r="Q208" s="4">
        <v>0</v>
      </c>
      <c r="T208" s="4">
        <f t="shared" si="69"/>
        <v>38217111</v>
      </c>
      <c r="U208" s="6" t="str">
        <f t="shared" si="70"/>
        <v/>
      </c>
      <c r="V208" s="7" t="str">
        <f t="shared" si="71"/>
        <v/>
      </c>
      <c r="W208" s="7" t="str">
        <f>_xlfn.IFNA(IF(VLOOKUP($T208,技能模板!$B:$BA,2*W$1,FALSE)&lt;&gt;"",VLOOKUP($T208,技能模板!$B:$BA,2*W$1,FALSE),""),"")</f>
        <v/>
      </c>
      <c r="Y208" s="7" t="str">
        <f>_xlfn.IFNA(VLOOKUP($T208,技能模板!$B:$BA,2*W$1+1,FALSE),"")</f>
        <v/>
      </c>
      <c r="Z208" s="7" t="str">
        <f t="shared" si="54"/>
        <v/>
      </c>
      <c r="AA208" s="7" t="str">
        <f>_xlfn.IFNA(IF(VLOOKUP($T208,技能模板!$B:$BA,2*AA$1,FALSE)&lt;&gt;"",VLOOKUP($T208,技能模板!$B:$BA,2*AA$1,FALSE),""),"")</f>
        <v/>
      </c>
      <c r="AC208" s="7" t="str">
        <f>_xlfn.IFNA(VLOOKUP($T208,技能模板!$B:$BA,2*AA$1+1,FALSE),"")</f>
        <v/>
      </c>
      <c r="AD208" s="7" t="str">
        <f t="shared" si="55"/>
        <v/>
      </c>
      <c r="AE208" s="7" t="str">
        <f>_xlfn.IFNA(IF(VLOOKUP($T208,技能模板!$B:$BA,2*AE$1,FALSE)&lt;&gt;"",VLOOKUP($T208,技能模板!$B:$BA,2*AE$1,FALSE),""),"")</f>
        <v/>
      </c>
      <c r="AG208" s="7" t="str">
        <f>_xlfn.IFNA(VLOOKUP($T208,技能模板!$B:$BA,2*AE$1+1,FALSE),"")</f>
        <v/>
      </c>
      <c r="AH208" s="7" t="str">
        <f t="shared" si="56"/>
        <v/>
      </c>
      <c r="AI208" s="7" t="str">
        <f>_xlfn.IFNA(IF(VLOOKUP($T208,技能模板!$B:$BA,2*AI$1,FALSE)&lt;&gt;"",VLOOKUP($T208,技能模板!$B:$BA,2*AI$1,FALSE),""),"")</f>
        <v/>
      </c>
      <c r="AK208" s="7" t="str">
        <f>_xlfn.IFNA(VLOOKUP($T208,技能模板!$B:$BA,2*AI$1+1,FALSE),"")</f>
        <v/>
      </c>
      <c r="AL208" s="7" t="str">
        <f t="shared" si="57"/>
        <v/>
      </c>
      <c r="AM208" s="7" t="str">
        <f>_xlfn.IFNA(IF(VLOOKUP($T208,技能模板!$B:$BA,2*AM$1,FALSE)&lt;&gt;"",VLOOKUP($T208,技能模板!$B:$BA,2*AM$1,FALSE),""),"")</f>
        <v/>
      </c>
      <c r="AO208" s="7" t="str">
        <f>_xlfn.IFNA(VLOOKUP($T208,技能模板!$B:$BA,2*AM$1+1,FALSE),"")</f>
        <v/>
      </c>
      <c r="AP208" s="7" t="str">
        <f t="shared" si="58"/>
        <v/>
      </c>
      <c r="AQ208" s="7" t="str">
        <f>_xlfn.IFNA(IF(VLOOKUP($T208,技能模板!$B:$BA,2*AQ$1,FALSE)&lt;&gt;"",VLOOKUP($T208,技能模板!$B:$BA,2*AQ$1,FALSE),""),"")</f>
        <v/>
      </c>
      <c r="AS208" s="7" t="str">
        <f>_xlfn.IFNA(VLOOKUP($T208,技能模板!$B:$BA,2*AQ$1+1,FALSE),"")</f>
        <v/>
      </c>
      <c r="AT208" s="7" t="str">
        <f t="shared" si="59"/>
        <v/>
      </c>
      <c r="AU208" s="7" t="str">
        <f>_xlfn.IFNA(IF(VLOOKUP($T208,技能模板!$B:$BA,2*AU$1,FALSE)&lt;&gt;"",VLOOKUP($T208,技能模板!$B:$BA,2*AU$1,FALSE),""),"")</f>
        <v/>
      </c>
      <c r="AW208" s="7" t="str">
        <f>_xlfn.IFNA(VLOOKUP($T208,技能模板!$B:$BA,2*AU$1+1,FALSE),"")</f>
        <v/>
      </c>
      <c r="AX208" s="7" t="str">
        <f t="shared" si="60"/>
        <v/>
      </c>
      <c r="AY208" s="7" t="str">
        <f>_xlfn.IFNA(IF(VLOOKUP($T208,技能模板!$B:$BA,2*AY$1,FALSE)&lt;&gt;"",VLOOKUP($T208,技能模板!$B:$BA,2*AY$1,FALSE),""),"")</f>
        <v/>
      </c>
      <c r="BA208" s="7" t="str">
        <f>_xlfn.IFNA(VLOOKUP($T208,技能模板!$B:$BA,2*AY$1+1,FALSE),"")</f>
        <v/>
      </c>
      <c r="BB208" s="7" t="str">
        <f t="shared" si="61"/>
        <v/>
      </c>
      <c r="BC208" s="7" t="str">
        <f>_xlfn.IFNA(IF(VLOOKUP($T208,技能模板!$B:$BA,2*BC$1,FALSE)&lt;&gt;"",VLOOKUP($T208,技能模板!$B:$BA,2*BC$1,FALSE),""),"")</f>
        <v/>
      </c>
      <c r="BE208" s="7" t="str">
        <f>_xlfn.IFNA(VLOOKUP($T208,技能模板!$B:$BA,2*BC$1+1,FALSE),"")</f>
        <v/>
      </c>
      <c r="BF208" s="7" t="str">
        <f t="shared" si="62"/>
        <v/>
      </c>
      <c r="BG208" s="7" t="str">
        <f>_xlfn.IFNA(IF(VLOOKUP($T208,技能模板!$B:$BA,2*BG$1,FALSE)&lt;&gt;"",VLOOKUP($T208,技能模板!$B:$BA,2*BG$1,FALSE),""),"")</f>
        <v/>
      </c>
      <c r="BI208" s="7" t="str">
        <f>_xlfn.IFNA(VLOOKUP($T208,技能模板!$B:$BA,2*BG$1+1,FALSE),"")</f>
        <v/>
      </c>
      <c r="BJ208" s="7" t="str">
        <f t="shared" si="63"/>
        <v/>
      </c>
      <c r="BK208" s="7" t="str">
        <f>_xlfn.IFNA(IF(VLOOKUP($T208,技能模板!$B:$BA,2*BK$1,FALSE)&lt;&gt;"",VLOOKUP($T208,技能模板!$B:$BA,2*BK$1,FALSE),""),"")</f>
        <v/>
      </c>
      <c r="BM208" s="7" t="str">
        <f>_xlfn.IFNA(VLOOKUP($T208,技能模板!$B:$BA,2*BK$1+1,FALSE),"")</f>
        <v/>
      </c>
      <c r="BN208" s="7" t="str">
        <f t="shared" si="64"/>
        <v/>
      </c>
      <c r="BO208" s="7" t="str">
        <f>_xlfn.IFNA(IF(VLOOKUP($T208,技能模板!$B:$BA,2*BO$1,FALSE)&lt;&gt;"",VLOOKUP($T208,技能模板!$B:$BA,2*BO$1,FALSE),""),"")</f>
        <v/>
      </c>
      <c r="BQ208" s="7" t="str">
        <f>_xlfn.IFNA(VLOOKUP($T208,技能模板!$B:$BA,2*BO$1+1,FALSE),"")</f>
        <v/>
      </c>
      <c r="BR208" s="7" t="str">
        <f t="shared" si="65"/>
        <v/>
      </c>
      <c r="BS208" s="7" t="str">
        <f>_xlfn.IFNA(IF(VLOOKUP($T208,技能模板!$B:$BA,2*BS$1,FALSE)&lt;&gt;"",VLOOKUP($T208,技能模板!$B:$BA,2*BS$1,FALSE),""),"")</f>
        <v/>
      </c>
      <c r="BU208" s="7" t="str">
        <f>_xlfn.IFNA(VLOOKUP($T208,技能模板!$B:$BA,2*BS$1+1,FALSE),"")</f>
        <v/>
      </c>
      <c r="BV208" s="7" t="str">
        <f t="shared" si="66"/>
        <v/>
      </c>
      <c r="BW208" s="7" t="str">
        <f>_xlfn.IFNA(IF(VLOOKUP($T208,技能模板!$B:$BA,2*BW$1,FALSE)&lt;&gt;"",VLOOKUP($T208,技能模板!$B:$BA,2*BW$1,FALSE),""),"")</f>
        <v/>
      </c>
      <c r="BY208" s="7" t="str">
        <f>_xlfn.IFNA(VLOOKUP($T208,技能模板!$B:$BA,2*BW$1+1,FALSE),"")</f>
        <v/>
      </c>
      <c r="BZ208" s="7" t="str">
        <f t="shared" si="67"/>
        <v/>
      </c>
      <c r="CA208" s="7" t="str">
        <f>_xlfn.IFNA(IF(VLOOKUP($T208,技能模板!$B:$BA,2*CA$1,FALSE)&lt;&gt;"",VLOOKUP($T208,技能模板!$B:$BA,2*CA$1,FALSE),""),"")</f>
        <v/>
      </c>
      <c r="CC208" s="7" t="str">
        <f>_xlfn.IFNA(VLOOKUP($T208,技能模板!$B:$BA,2*CA$1+1,FALSE),"")</f>
        <v/>
      </c>
    </row>
    <row r="209" spans="1:81">
      <c r="A209" s="4">
        <v>38217112</v>
      </c>
      <c r="B209" s="4" t="s">
        <v>855</v>
      </c>
      <c r="C209" s="9" t="s">
        <v>856</v>
      </c>
      <c r="D209" s="4" t="str">
        <f t="shared" si="68"/>
        <v>霜冻光环</v>
      </c>
      <c r="E209" s="4" t="s">
        <v>857</v>
      </c>
      <c r="F209" s="4">
        <v>134223897</v>
      </c>
      <c r="G209" s="4" t="s">
        <v>46</v>
      </c>
      <c r="H209" s="4">
        <v>5</v>
      </c>
      <c r="I209" s="4">
        <v>0</v>
      </c>
      <c r="K209" s="5" t="b">
        <v>0</v>
      </c>
      <c r="L209" s="5" t="b">
        <v>0</v>
      </c>
      <c r="M209" s="5" t="b">
        <v>0</v>
      </c>
      <c r="N209" s="5" t="b">
        <v>0</v>
      </c>
      <c r="O209" s="5" t="b">
        <v>1</v>
      </c>
      <c r="P209" s="4">
        <v>0</v>
      </c>
      <c r="Q209" s="4">
        <v>0</v>
      </c>
      <c r="T209" s="4">
        <f t="shared" si="69"/>
        <v>38217112</v>
      </c>
      <c r="U209" s="6" t="str">
        <f t="shared" si="70"/>
        <v/>
      </c>
      <c r="V209" s="7" t="str">
        <f t="shared" si="71"/>
        <v/>
      </c>
      <c r="W209" s="7" t="str">
        <f>_xlfn.IFNA(IF(VLOOKUP($T209,技能模板!$B:$BA,2*W$1,FALSE)&lt;&gt;"",VLOOKUP($T209,技能模板!$B:$BA,2*W$1,FALSE),""),"")</f>
        <v/>
      </c>
      <c r="Y209" s="7" t="str">
        <f>_xlfn.IFNA(VLOOKUP($T209,技能模板!$B:$BA,2*W$1+1,FALSE),"")</f>
        <v/>
      </c>
      <c r="Z209" s="7" t="str">
        <f t="shared" si="54"/>
        <v/>
      </c>
      <c r="AA209" s="7" t="str">
        <f>_xlfn.IFNA(IF(VLOOKUP($T209,技能模板!$B:$BA,2*AA$1,FALSE)&lt;&gt;"",VLOOKUP($T209,技能模板!$B:$BA,2*AA$1,FALSE),""),"")</f>
        <v/>
      </c>
      <c r="AC209" s="7" t="str">
        <f>_xlfn.IFNA(VLOOKUP($T209,技能模板!$B:$BA,2*AA$1+1,FALSE),"")</f>
        <v/>
      </c>
      <c r="AD209" s="7" t="str">
        <f t="shared" si="55"/>
        <v/>
      </c>
      <c r="AE209" s="7" t="str">
        <f>_xlfn.IFNA(IF(VLOOKUP($T209,技能模板!$B:$BA,2*AE$1,FALSE)&lt;&gt;"",VLOOKUP($T209,技能模板!$B:$BA,2*AE$1,FALSE),""),"")</f>
        <v/>
      </c>
      <c r="AG209" s="7" t="str">
        <f>_xlfn.IFNA(VLOOKUP($T209,技能模板!$B:$BA,2*AE$1+1,FALSE),"")</f>
        <v/>
      </c>
      <c r="AH209" s="7" t="str">
        <f t="shared" si="56"/>
        <v/>
      </c>
      <c r="AI209" s="7" t="str">
        <f>_xlfn.IFNA(IF(VLOOKUP($T209,技能模板!$B:$BA,2*AI$1,FALSE)&lt;&gt;"",VLOOKUP($T209,技能模板!$B:$BA,2*AI$1,FALSE),""),"")</f>
        <v/>
      </c>
      <c r="AK209" s="7" t="str">
        <f>_xlfn.IFNA(VLOOKUP($T209,技能模板!$B:$BA,2*AI$1+1,FALSE),"")</f>
        <v/>
      </c>
      <c r="AL209" s="7" t="str">
        <f t="shared" si="57"/>
        <v/>
      </c>
      <c r="AM209" s="7" t="str">
        <f>_xlfn.IFNA(IF(VLOOKUP($T209,技能模板!$B:$BA,2*AM$1,FALSE)&lt;&gt;"",VLOOKUP($T209,技能模板!$B:$BA,2*AM$1,FALSE),""),"")</f>
        <v/>
      </c>
      <c r="AO209" s="7" t="str">
        <f>_xlfn.IFNA(VLOOKUP($T209,技能模板!$B:$BA,2*AM$1+1,FALSE),"")</f>
        <v/>
      </c>
      <c r="AP209" s="7" t="str">
        <f t="shared" si="58"/>
        <v/>
      </c>
      <c r="AQ209" s="7" t="str">
        <f>_xlfn.IFNA(IF(VLOOKUP($T209,技能模板!$B:$BA,2*AQ$1,FALSE)&lt;&gt;"",VLOOKUP($T209,技能模板!$B:$BA,2*AQ$1,FALSE),""),"")</f>
        <v/>
      </c>
      <c r="AS209" s="7" t="str">
        <f>_xlfn.IFNA(VLOOKUP($T209,技能模板!$B:$BA,2*AQ$1+1,FALSE),"")</f>
        <v/>
      </c>
      <c r="AT209" s="7" t="str">
        <f t="shared" si="59"/>
        <v/>
      </c>
      <c r="AU209" s="7" t="str">
        <f>_xlfn.IFNA(IF(VLOOKUP($T209,技能模板!$B:$BA,2*AU$1,FALSE)&lt;&gt;"",VLOOKUP($T209,技能模板!$B:$BA,2*AU$1,FALSE),""),"")</f>
        <v/>
      </c>
      <c r="AW209" s="7" t="str">
        <f>_xlfn.IFNA(VLOOKUP($T209,技能模板!$B:$BA,2*AU$1+1,FALSE),"")</f>
        <v/>
      </c>
      <c r="AX209" s="7" t="str">
        <f t="shared" si="60"/>
        <v/>
      </c>
      <c r="AY209" s="7" t="str">
        <f>_xlfn.IFNA(IF(VLOOKUP($T209,技能模板!$B:$BA,2*AY$1,FALSE)&lt;&gt;"",VLOOKUP($T209,技能模板!$B:$BA,2*AY$1,FALSE),""),"")</f>
        <v/>
      </c>
      <c r="BA209" s="7" t="str">
        <f>_xlfn.IFNA(VLOOKUP($T209,技能模板!$B:$BA,2*AY$1+1,FALSE),"")</f>
        <v/>
      </c>
      <c r="BB209" s="7" t="str">
        <f t="shared" si="61"/>
        <v/>
      </c>
      <c r="BC209" s="7" t="str">
        <f>_xlfn.IFNA(IF(VLOOKUP($T209,技能模板!$B:$BA,2*BC$1,FALSE)&lt;&gt;"",VLOOKUP($T209,技能模板!$B:$BA,2*BC$1,FALSE),""),"")</f>
        <v/>
      </c>
      <c r="BE209" s="7" t="str">
        <f>_xlfn.IFNA(VLOOKUP($T209,技能模板!$B:$BA,2*BC$1+1,FALSE),"")</f>
        <v/>
      </c>
      <c r="BF209" s="7" t="str">
        <f t="shared" si="62"/>
        <v/>
      </c>
      <c r="BG209" s="7" t="str">
        <f>_xlfn.IFNA(IF(VLOOKUP($T209,技能模板!$B:$BA,2*BG$1,FALSE)&lt;&gt;"",VLOOKUP($T209,技能模板!$B:$BA,2*BG$1,FALSE),""),"")</f>
        <v/>
      </c>
      <c r="BI209" s="7" t="str">
        <f>_xlfn.IFNA(VLOOKUP($T209,技能模板!$B:$BA,2*BG$1+1,FALSE),"")</f>
        <v/>
      </c>
      <c r="BJ209" s="7" t="str">
        <f t="shared" si="63"/>
        <v/>
      </c>
      <c r="BK209" s="7" t="str">
        <f>_xlfn.IFNA(IF(VLOOKUP($T209,技能模板!$B:$BA,2*BK$1,FALSE)&lt;&gt;"",VLOOKUP($T209,技能模板!$B:$BA,2*BK$1,FALSE),""),"")</f>
        <v/>
      </c>
      <c r="BM209" s="7" t="str">
        <f>_xlfn.IFNA(VLOOKUP($T209,技能模板!$B:$BA,2*BK$1+1,FALSE),"")</f>
        <v/>
      </c>
      <c r="BN209" s="7" t="str">
        <f t="shared" si="64"/>
        <v/>
      </c>
      <c r="BO209" s="7" t="str">
        <f>_xlfn.IFNA(IF(VLOOKUP($T209,技能模板!$B:$BA,2*BO$1,FALSE)&lt;&gt;"",VLOOKUP($T209,技能模板!$B:$BA,2*BO$1,FALSE),""),"")</f>
        <v/>
      </c>
      <c r="BQ209" s="7" t="str">
        <f>_xlfn.IFNA(VLOOKUP($T209,技能模板!$B:$BA,2*BO$1+1,FALSE),"")</f>
        <v/>
      </c>
      <c r="BR209" s="7" t="str">
        <f t="shared" si="65"/>
        <v/>
      </c>
      <c r="BS209" s="7" t="str">
        <f>_xlfn.IFNA(IF(VLOOKUP($T209,技能模板!$B:$BA,2*BS$1,FALSE)&lt;&gt;"",VLOOKUP($T209,技能模板!$B:$BA,2*BS$1,FALSE),""),"")</f>
        <v/>
      </c>
      <c r="BU209" s="7" t="str">
        <f>_xlfn.IFNA(VLOOKUP($T209,技能模板!$B:$BA,2*BS$1+1,FALSE),"")</f>
        <v/>
      </c>
      <c r="BV209" s="7" t="str">
        <f t="shared" si="66"/>
        <v/>
      </c>
      <c r="BW209" s="7" t="str">
        <f>_xlfn.IFNA(IF(VLOOKUP($T209,技能模板!$B:$BA,2*BW$1,FALSE)&lt;&gt;"",VLOOKUP($T209,技能模板!$B:$BA,2*BW$1,FALSE),""),"")</f>
        <v/>
      </c>
      <c r="BY209" s="7" t="str">
        <f>_xlfn.IFNA(VLOOKUP($T209,技能模板!$B:$BA,2*BW$1+1,FALSE),"")</f>
        <v/>
      </c>
      <c r="BZ209" s="7" t="str">
        <f t="shared" si="67"/>
        <v/>
      </c>
      <c r="CA209" s="7" t="str">
        <f>_xlfn.IFNA(IF(VLOOKUP($T209,技能模板!$B:$BA,2*CA$1,FALSE)&lt;&gt;"",VLOOKUP($T209,技能模板!$B:$BA,2*CA$1,FALSE),""),"")</f>
        <v/>
      </c>
      <c r="CC209" s="7" t="str">
        <f>_xlfn.IFNA(VLOOKUP($T209,技能模板!$B:$BA,2*CA$1+1,FALSE),"")</f>
        <v/>
      </c>
    </row>
    <row r="210" spans="1:81">
      <c r="A210" s="4">
        <v>38217113</v>
      </c>
      <c r="B210" s="4" t="s">
        <v>858</v>
      </c>
      <c r="C210" s="9" t="s">
        <v>859</v>
      </c>
      <c r="D210" s="4" t="str">
        <f t="shared" si="68"/>
        <v>轻巧光环</v>
      </c>
      <c r="E210" s="4" t="s">
        <v>860</v>
      </c>
      <c r="F210" s="4">
        <v>134226478</v>
      </c>
      <c r="G210" s="4" t="s">
        <v>46</v>
      </c>
      <c r="H210" s="4">
        <v>5</v>
      </c>
      <c r="I210" s="4">
        <v>0</v>
      </c>
      <c r="K210" s="5" t="b">
        <v>0</v>
      </c>
      <c r="L210" s="5" t="b">
        <v>0</v>
      </c>
      <c r="M210" s="5" t="b">
        <v>0</v>
      </c>
      <c r="N210" s="5" t="b">
        <v>0</v>
      </c>
      <c r="O210" s="5" t="b">
        <v>1</v>
      </c>
      <c r="P210" s="4">
        <v>0</v>
      </c>
      <c r="Q210" s="4">
        <v>0</v>
      </c>
      <c r="T210" s="4">
        <f t="shared" si="69"/>
        <v>38217113</v>
      </c>
      <c r="U210" s="6" t="str">
        <f t="shared" si="70"/>
        <v/>
      </c>
      <c r="V210" s="7" t="str">
        <f t="shared" si="71"/>
        <v/>
      </c>
      <c r="W210" s="7" t="str">
        <f>_xlfn.IFNA(IF(VLOOKUP($T210,技能模板!$B:$BA,2*W$1,FALSE)&lt;&gt;"",VLOOKUP($T210,技能模板!$B:$BA,2*W$1,FALSE),""),"")</f>
        <v/>
      </c>
      <c r="Y210" s="7" t="str">
        <f>_xlfn.IFNA(VLOOKUP($T210,技能模板!$B:$BA,2*W$1+1,FALSE),"")</f>
        <v/>
      </c>
      <c r="Z210" s="7" t="str">
        <f t="shared" si="54"/>
        <v/>
      </c>
      <c r="AA210" s="7" t="str">
        <f>_xlfn.IFNA(IF(VLOOKUP($T210,技能模板!$B:$BA,2*AA$1,FALSE)&lt;&gt;"",VLOOKUP($T210,技能模板!$B:$BA,2*AA$1,FALSE),""),"")</f>
        <v/>
      </c>
      <c r="AC210" s="7" t="str">
        <f>_xlfn.IFNA(VLOOKUP($T210,技能模板!$B:$BA,2*AA$1+1,FALSE),"")</f>
        <v/>
      </c>
      <c r="AD210" s="7" t="str">
        <f t="shared" si="55"/>
        <v/>
      </c>
      <c r="AE210" s="7" t="str">
        <f>_xlfn.IFNA(IF(VLOOKUP($T210,技能模板!$B:$BA,2*AE$1,FALSE)&lt;&gt;"",VLOOKUP($T210,技能模板!$B:$BA,2*AE$1,FALSE),""),"")</f>
        <v/>
      </c>
      <c r="AG210" s="7" t="str">
        <f>_xlfn.IFNA(VLOOKUP($T210,技能模板!$B:$BA,2*AE$1+1,FALSE),"")</f>
        <v/>
      </c>
      <c r="AH210" s="7" t="str">
        <f t="shared" si="56"/>
        <v/>
      </c>
      <c r="AI210" s="7" t="str">
        <f>_xlfn.IFNA(IF(VLOOKUP($T210,技能模板!$B:$BA,2*AI$1,FALSE)&lt;&gt;"",VLOOKUP($T210,技能模板!$B:$BA,2*AI$1,FALSE),""),"")</f>
        <v/>
      </c>
      <c r="AK210" s="7" t="str">
        <f>_xlfn.IFNA(VLOOKUP($T210,技能模板!$B:$BA,2*AI$1+1,FALSE),"")</f>
        <v/>
      </c>
      <c r="AL210" s="7" t="str">
        <f t="shared" si="57"/>
        <v/>
      </c>
      <c r="AM210" s="7" t="str">
        <f>_xlfn.IFNA(IF(VLOOKUP($T210,技能模板!$B:$BA,2*AM$1,FALSE)&lt;&gt;"",VLOOKUP($T210,技能模板!$B:$BA,2*AM$1,FALSE),""),"")</f>
        <v/>
      </c>
      <c r="AO210" s="7" t="str">
        <f>_xlfn.IFNA(VLOOKUP($T210,技能模板!$B:$BA,2*AM$1+1,FALSE),"")</f>
        <v/>
      </c>
      <c r="AP210" s="7" t="str">
        <f t="shared" si="58"/>
        <v/>
      </c>
      <c r="AQ210" s="7" t="str">
        <f>_xlfn.IFNA(IF(VLOOKUP($T210,技能模板!$B:$BA,2*AQ$1,FALSE)&lt;&gt;"",VLOOKUP($T210,技能模板!$B:$BA,2*AQ$1,FALSE),""),"")</f>
        <v/>
      </c>
      <c r="AS210" s="7" t="str">
        <f>_xlfn.IFNA(VLOOKUP($T210,技能模板!$B:$BA,2*AQ$1+1,FALSE),"")</f>
        <v/>
      </c>
      <c r="AT210" s="7" t="str">
        <f t="shared" si="59"/>
        <v/>
      </c>
      <c r="AU210" s="7" t="str">
        <f>_xlfn.IFNA(IF(VLOOKUP($T210,技能模板!$B:$BA,2*AU$1,FALSE)&lt;&gt;"",VLOOKUP($T210,技能模板!$B:$BA,2*AU$1,FALSE),""),"")</f>
        <v/>
      </c>
      <c r="AW210" s="7" t="str">
        <f>_xlfn.IFNA(VLOOKUP($T210,技能模板!$B:$BA,2*AU$1+1,FALSE),"")</f>
        <v/>
      </c>
      <c r="AX210" s="7" t="str">
        <f t="shared" si="60"/>
        <v/>
      </c>
      <c r="AY210" s="7" t="str">
        <f>_xlfn.IFNA(IF(VLOOKUP($T210,技能模板!$B:$BA,2*AY$1,FALSE)&lt;&gt;"",VLOOKUP($T210,技能模板!$B:$BA,2*AY$1,FALSE),""),"")</f>
        <v/>
      </c>
      <c r="BA210" s="7" t="str">
        <f>_xlfn.IFNA(VLOOKUP($T210,技能模板!$B:$BA,2*AY$1+1,FALSE),"")</f>
        <v/>
      </c>
      <c r="BB210" s="7" t="str">
        <f t="shared" si="61"/>
        <v/>
      </c>
      <c r="BC210" s="7" t="str">
        <f>_xlfn.IFNA(IF(VLOOKUP($T210,技能模板!$B:$BA,2*BC$1,FALSE)&lt;&gt;"",VLOOKUP($T210,技能模板!$B:$BA,2*BC$1,FALSE),""),"")</f>
        <v/>
      </c>
      <c r="BE210" s="7" t="str">
        <f>_xlfn.IFNA(VLOOKUP($T210,技能模板!$B:$BA,2*BC$1+1,FALSE),"")</f>
        <v/>
      </c>
      <c r="BF210" s="7" t="str">
        <f t="shared" si="62"/>
        <v/>
      </c>
      <c r="BG210" s="7" t="str">
        <f>_xlfn.IFNA(IF(VLOOKUP($T210,技能模板!$B:$BA,2*BG$1,FALSE)&lt;&gt;"",VLOOKUP($T210,技能模板!$B:$BA,2*BG$1,FALSE),""),"")</f>
        <v/>
      </c>
      <c r="BI210" s="7" t="str">
        <f>_xlfn.IFNA(VLOOKUP($T210,技能模板!$B:$BA,2*BG$1+1,FALSE),"")</f>
        <v/>
      </c>
      <c r="BJ210" s="7" t="str">
        <f t="shared" si="63"/>
        <v/>
      </c>
      <c r="BK210" s="7" t="str">
        <f>_xlfn.IFNA(IF(VLOOKUP($T210,技能模板!$B:$BA,2*BK$1,FALSE)&lt;&gt;"",VLOOKUP($T210,技能模板!$B:$BA,2*BK$1,FALSE),""),"")</f>
        <v/>
      </c>
      <c r="BM210" s="7" t="str">
        <f>_xlfn.IFNA(VLOOKUP($T210,技能模板!$B:$BA,2*BK$1+1,FALSE),"")</f>
        <v/>
      </c>
      <c r="BN210" s="7" t="str">
        <f t="shared" si="64"/>
        <v/>
      </c>
      <c r="BO210" s="7" t="str">
        <f>_xlfn.IFNA(IF(VLOOKUP($T210,技能模板!$B:$BA,2*BO$1,FALSE)&lt;&gt;"",VLOOKUP($T210,技能模板!$B:$BA,2*BO$1,FALSE),""),"")</f>
        <v/>
      </c>
      <c r="BQ210" s="7" t="str">
        <f>_xlfn.IFNA(VLOOKUP($T210,技能模板!$B:$BA,2*BO$1+1,FALSE),"")</f>
        <v/>
      </c>
      <c r="BR210" s="7" t="str">
        <f t="shared" si="65"/>
        <v/>
      </c>
      <c r="BS210" s="7" t="str">
        <f>_xlfn.IFNA(IF(VLOOKUP($T210,技能模板!$B:$BA,2*BS$1,FALSE)&lt;&gt;"",VLOOKUP($T210,技能模板!$B:$BA,2*BS$1,FALSE),""),"")</f>
        <v/>
      </c>
      <c r="BU210" s="7" t="str">
        <f>_xlfn.IFNA(VLOOKUP($T210,技能模板!$B:$BA,2*BS$1+1,FALSE),"")</f>
        <v/>
      </c>
      <c r="BV210" s="7" t="str">
        <f t="shared" si="66"/>
        <v/>
      </c>
      <c r="BW210" s="7" t="str">
        <f>_xlfn.IFNA(IF(VLOOKUP($T210,技能模板!$B:$BA,2*BW$1,FALSE)&lt;&gt;"",VLOOKUP($T210,技能模板!$B:$BA,2*BW$1,FALSE),""),"")</f>
        <v/>
      </c>
      <c r="BY210" s="7" t="str">
        <f>_xlfn.IFNA(VLOOKUP($T210,技能模板!$B:$BA,2*BW$1+1,FALSE),"")</f>
        <v/>
      </c>
      <c r="BZ210" s="7" t="str">
        <f t="shared" si="67"/>
        <v/>
      </c>
      <c r="CA210" s="7" t="str">
        <f>_xlfn.IFNA(IF(VLOOKUP($T210,技能模板!$B:$BA,2*CA$1,FALSE)&lt;&gt;"",VLOOKUP($T210,技能模板!$B:$BA,2*CA$1,FALSE),""),"")</f>
        <v/>
      </c>
      <c r="CC210" s="7" t="str">
        <f>_xlfn.IFNA(VLOOKUP($T210,技能模板!$B:$BA,2*CA$1+1,FALSE),"")</f>
        <v/>
      </c>
    </row>
    <row r="211" spans="1:81">
      <c r="A211" s="4">
        <v>38217114</v>
      </c>
      <c r="B211" s="4" t="s">
        <v>861</v>
      </c>
      <c r="C211" s="9" t="s">
        <v>862</v>
      </c>
      <c r="D211" s="4" t="str">
        <f t="shared" si="68"/>
        <v>腐蚀</v>
      </c>
      <c r="E211" s="4" t="s">
        <v>863</v>
      </c>
      <c r="F211" s="4">
        <v>134229301</v>
      </c>
      <c r="G211" s="4" t="s">
        <v>46</v>
      </c>
      <c r="H211" s="4">
        <v>5</v>
      </c>
      <c r="I211" s="4">
        <v>0</v>
      </c>
      <c r="K211" s="5" t="b">
        <v>0</v>
      </c>
      <c r="L211" s="5" t="b">
        <v>0</v>
      </c>
      <c r="M211" s="5" t="b">
        <v>0</v>
      </c>
      <c r="N211" s="5" t="b">
        <v>0</v>
      </c>
      <c r="O211" s="5" t="b">
        <v>1</v>
      </c>
      <c r="P211" s="4">
        <v>0</v>
      </c>
      <c r="Q211" s="4">
        <v>0</v>
      </c>
      <c r="T211" s="4">
        <f t="shared" si="69"/>
        <v>38217114</v>
      </c>
      <c r="U211" s="6" t="str">
        <f t="shared" si="70"/>
        <v/>
      </c>
      <c r="V211" s="7" t="str">
        <f t="shared" si="71"/>
        <v/>
      </c>
      <c r="W211" s="7" t="str">
        <f>_xlfn.IFNA(IF(VLOOKUP($T211,技能模板!$B:$BA,2*W$1,FALSE)&lt;&gt;"",VLOOKUP($T211,技能模板!$B:$BA,2*W$1,FALSE),""),"")</f>
        <v/>
      </c>
      <c r="Y211" s="7" t="str">
        <f>_xlfn.IFNA(VLOOKUP($T211,技能模板!$B:$BA,2*W$1+1,FALSE),"")</f>
        <v/>
      </c>
      <c r="Z211" s="7" t="str">
        <f t="shared" si="54"/>
        <v/>
      </c>
      <c r="AA211" s="7" t="str">
        <f>_xlfn.IFNA(IF(VLOOKUP($T211,技能模板!$B:$BA,2*AA$1,FALSE)&lt;&gt;"",VLOOKUP($T211,技能模板!$B:$BA,2*AA$1,FALSE),""),"")</f>
        <v/>
      </c>
      <c r="AC211" s="7" t="str">
        <f>_xlfn.IFNA(VLOOKUP($T211,技能模板!$B:$BA,2*AA$1+1,FALSE),"")</f>
        <v/>
      </c>
      <c r="AD211" s="7" t="str">
        <f t="shared" si="55"/>
        <v/>
      </c>
      <c r="AE211" s="7" t="str">
        <f>_xlfn.IFNA(IF(VLOOKUP($T211,技能模板!$B:$BA,2*AE$1,FALSE)&lt;&gt;"",VLOOKUP($T211,技能模板!$B:$BA,2*AE$1,FALSE),""),"")</f>
        <v/>
      </c>
      <c r="AG211" s="7" t="str">
        <f>_xlfn.IFNA(VLOOKUP($T211,技能模板!$B:$BA,2*AE$1+1,FALSE),"")</f>
        <v/>
      </c>
      <c r="AH211" s="7" t="str">
        <f t="shared" si="56"/>
        <v/>
      </c>
      <c r="AI211" s="7" t="str">
        <f>_xlfn.IFNA(IF(VLOOKUP($T211,技能模板!$B:$BA,2*AI$1,FALSE)&lt;&gt;"",VLOOKUP($T211,技能模板!$B:$BA,2*AI$1,FALSE),""),"")</f>
        <v/>
      </c>
      <c r="AK211" s="7" t="str">
        <f>_xlfn.IFNA(VLOOKUP($T211,技能模板!$B:$BA,2*AI$1+1,FALSE),"")</f>
        <v/>
      </c>
      <c r="AL211" s="7" t="str">
        <f t="shared" si="57"/>
        <v/>
      </c>
      <c r="AM211" s="7" t="str">
        <f>_xlfn.IFNA(IF(VLOOKUP($T211,技能模板!$B:$BA,2*AM$1,FALSE)&lt;&gt;"",VLOOKUP($T211,技能模板!$B:$BA,2*AM$1,FALSE),""),"")</f>
        <v/>
      </c>
      <c r="AO211" s="7" t="str">
        <f>_xlfn.IFNA(VLOOKUP($T211,技能模板!$B:$BA,2*AM$1+1,FALSE),"")</f>
        <v/>
      </c>
      <c r="AP211" s="7" t="str">
        <f t="shared" si="58"/>
        <v/>
      </c>
      <c r="AQ211" s="7" t="str">
        <f>_xlfn.IFNA(IF(VLOOKUP($T211,技能模板!$B:$BA,2*AQ$1,FALSE)&lt;&gt;"",VLOOKUP($T211,技能模板!$B:$BA,2*AQ$1,FALSE),""),"")</f>
        <v/>
      </c>
      <c r="AS211" s="7" t="str">
        <f>_xlfn.IFNA(VLOOKUP($T211,技能模板!$B:$BA,2*AQ$1+1,FALSE),"")</f>
        <v/>
      </c>
      <c r="AT211" s="7" t="str">
        <f t="shared" si="59"/>
        <v/>
      </c>
      <c r="AU211" s="7" t="str">
        <f>_xlfn.IFNA(IF(VLOOKUP($T211,技能模板!$B:$BA,2*AU$1,FALSE)&lt;&gt;"",VLOOKUP($T211,技能模板!$B:$BA,2*AU$1,FALSE),""),"")</f>
        <v/>
      </c>
      <c r="AW211" s="7" t="str">
        <f>_xlfn.IFNA(VLOOKUP($T211,技能模板!$B:$BA,2*AU$1+1,FALSE),"")</f>
        <v/>
      </c>
      <c r="AX211" s="7" t="str">
        <f t="shared" si="60"/>
        <v/>
      </c>
      <c r="AY211" s="7" t="str">
        <f>_xlfn.IFNA(IF(VLOOKUP($T211,技能模板!$B:$BA,2*AY$1,FALSE)&lt;&gt;"",VLOOKUP($T211,技能模板!$B:$BA,2*AY$1,FALSE),""),"")</f>
        <v/>
      </c>
      <c r="BA211" s="7" t="str">
        <f>_xlfn.IFNA(VLOOKUP($T211,技能模板!$B:$BA,2*AY$1+1,FALSE),"")</f>
        <v/>
      </c>
      <c r="BB211" s="7" t="str">
        <f t="shared" si="61"/>
        <v/>
      </c>
      <c r="BC211" s="7" t="str">
        <f>_xlfn.IFNA(IF(VLOOKUP($T211,技能模板!$B:$BA,2*BC$1,FALSE)&lt;&gt;"",VLOOKUP($T211,技能模板!$B:$BA,2*BC$1,FALSE),""),"")</f>
        <v/>
      </c>
      <c r="BE211" s="7" t="str">
        <f>_xlfn.IFNA(VLOOKUP($T211,技能模板!$B:$BA,2*BC$1+1,FALSE),"")</f>
        <v/>
      </c>
      <c r="BF211" s="7" t="str">
        <f t="shared" si="62"/>
        <v/>
      </c>
      <c r="BG211" s="7" t="str">
        <f>_xlfn.IFNA(IF(VLOOKUP($T211,技能模板!$B:$BA,2*BG$1,FALSE)&lt;&gt;"",VLOOKUP($T211,技能模板!$B:$BA,2*BG$1,FALSE),""),"")</f>
        <v/>
      </c>
      <c r="BI211" s="7" t="str">
        <f>_xlfn.IFNA(VLOOKUP($T211,技能模板!$B:$BA,2*BG$1+1,FALSE),"")</f>
        <v/>
      </c>
      <c r="BJ211" s="7" t="str">
        <f t="shared" si="63"/>
        <v/>
      </c>
      <c r="BK211" s="7" t="str">
        <f>_xlfn.IFNA(IF(VLOOKUP($T211,技能模板!$B:$BA,2*BK$1,FALSE)&lt;&gt;"",VLOOKUP($T211,技能模板!$B:$BA,2*BK$1,FALSE),""),"")</f>
        <v/>
      </c>
      <c r="BM211" s="7" t="str">
        <f>_xlfn.IFNA(VLOOKUP($T211,技能模板!$B:$BA,2*BK$1+1,FALSE),"")</f>
        <v/>
      </c>
      <c r="BN211" s="7" t="str">
        <f t="shared" si="64"/>
        <v/>
      </c>
      <c r="BO211" s="7" t="str">
        <f>_xlfn.IFNA(IF(VLOOKUP($T211,技能模板!$B:$BA,2*BO$1,FALSE)&lt;&gt;"",VLOOKUP($T211,技能模板!$B:$BA,2*BO$1,FALSE),""),"")</f>
        <v/>
      </c>
      <c r="BQ211" s="7" t="str">
        <f>_xlfn.IFNA(VLOOKUP($T211,技能模板!$B:$BA,2*BO$1+1,FALSE),"")</f>
        <v/>
      </c>
      <c r="BR211" s="7" t="str">
        <f t="shared" si="65"/>
        <v/>
      </c>
      <c r="BS211" s="7" t="str">
        <f>_xlfn.IFNA(IF(VLOOKUP($T211,技能模板!$B:$BA,2*BS$1,FALSE)&lt;&gt;"",VLOOKUP($T211,技能模板!$B:$BA,2*BS$1,FALSE),""),"")</f>
        <v/>
      </c>
      <c r="BU211" s="7" t="str">
        <f>_xlfn.IFNA(VLOOKUP($T211,技能模板!$B:$BA,2*BS$1+1,FALSE),"")</f>
        <v/>
      </c>
      <c r="BV211" s="7" t="str">
        <f t="shared" si="66"/>
        <v/>
      </c>
      <c r="BW211" s="7" t="str">
        <f>_xlfn.IFNA(IF(VLOOKUP($T211,技能模板!$B:$BA,2*BW$1,FALSE)&lt;&gt;"",VLOOKUP($T211,技能模板!$B:$BA,2*BW$1,FALSE),""),"")</f>
        <v/>
      </c>
      <c r="BY211" s="7" t="str">
        <f>_xlfn.IFNA(VLOOKUP($T211,技能模板!$B:$BA,2*BW$1+1,FALSE),"")</f>
        <v/>
      </c>
      <c r="BZ211" s="7" t="str">
        <f t="shared" si="67"/>
        <v/>
      </c>
      <c r="CA211" s="7" t="str">
        <f>_xlfn.IFNA(IF(VLOOKUP($T211,技能模板!$B:$BA,2*CA$1,FALSE)&lt;&gt;"",VLOOKUP($T211,技能模板!$B:$BA,2*CA$1,FALSE),""),"")</f>
        <v/>
      </c>
      <c r="CC211" s="7" t="str">
        <f>_xlfn.IFNA(VLOOKUP($T211,技能模板!$B:$BA,2*CA$1+1,FALSE),"")</f>
        <v/>
      </c>
    </row>
    <row r="212" spans="1:81">
      <c r="A212" s="4">
        <v>38217115</v>
      </c>
      <c r="B212" s="4" t="s">
        <v>864</v>
      </c>
      <c r="C212" s="9" t="s">
        <v>865</v>
      </c>
      <c r="D212" s="4" t="str">
        <f t="shared" si="68"/>
        <v>厚甲</v>
      </c>
      <c r="E212" s="4" t="s">
        <v>866</v>
      </c>
      <c r="F212" s="4">
        <v>134273686</v>
      </c>
      <c r="G212" s="4" t="s">
        <v>46</v>
      </c>
      <c r="H212" s="4">
        <v>5</v>
      </c>
      <c r="I212" s="4">
        <v>0</v>
      </c>
      <c r="K212" s="5" t="b">
        <v>0</v>
      </c>
      <c r="L212" s="5" t="b">
        <v>0</v>
      </c>
      <c r="M212" s="5" t="b">
        <v>0</v>
      </c>
      <c r="N212" s="5" t="b">
        <v>0</v>
      </c>
      <c r="O212" s="5" t="b">
        <v>1</v>
      </c>
      <c r="P212" s="4">
        <v>0</v>
      </c>
      <c r="Q212" s="4">
        <v>0</v>
      </c>
      <c r="T212" s="4">
        <f t="shared" si="69"/>
        <v>38217115</v>
      </c>
      <c r="U212" s="6" t="str">
        <f t="shared" si="70"/>
        <v/>
      </c>
      <c r="V212" s="7" t="str">
        <f t="shared" si="71"/>
        <v/>
      </c>
      <c r="W212" s="7" t="str">
        <f>_xlfn.IFNA(IF(VLOOKUP($T212,技能模板!$B:$BA,2*W$1,FALSE)&lt;&gt;"",VLOOKUP($T212,技能模板!$B:$BA,2*W$1,FALSE),""),"")</f>
        <v/>
      </c>
      <c r="Y212" s="7" t="str">
        <f>_xlfn.IFNA(VLOOKUP($T212,技能模板!$B:$BA,2*W$1+1,FALSE),"")</f>
        <v/>
      </c>
      <c r="Z212" s="7" t="str">
        <f t="shared" si="54"/>
        <v/>
      </c>
      <c r="AA212" s="7" t="str">
        <f>_xlfn.IFNA(IF(VLOOKUP($T212,技能模板!$B:$BA,2*AA$1,FALSE)&lt;&gt;"",VLOOKUP($T212,技能模板!$B:$BA,2*AA$1,FALSE),""),"")</f>
        <v/>
      </c>
      <c r="AC212" s="7" t="str">
        <f>_xlfn.IFNA(VLOOKUP($T212,技能模板!$B:$BA,2*AA$1+1,FALSE),"")</f>
        <v/>
      </c>
      <c r="AD212" s="7" t="str">
        <f t="shared" si="55"/>
        <v/>
      </c>
      <c r="AE212" s="7" t="str">
        <f>_xlfn.IFNA(IF(VLOOKUP($T212,技能模板!$B:$BA,2*AE$1,FALSE)&lt;&gt;"",VLOOKUP($T212,技能模板!$B:$BA,2*AE$1,FALSE),""),"")</f>
        <v/>
      </c>
      <c r="AG212" s="7" t="str">
        <f>_xlfn.IFNA(VLOOKUP($T212,技能模板!$B:$BA,2*AE$1+1,FALSE),"")</f>
        <v/>
      </c>
      <c r="AH212" s="7" t="str">
        <f t="shared" si="56"/>
        <v/>
      </c>
      <c r="AI212" s="7" t="str">
        <f>_xlfn.IFNA(IF(VLOOKUP($T212,技能模板!$B:$BA,2*AI$1,FALSE)&lt;&gt;"",VLOOKUP($T212,技能模板!$B:$BA,2*AI$1,FALSE),""),"")</f>
        <v/>
      </c>
      <c r="AK212" s="7" t="str">
        <f>_xlfn.IFNA(VLOOKUP($T212,技能模板!$B:$BA,2*AI$1+1,FALSE),"")</f>
        <v/>
      </c>
      <c r="AL212" s="7" t="str">
        <f t="shared" si="57"/>
        <v/>
      </c>
      <c r="AM212" s="7" t="str">
        <f>_xlfn.IFNA(IF(VLOOKUP($T212,技能模板!$B:$BA,2*AM$1,FALSE)&lt;&gt;"",VLOOKUP($T212,技能模板!$B:$BA,2*AM$1,FALSE),""),"")</f>
        <v/>
      </c>
      <c r="AO212" s="7" t="str">
        <f>_xlfn.IFNA(VLOOKUP($T212,技能模板!$B:$BA,2*AM$1+1,FALSE),"")</f>
        <v/>
      </c>
      <c r="AP212" s="7" t="str">
        <f t="shared" si="58"/>
        <v/>
      </c>
      <c r="AQ212" s="7" t="str">
        <f>_xlfn.IFNA(IF(VLOOKUP($T212,技能模板!$B:$BA,2*AQ$1,FALSE)&lt;&gt;"",VLOOKUP($T212,技能模板!$B:$BA,2*AQ$1,FALSE),""),"")</f>
        <v/>
      </c>
      <c r="AS212" s="7" t="str">
        <f>_xlfn.IFNA(VLOOKUP($T212,技能模板!$B:$BA,2*AQ$1+1,FALSE),"")</f>
        <v/>
      </c>
      <c r="AT212" s="7" t="str">
        <f t="shared" si="59"/>
        <v/>
      </c>
      <c r="AU212" s="7" t="str">
        <f>_xlfn.IFNA(IF(VLOOKUP($T212,技能模板!$B:$BA,2*AU$1,FALSE)&lt;&gt;"",VLOOKUP($T212,技能模板!$B:$BA,2*AU$1,FALSE),""),"")</f>
        <v/>
      </c>
      <c r="AW212" s="7" t="str">
        <f>_xlfn.IFNA(VLOOKUP($T212,技能模板!$B:$BA,2*AU$1+1,FALSE),"")</f>
        <v/>
      </c>
      <c r="AX212" s="7" t="str">
        <f t="shared" si="60"/>
        <v/>
      </c>
      <c r="AY212" s="7" t="str">
        <f>_xlfn.IFNA(IF(VLOOKUP($T212,技能模板!$B:$BA,2*AY$1,FALSE)&lt;&gt;"",VLOOKUP($T212,技能模板!$B:$BA,2*AY$1,FALSE),""),"")</f>
        <v/>
      </c>
      <c r="BA212" s="7" t="str">
        <f>_xlfn.IFNA(VLOOKUP($T212,技能模板!$B:$BA,2*AY$1+1,FALSE),"")</f>
        <v/>
      </c>
      <c r="BB212" s="7" t="str">
        <f t="shared" si="61"/>
        <v/>
      </c>
      <c r="BC212" s="7" t="str">
        <f>_xlfn.IFNA(IF(VLOOKUP($T212,技能模板!$B:$BA,2*BC$1,FALSE)&lt;&gt;"",VLOOKUP($T212,技能模板!$B:$BA,2*BC$1,FALSE),""),"")</f>
        <v/>
      </c>
      <c r="BE212" s="7" t="str">
        <f>_xlfn.IFNA(VLOOKUP($T212,技能模板!$B:$BA,2*BC$1+1,FALSE),"")</f>
        <v/>
      </c>
      <c r="BF212" s="7" t="str">
        <f t="shared" si="62"/>
        <v/>
      </c>
      <c r="BG212" s="7" t="str">
        <f>_xlfn.IFNA(IF(VLOOKUP($T212,技能模板!$B:$BA,2*BG$1,FALSE)&lt;&gt;"",VLOOKUP($T212,技能模板!$B:$BA,2*BG$1,FALSE),""),"")</f>
        <v/>
      </c>
      <c r="BI212" s="7" t="str">
        <f>_xlfn.IFNA(VLOOKUP($T212,技能模板!$B:$BA,2*BG$1+1,FALSE),"")</f>
        <v/>
      </c>
      <c r="BJ212" s="7" t="str">
        <f t="shared" si="63"/>
        <v/>
      </c>
      <c r="BK212" s="7" t="str">
        <f>_xlfn.IFNA(IF(VLOOKUP($T212,技能模板!$B:$BA,2*BK$1,FALSE)&lt;&gt;"",VLOOKUP($T212,技能模板!$B:$BA,2*BK$1,FALSE),""),"")</f>
        <v/>
      </c>
      <c r="BM212" s="7" t="str">
        <f>_xlfn.IFNA(VLOOKUP($T212,技能模板!$B:$BA,2*BK$1+1,FALSE),"")</f>
        <v/>
      </c>
      <c r="BN212" s="7" t="str">
        <f t="shared" si="64"/>
        <v/>
      </c>
      <c r="BO212" s="7" t="str">
        <f>_xlfn.IFNA(IF(VLOOKUP($T212,技能模板!$B:$BA,2*BO$1,FALSE)&lt;&gt;"",VLOOKUP($T212,技能模板!$B:$BA,2*BO$1,FALSE),""),"")</f>
        <v/>
      </c>
      <c r="BQ212" s="7" t="str">
        <f>_xlfn.IFNA(VLOOKUP($T212,技能模板!$B:$BA,2*BO$1+1,FALSE),"")</f>
        <v/>
      </c>
      <c r="BR212" s="7" t="str">
        <f t="shared" si="65"/>
        <v/>
      </c>
      <c r="BS212" s="7" t="str">
        <f>_xlfn.IFNA(IF(VLOOKUP($T212,技能模板!$B:$BA,2*BS$1,FALSE)&lt;&gt;"",VLOOKUP($T212,技能模板!$B:$BA,2*BS$1,FALSE),""),"")</f>
        <v/>
      </c>
      <c r="BU212" s="7" t="str">
        <f>_xlfn.IFNA(VLOOKUP($T212,技能模板!$B:$BA,2*BS$1+1,FALSE),"")</f>
        <v/>
      </c>
      <c r="BV212" s="7" t="str">
        <f t="shared" si="66"/>
        <v/>
      </c>
      <c r="BW212" s="7" t="str">
        <f>_xlfn.IFNA(IF(VLOOKUP($T212,技能模板!$B:$BA,2*BW$1,FALSE)&lt;&gt;"",VLOOKUP($T212,技能模板!$B:$BA,2*BW$1,FALSE),""),"")</f>
        <v/>
      </c>
      <c r="BY212" s="7" t="str">
        <f>_xlfn.IFNA(VLOOKUP($T212,技能模板!$B:$BA,2*BW$1+1,FALSE),"")</f>
        <v/>
      </c>
      <c r="BZ212" s="7" t="str">
        <f t="shared" si="67"/>
        <v/>
      </c>
      <c r="CA212" s="7" t="str">
        <f>_xlfn.IFNA(IF(VLOOKUP($T212,技能模板!$B:$BA,2*CA$1,FALSE)&lt;&gt;"",VLOOKUP($T212,技能模板!$B:$BA,2*CA$1,FALSE),""),"")</f>
        <v/>
      </c>
      <c r="CC212" s="7" t="str">
        <f>_xlfn.IFNA(VLOOKUP($T212,技能模板!$B:$BA,2*CA$1+1,FALSE),"")</f>
        <v/>
      </c>
    </row>
    <row r="213" spans="1:81">
      <c r="A213" s="4">
        <v>38217116</v>
      </c>
      <c r="B213" s="4" t="s">
        <v>867</v>
      </c>
      <c r="C213" s="9" t="s">
        <v>868</v>
      </c>
      <c r="D213" s="4" t="str">
        <f t="shared" si="68"/>
        <v>格挡</v>
      </c>
      <c r="E213" s="4" t="s">
        <v>869</v>
      </c>
      <c r="F213" s="4">
        <v>134260687</v>
      </c>
      <c r="G213" s="4" t="s">
        <v>46</v>
      </c>
      <c r="H213" s="4">
        <v>5</v>
      </c>
      <c r="I213" s="4">
        <v>0</v>
      </c>
      <c r="K213" s="5" t="b">
        <v>0</v>
      </c>
      <c r="L213" s="5" t="b">
        <v>0</v>
      </c>
      <c r="M213" s="5" t="b">
        <v>0</v>
      </c>
      <c r="N213" s="5" t="b">
        <v>0</v>
      </c>
      <c r="O213" s="5" t="b">
        <v>1</v>
      </c>
      <c r="P213" s="4">
        <v>0</v>
      </c>
      <c r="Q213" s="4">
        <v>0</v>
      </c>
      <c r="T213" s="4">
        <f t="shared" si="69"/>
        <v>38217116</v>
      </c>
      <c r="U213" s="6" t="str">
        <f t="shared" si="70"/>
        <v/>
      </c>
      <c r="V213" s="7" t="str">
        <f t="shared" si="71"/>
        <v/>
      </c>
      <c r="W213" s="7" t="str">
        <f>_xlfn.IFNA(IF(VLOOKUP($T213,技能模板!$B:$BA,2*W$1,FALSE)&lt;&gt;"",VLOOKUP($T213,技能模板!$B:$BA,2*W$1,FALSE),""),"")</f>
        <v/>
      </c>
      <c r="Y213" s="7" t="str">
        <f>_xlfn.IFNA(VLOOKUP($T213,技能模板!$B:$BA,2*W$1+1,FALSE),"")</f>
        <v/>
      </c>
      <c r="Z213" s="7" t="str">
        <f t="shared" si="54"/>
        <v/>
      </c>
      <c r="AA213" s="7" t="str">
        <f>_xlfn.IFNA(IF(VLOOKUP($T213,技能模板!$B:$BA,2*AA$1,FALSE)&lt;&gt;"",VLOOKUP($T213,技能模板!$B:$BA,2*AA$1,FALSE),""),"")</f>
        <v/>
      </c>
      <c r="AC213" s="7" t="str">
        <f>_xlfn.IFNA(VLOOKUP($T213,技能模板!$B:$BA,2*AA$1+1,FALSE),"")</f>
        <v/>
      </c>
      <c r="AD213" s="7" t="str">
        <f t="shared" si="55"/>
        <v/>
      </c>
      <c r="AE213" s="7" t="str">
        <f>_xlfn.IFNA(IF(VLOOKUP($T213,技能模板!$B:$BA,2*AE$1,FALSE)&lt;&gt;"",VLOOKUP($T213,技能模板!$B:$BA,2*AE$1,FALSE),""),"")</f>
        <v/>
      </c>
      <c r="AG213" s="7" t="str">
        <f>_xlfn.IFNA(VLOOKUP($T213,技能模板!$B:$BA,2*AE$1+1,FALSE),"")</f>
        <v/>
      </c>
      <c r="AH213" s="7" t="str">
        <f t="shared" si="56"/>
        <v/>
      </c>
      <c r="AI213" s="7" t="str">
        <f>_xlfn.IFNA(IF(VLOOKUP($T213,技能模板!$B:$BA,2*AI$1,FALSE)&lt;&gt;"",VLOOKUP($T213,技能模板!$B:$BA,2*AI$1,FALSE),""),"")</f>
        <v/>
      </c>
      <c r="AK213" s="7" t="str">
        <f>_xlfn.IFNA(VLOOKUP($T213,技能模板!$B:$BA,2*AI$1+1,FALSE),"")</f>
        <v/>
      </c>
      <c r="AL213" s="7" t="str">
        <f t="shared" si="57"/>
        <v/>
      </c>
      <c r="AM213" s="7" t="str">
        <f>_xlfn.IFNA(IF(VLOOKUP($T213,技能模板!$B:$BA,2*AM$1,FALSE)&lt;&gt;"",VLOOKUP($T213,技能模板!$B:$BA,2*AM$1,FALSE),""),"")</f>
        <v/>
      </c>
      <c r="AO213" s="7" t="str">
        <f>_xlfn.IFNA(VLOOKUP($T213,技能模板!$B:$BA,2*AM$1+1,FALSE),"")</f>
        <v/>
      </c>
      <c r="AP213" s="7" t="str">
        <f t="shared" si="58"/>
        <v/>
      </c>
      <c r="AQ213" s="7" t="str">
        <f>_xlfn.IFNA(IF(VLOOKUP($T213,技能模板!$B:$BA,2*AQ$1,FALSE)&lt;&gt;"",VLOOKUP($T213,技能模板!$B:$BA,2*AQ$1,FALSE),""),"")</f>
        <v/>
      </c>
      <c r="AS213" s="7" t="str">
        <f>_xlfn.IFNA(VLOOKUP($T213,技能模板!$B:$BA,2*AQ$1+1,FALSE),"")</f>
        <v/>
      </c>
      <c r="AT213" s="7" t="str">
        <f t="shared" si="59"/>
        <v/>
      </c>
      <c r="AU213" s="7" t="str">
        <f>_xlfn.IFNA(IF(VLOOKUP($T213,技能模板!$B:$BA,2*AU$1,FALSE)&lt;&gt;"",VLOOKUP($T213,技能模板!$B:$BA,2*AU$1,FALSE),""),"")</f>
        <v/>
      </c>
      <c r="AW213" s="7" t="str">
        <f>_xlfn.IFNA(VLOOKUP($T213,技能模板!$B:$BA,2*AU$1+1,FALSE),"")</f>
        <v/>
      </c>
      <c r="AX213" s="7" t="str">
        <f t="shared" si="60"/>
        <v/>
      </c>
      <c r="AY213" s="7" t="str">
        <f>_xlfn.IFNA(IF(VLOOKUP($T213,技能模板!$B:$BA,2*AY$1,FALSE)&lt;&gt;"",VLOOKUP($T213,技能模板!$B:$BA,2*AY$1,FALSE),""),"")</f>
        <v/>
      </c>
      <c r="BA213" s="7" t="str">
        <f>_xlfn.IFNA(VLOOKUP($T213,技能模板!$B:$BA,2*AY$1+1,FALSE),"")</f>
        <v/>
      </c>
      <c r="BB213" s="7" t="str">
        <f t="shared" si="61"/>
        <v/>
      </c>
      <c r="BC213" s="7" t="str">
        <f>_xlfn.IFNA(IF(VLOOKUP($T213,技能模板!$B:$BA,2*BC$1,FALSE)&lt;&gt;"",VLOOKUP($T213,技能模板!$B:$BA,2*BC$1,FALSE),""),"")</f>
        <v/>
      </c>
      <c r="BE213" s="7" t="str">
        <f>_xlfn.IFNA(VLOOKUP($T213,技能模板!$B:$BA,2*BC$1+1,FALSE),"")</f>
        <v/>
      </c>
      <c r="BF213" s="7" t="str">
        <f t="shared" si="62"/>
        <v/>
      </c>
      <c r="BG213" s="7" t="str">
        <f>_xlfn.IFNA(IF(VLOOKUP($T213,技能模板!$B:$BA,2*BG$1,FALSE)&lt;&gt;"",VLOOKUP($T213,技能模板!$B:$BA,2*BG$1,FALSE),""),"")</f>
        <v/>
      </c>
      <c r="BI213" s="7" t="str">
        <f>_xlfn.IFNA(VLOOKUP($T213,技能模板!$B:$BA,2*BG$1+1,FALSE),"")</f>
        <v/>
      </c>
      <c r="BJ213" s="7" t="str">
        <f t="shared" si="63"/>
        <v/>
      </c>
      <c r="BK213" s="7" t="str">
        <f>_xlfn.IFNA(IF(VLOOKUP($T213,技能模板!$B:$BA,2*BK$1,FALSE)&lt;&gt;"",VLOOKUP($T213,技能模板!$B:$BA,2*BK$1,FALSE),""),"")</f>
        <v/>
      </c>
      <c r="BM213" s="7" t="str">
        <f>_xlfn.IFNA(VLOOKUP($T213,技能模板!$B:$BA,2*BK$1+1,FALSE),"")</f>
        <v/>
      </c>
      <c r="BN213" s="7" t="str">
        <f t="shared" si="64"/>
        <v/>
      </c>
      <c r="BO213" s="7" t="str">
        <f>_xlfn.IFNA(IF(VLOOKUP($T213,技能模板!$B:$BA,2*BO$1,FALSE)&lt;&gt;"",VLOOKUP($T213,技能模板!$B:$BA,2*BO$1,FALSE),""),"")</f>
        <v/>
      </c>
      <c r="BQ213" s="7" t="str">
        <f>_xlfn.IFNA(VLOOKUP($T213,技能模板!$B:$BA,2*BO$1+1,FALSE),"")</f>
        <v/>
      </c>
      <c r="BR213" s="7" t="str">
        <f t="shared" si="65"/>
        <v/>
      </c>
      <c r="BS213" s="7" t="str">
        <f>_xlfn.IFNA(IF(VLOOKUP($T213,技能模板!$B:$BA,2*BS$1,FALSE)&lt;&gt;"",VLOOKUP($T213,技能模板!$B:$BA,2*BS$1,FALSE),""),"")</f>
        <v/>
      </c>
      <c r="BU213" s="7" t="str">
        <f>_xlfn.IFNA(VLOOKUP($T213,技能模板!$B:$BA,2*BS$1+1,FALSE),"")</f>
        <v/>
      </c>
      <c r="BV213" s="7" t="str">
        <f t="shared" si="66"/>
        <v/>
      </c>
      <c r="BW213" s="7" t="str">
        <f>_xlfn.IFNA(IF(VLOOKUP($T213,技能模板!$B:$BA,2*BW$1,FALSE)&lt;&gt;"",VLOOKUP($T213,技能模板!$B:$BA,2*BW$1,FALSE),""),"")</f>
        <v/>
      </c>
      <c r="BY213" s="7" t="str">
        <f>_xlfn.IFNA(VLOOKUP($T213,技能模板!$B:$BA,2*BW$1+1,FALSE),"")</f>
        <v/>
      </c>
      <c r="BZ213" s="7" t="str">
        <f t="shared" si="67"/>
        <v/>
      </c>
      <c r="CA213" s="7" t="str">
        <f>_xlfn.IFNA(IF(VLOOKUP($T213,技能模板!$B:$BA,2*CA$1,FALSE)&lt;&gt;"",VLOOKUP($T213,技能模板!$B:$BA,2*CA$1,FALSE),""),"")</f>
        <v/>
      </c>
      <c r="CC213" s="7" t="str">
        <f>_xlfn.IFNA(VLOOKUP($T213,技能模板!$B:$BA,2*CA$1+1,FALSE),"")</f>
        <v/>
      </c>
    </row>
    <row r="214" spans="1:81">
      <c r="A214" s="4">
        <v>38217117</v>
      </c>
      <c r="B214" s="4" t="s">
        <v>870</v>
      </c>
      <c r="C214" s="9" t="s">
        <v>871</v>
      </c>
      <c r="D214" s="4" t="str">
        <f t="shared" si="68"/>
        <v>先祖之佑</v>
      </c>
      <c r="E214" s="4" t="s">
        <v>872</v>
      </c>
      <c r="F214" s="4">
        <v>134252803</v>
      </c>
      <c r="G214" s="4" t="s">
        <v>46</v>
      </c>
      <c r="H214" s="4">
        <v>5</v>
      </c>
      <c r="I214" s="4">
        <v>0</v>
      </c>
      <c r="K214" s="5" t="b">
        <v>0</v>
      </c>
      <c r="L214" s="5" t="b">
        <v>0</v>
      </c>
      <c r="M214" s="5" t="b">
        <v>0</v>
      </c>
      <c r="N214" s="5" t="b">
        <v>0</v>
      </c>
      <c r="O214" s="5" t="b">
        <v>1</v>
      </c>
      <c r="P214" s="4">
        <v>0</v>
      </c>
      <c r="Q214" s="4">
        <v>0</v>
      </c>
      <c r="T214" s="4">
        <f t="shared" si="69"/>
        <v>38217117</v>
      </c>
      <c r="U214" s="6" t="str">
        <f t="shared" si="70"/>
        <v/>
      </c>
      <c r="V214" s="7" t="str">
        <f t="shared" si="71"/>
        <v/>
      </c>
      <c r="W214" s="7" t="str">
        <f>_xlfn.IFNA(IF(VLOOKUP($T214,技能模板!$B:$BA,2*W$1,FALSE)&lt;&gt;"",VLOOKUP($T214,技能模板!$B:$BA,2*W$1,FALSE),""),"")</f>
        <v/>
      </c>
      <c r="Y214" s="7" t="str">
        <f>_xlfn.IFNA(VLOOKUP($T214,技能模板!$B:$BA,2*W$1+1,FALSE),"")</f>
        <v/>
      </c>
      <c r="Z214" s="7" t="str">
        <f t="shared" si="54"/>
        <v/>
      </c>
      <c r="AA214" s="7" t="str">
        <f>_xlfn.IFNA(IF(VLOOKUP($T214,技能模板!$B:$BA,2*AA$1,FALSE)&lt;&gt;"",VLOOKUP($T214,技能模板!$B:$BA,2*AA$1,FALSE),""),"")</f>
        <v/>
      </c>
      <c r="AC214" s="7" t="str">
        <f>_xlfn.IFNA(VLOOKUP($T214,技能模板!$B:$BA,2*AA$1+1,FALSE),"")</f>
        <v/>
      </c>
      <c r="AD214" s="7" t="str">
        <f t="shared" si="55"/>
        <v/>
      </c>
      <c r="AE214" s="7" t="str">
        <f>_xlfn.IFNA(IF(VLOOKUP($T214,技能模板!$B:$BA,2*AE$1,FALSE)&lt;&gt;"",VLOOKUP($T214,技能模板!$B:$BA,2*AE$1,FALSE),""),"")</f>
        <v/>
      </c>
      <c r="AG214" s="7" t="str">
        <f>_xlfn.IFNA(VLOOKUP($T214,技能模板!$B:$BA,2*AE$1+1,FALSE),"")</f>
        <v/>
      </c>
      <c r="AH214" s="7" t="str">
        <f t="shared" si="56"/>
        <v/>
      </c>
      <c r="AI214" s="7" t="str">
        <f>_xlfn.IFNA(IF(VLOOKUP($T214,技能模板!$B:$BA,2*AI$1,FALSE)&lt;&gt;"",VLOOKUP($T214,技能模板!$B:$BA,2*AI$1,FALSE),""),"")</f>
        <v/>
      </c>
      <c r="AK214" s="7" t="str">
        <f>_xlfn.IFNA(VLOOKUP($T214,技能模板!$B:$BA,2*AI$1+1,FALSE),"")</f>
        <v/>
      </c>
      <c r="AL214" s="7" t="str">
        <f t="shared" si="57"/>
        <v/>
      </c>
      <c r="AM214" s="7" t="str">
        <f>_xlfn.IFNA(IF(VLOOKUP($T214,技能模板!$B:$BA,2*AM$1,FALSE)&lt;&gt;"",VLOOKUP($T214,技能模板!$B:$BA,2*AM$1,FALSE),""),"")</f>
        <v/>
      </c>
      <c r="AO214" s="7" t="str">
        <f>_xlfn.IFNA(VLOOKUP($T214,技能模板!$B:$BA,2*AM$1+1,FALSE),"")</f>
        <v/>
      </c>
      <c r="AP214" s="7" t="str">
        <f t="shared" si="58"/>
        <v/>
      </c>
      <c r="AQ214" s="7" t="str">
        <f>_xlfn.IFNA(IF(VLOOKUP($T214,技能模板!$B:$BA,2*AQ$1,FALSE)&lt;&gt;"",VLOOKUP($T214,技能模板!$B:$BA,2*AQ$1,FALSE),""),"")</f>
        <v/>
      </c>
      <c r="AS214" s="7" t="str">
        <f>_xlfn.IFNA(VLOOKUP($T214,技能模板!$B:$BA,2*AQ$1+1,FALSE),"")</f>
        <v/>
      </c>
      <c r="AT214" s="7" t="str">
        <f t="shared" si="59"/>
        <v/>
      </c>
      <c r="AU214" s="7" t="str">
        <f>_xlfn.IFNA(IF(VLOOKUP($T214,技能模板!$B:$BA,2*AU$1,FALSE)&lt;&gt;"",VLOOKUP($T214,技能模板!$B:$BA,2*AU$1,FALSE),""),"")</f>
        <v/>
      </c>
      <c r="AW214" s="7" t="str">
        <f>_xlfn.IFNA(VLOOKUP($T214,技能模板!$B:$BA,2*AU$1+1,FALSE),"")</f>
        <v/>
      </c>
      <c r="AX214" s="7" t="str">
        <f t="shared" si="60"/>
        <v/>
      </c>
      <c r="AY214" s="7" t="str">
        <f>_xlfn.IFNA(IF(VLOOKUP($T214,技能模板!$B:$BA,2*AY$1,FALSE)&lt;&gt;"",VLOOKUP($T214,技能模板!$B:$BA,2*AY$1,FALSE),""),"")</f>
        <v/>
      </c>
      <c r="BA214" s="7" t="str">
        <f>_xlfn.IFNA(VLOOKUP($T214,技能模板!$B:$BA,2*AY$1+1,FALSE),"")</f>
        <v/>
      </c>
      <c r="BB214" s="7" t="str">
        <f t="shared" si="61"/>
        <v/>
      </c>
      <c r="BC214" s="7" t="str">
        <f>_xlfn.IFNA(IF(VLOOKUP($T214,技能模板!$B:$BA,2*BC$1,FALSE)&lt;&gt;"",VLOOKUP($T214,技能模板!$B:$BA,2*BC$1,FALSE),""),"")</f>
        <v/>
      </c>
      <c r="BE214" s="7" t="str">
        <f>_xlfn.IFNA(VLOOKUP($T214,技能模板!$B:$BA,2*BC$1+1,FALSE),"")</f>
        <v/>
      </c>
      <c r="BF214" s="7" t="str">
        <f t="shared" si="62"/>
        <v/>
      </c>
      <c r="BG214" s="7" t="str">
        <f>_xlfn.IFNA(IF(VLOOKUP($T214,技能模板!$B:$BA,2*BG$1,FALSE)&lt;&gt;"",VLOOKUP($T214,技能模板!$B:$BA,2*BG$1,FALSE),""),"")</f>
        <v/>
      </c>
      <c r="BI214" s="7" t="str">
        <f>_xlfn.IFNA(VLOOKUP($T214,技能模板!$B:$BA,2*BG$1+1,FALSE),"")</f>
        <v/>
      </c>
      <c r="BJ214" s="7" t="str">
        <f t="shared" si="63"/>
        <v/>
      </c>
      <c r="BK214" s="7" t="str">
        <f>_xlfn.IFNA(IF(VLOOKUP($T214,技能模板!$B:$BA,2*BK$1,FALSE)&lt;&gt;"",VLOOKUP($T214,技能模板!$B:$BA,2*BK$1,FALSE),""),"")</f>
        <v/>
      </c>
      <c r="BM214" s="7" t="str">
        <f>_xlfn.IFNA(VLOOKUP($T214,技能模板!$B:$BA,2*BK$1+1,FALSE),"")</f>
        <v/>
      </c>
      <c r="BN214" s="7" t="str">
        <f t="shared" si="64"/>
        <v/>
      </c>
      <c r="BO214" s="7" t="str">
        <f>_xlfn.IFNA(IF(VLOOKUP($T214,技能模板!$B:$BA,2*BO$1,FALSE)&lt;&gt;"",VLOOKUP($T214,技能模板!$B:$BA,2*BO$1,FALSE),""),"")</f>
        <v/>
      </c>
      <c r="BQ214" s="7" t="str">
        <f>_xlfn.IFNA(VLOOKUP($T214,技能模板!$B:$BA,2*BO$1+1,FALSE),"")</f>
        <v/>
      </c>
      <c r="BR214" s="7" t="str">
        <f t="shared" si="65"/>
        <v/>
      </c>
      <c r="BS214" s="7" t="str">
        <f>_xlfn.IFNA(IF(VLOOKUP($T214,技能模板!$B:$BA,2*BS$1,FALSE)&lt;&gt;"",VLOOKUP($T214,技能模板!$B:$BA,2*BS$1,FALSE),""),"")</f>
        <v/>
      </c>
      <c r="BU214" s="7" t="str">
        <f>_xlfn.IFNA(VLOOKUP($T214,技能模板!$B:$BA,2*BS$1+1,FALSE),"")</f>
        <v/>
      </c>
      <c r="BV214" s="7" t="str">
        <f t="shared" si="66"/>
        <v/>
      </c>
      <c r="BW214" s="7" t="str">
        <f>_xlfn.IFNA(IF(VLOOKUP($T214,技能模板!$B:$BA,2*BW$1,FALSE)&lt;&gt;"",VLOOKUP($T214,技能模板!$B:$BA,2*BW$1,FALSE),""),"")</f>
        <v/>
      </c>
      <c r="BY214" s="7" t="str">
        <f>_xlfn.IFNA(VLOOKUP($T214,技能模板!$B:$BA,2*BW$1+1,FALSE),"")</f>
        <v/>
      </c>
      <c r="BZ214" s="7" t="str">
        <f t="shared" si="67"/>
        <v/>
      </c>
      <c r="CA214" s="7" t="str">
        <f>_xlfn.IFNA(IF(VLOOKUP($T214,技能模板!$B:$BA,2*CA$1,FALSE)&lt;&gt;"",VLOOKUP($T214,技能模板!$B:$BA,2*CA$1,FALSE),""),"")</f>
        <v/>
      </c>
      <c r="CC214" s="7" t="str">
        <f>_xlfn.IFNA(VLOOKUP($T214,技能模板!$B:$BA,2*CA$1+1,FALSE),"")</f>
        <v/>
      </c>
    </row>
    <row r="215" spans="1:81">
      <c r="A215" s="4">
        <v>38217118</v>
      </c>
      <c r="B215" s="4" t="s">
        <v>873</v>
      </c>
      <c r="C215" s="9" t="s">
        <v>874</v>
      </c>
      <c r="D215" s="4" t="str">
        <f t="shared" si="68"/>
        <v>弑君</v>
      </c>
      <c r="E215" s="4" t="s">
        <v>875</v>
      </c>
      <c r="F215" s="4">
        <v>134274621</v>
      </c>
      <c r="G215" s="4" t="s">
        <v>46</v>
      </c>
      <c r="H215" s="4">
        <v>5</v>
      </c>
      <c r="I215" s="4">
        <v>0</v>
      </c>
      <c r="K215" s="5" t="b">
        <v>0</v>
      </c>
      <c r="L215" s="5" t="b">
        <v>0</v>
      </c>
      <c r="M215" s="5" t="b">
        <v>0</v>
      </c>
      <c r="N215" s="5" t="b">
        <v>0</v>
      </c>
      <c r="O215" s="5" t="b">
        <v>1</v>
      </c>
      <c r="P215" s="4">
        <v>0</v>
      </c>
      <c r="Q215" s="4">
        <v>0</v>
      </c>
      <c r="T215" s="4">
        <f t="shared" si="69"/>
        <v>38217118</v>
      </c>
      <c r="U215" s="6" t="str">
        <f t="shared" si="70"/>
        <v/>
      </c>
      <c r="V215" s="7" t="str">
        <f t="shared" si="71"/>
        <v/>
      </c>
      <c r="W215" s="7" t="str">
        <f>_xlfn.IFNA(IF(VLOOKUP($T215,技能模板!$B:$BA,2*W$1,FALSE)&lt;&gt;"",VLOOKUP($T215,技能模板!$B:$BA,2*W$1,FALSE),""),"")</f>
        <v/>
      </c>
      <c r="Y215" s="7" t="str">
        <f>_xlfn.IFNA(VLOOKUP($T215,技能模板!$B:$BA,2*W$1+1,FALSE),"")</f>
        <v/>
      </c>
      <c r="Z215" s="7" t="str">
        <f t="shared" si="54"/>
        <v/>
      </c>
      <c r="AA215" s="7" t="str">
        <f>_xlfn.IFNA(IF(VLOOKUP($T215,技能模板!$B:$BA,2*AA$1,FALSE)&lt;&gt;"",VLOOKUP($T215,技能模板!$B:$BA,2*AA$1,FALSE),""),"")</f>
        <v/>
      </c>
      <c r="AC215" s="7" t="str">
        <f>_xlfn.IFNA(VLOOKUP($T215,技能模板!$B:$BA,2*AA$1+1,FALSE),"")</f>
        <v/>
      </c>
      <c r="AD215" s="7" t="str">
        <f t="shared" si="55"/>
        <v/>
      </c>
      <c r="AE215" s="7" t="str">
        <f>_xlfn.IFNA(IF(VLOOKUP($T215,技能模板!$B:$BA,2*AE$1,FALSE)&lt;&gt;"",VLOOKUP($T215,技能模板!$B:$BA,2*AE$1,FALSE),""),"")</f>
        <v/>
      </c>
      <c r="AG215" s="7" t="str">
        <f>_xlfn.IFNA(VLOOKUP($T215,技能模板!$B:$BA,2*AE$1+1,FALSE),"")</f>
        <v/>
      </c>
      <c r="AH215" s="7" t="str">
        <f t="shared" si="56"/>
        <v/>
      </c>
      <c r="AI215" s="7" t="str">
        <f>_xlfn.IFNA(IF(VLOOKUP($T215,技能模板!$B:$BA,2*AI$1,FALSE)&lt;&gt;"",VLOOKUP($T215,技能模板!$B:$BA,2*AI$1,FALSE),""),"")</f>
        <v/>
      </c>
      <c r="AK215" s="7" t="str">
        <f>_xlfn.IFNA(VLOOKUP($T215,技能模板!$B:$BA,2*AI$1+1,FALSE),"")</f>
        <v/>
      </c>
      <c r="AL215" s="7" t="str">
        <f t="shared" si="57"/>
        <v/>
      </c>
      <c r="AM215" s="7" t="str">
        <f>_xlfn.IFNA(IF(VLOOKUP($T215,技能模板!$B:$BA,2*AM$1,FALSE)&lt;&gt;"",VLOOKUP($T215,技能模板!$B:$BA,2*AM$1,FALSE),""),"")</f>
        <v/>
      </c>
      <c r="AO215" s="7" t="str">
        <f>_xlfn.IFNA(VLOOKUP($T215,技能模板!$B:$BA,2*AM$1+1,FALSE),"")</f>
        <v/>
      </c>
      <c r="AP215" s="7" t="str">
        <f t="shared" si="58"/>
        <v/>
      </c>
      <c r="AQ215" s="7" t="str">
        <f>_xlfn.IFNA(IF(VLOOKUP($T215,技能模板!$B:$BA,2*AQ$1,FALSE)&lt;&gt;"",VLOOKUP($T215,技能模板!$B:$BA,2*AQ$1,FALSE),""),"")</f>
        <v/>
      </c>
      <c r="AS215" s="7" t="str">
        <f>_xlfn.IFNA(VLOOKUP($T215,技能模板!$B:$BA,2*AQ$1+1,FALSE),"")</f>
        <v/>
      </c>
      <c r="AT215" s="7" t="str">
        <f t="shared" si="59"/>
        <v/>
      </c>
      <c r="AU215" s="7" t="str">
        <f>_xlfn.IFNA(IF(VLOOKUP($T215,技能模板!$B:$BA,2*AU$1,FALSE)&lt;&gt;"",VLOOKUP($T215,技能模板!$B:$BA,2*AU$1,FALSE),""),"")</f>
        <v/>
      </c>
      <c r="AW215" s="7" t="str">
        <f>_xlfn.IFNA(VLOOKUP($T215,技能模板!$B:$BA,2*AU$1+1,FALSE),"")</f>
        <v/>
      </c>
      <c r="AX215" s="7" t="str">
        <f t="shared" si="60"/>
        <v/>
      </c>
      <c r="AY215" s="7" t="str">
        <f>_xlfn.IFNA(IF(VLOOKUP($T215,技能模板!$B:$BA,2*AY$1,FALSE)&lt;&gt;"",VLOOKUP($T215,技能模板!$B:$BA,2*AY$1,FALSE),""),"")</f>
        <v/>
      </c>
      <c r="BA215" s="7" t="str">
        <f>_xlfn.IFNA(VLOOKUP($T215,技能模板!$B:$BA,2*AY$1+1,FALSE),"")</f>
        <v/>
      </c>
      <c r="BB215" s="7" t="str">
        <f t="shared" si="61"/>
        <v/>
      </c>
      <c r="BC215" s="7" t="str">
        <f>_xlfn.IFNA(IF(VLOOKUP($T215,技能模板!$B:$BA,2*BC$1,FALSE)&lt;&gt;"",VLOOKUP($T215,技能模板!$B:$BA,2*BC$1,FALSE),""),"")</f>
        <v/>
      </c>
      <c r="BE215" s="7" t="str">
        <f>_xlfn.IFNA(VLOOKUP($T215,技能模板!$B:$BA,2*BC$1+1,FALSE),"")</f>
        <v/>
      </c>
      <c r="BF215" s="7" t="str">
        <f t="shared" si="62"/>
        <v/>
      </c>
      <c r="BG215" s="7" t="str">
        <f>_xlfn.IFNA(IF(VLOOKUP($T215,技能模板!$B:$BA,2*BG$1,FALSE)&lt;&gt;"",VLOOKUP($T215,技能模板!$B:$BA,2*BG$1,FALSE),""),"")</f>
        <v/>
      </c>
      <c r="BI215" s="7" t="str">
        <f>_xlfn.IFNA(VLOOKUP($T215,技能模板!$B:$BA,2*BG$1+1,FALSE),"")</f>
        <v/>
      </c>
      <c r="BJ215" s="7" t="str">
        <f t="shared" si="63"/>
        <v/>
      </c>
      <c r="BK215" s="7" t="str">
        <f>_xlfn.IFNA(IF(VLOOKUP($T215,技能模板!$B:$BA,2*BK$1,FALSE)&lt;&gt;"",VLOOKUP($T215,技能模板!$B:$BA,2*BK$1,FALSE),""),"")</f>
        <v/>
      </c>
      <c r="BM215" s="7" t="str">
        <f>_xlfn.IFNA(VLOOKUP($T215,技能模板!$B:$BA,2*BK$1+1,FALSE),"")</f>
        <v/>
      </c>
      <c r="BN215" s="7" t="str">
        <f t="shared" si="64"/>
        <v/>
      </c>
      <c r="BO215" s="7" t="str">
        <f>_xlfn.IFNA(IF(VLOOKUP($T215,技能模板!$B:$BA,2*BO$1,FALSE)&lt;&gt;"",VLOOKUP($T215,技能模板!$B:$BA,2*BO$1,FALSE),""),"")</f>
        <v/>
      </c>
      <c r="BQ215" s="7" t="str">
        <f>_xlfn.IFNA(VLOOKUP($T215,技能模板!$B:$BA,2*BO$1+1,FALSE),"")</f>
        <v/>
      </c>
      <c r="BR215" s="7" t="str">
        <f t="shared" si="65"/>
        <v/>
      </c>
      <c r="BS215" s="7" t="str">
        <f>_xlfn.IFNA(IF(VLOOKUP($T215,技能模板!$B:$BA,2*BS$1,FALSE)&lt;&gt;"",VLOOKUP($T215,技能模板!$B:$BA,2*BS$1,FALSE),""),"")</f>
        <v/>
      </c>
      <c r="BU215" s="7" t="str">
        <f>_xlfn.IFNA(VLOOKUP($T215,技能模板!$B:$BA,2*BS$1+1,FALSE),"")</f>
        <v/>
      </c>
      <c r="BV215" s="7" t="str">
        <f t="shared" si="66"/>
        <v/>
      </c>
      <c r="BW215" s="7" t="str">
        <f>_xlfn.IFNA(IF(VLOOKUP($T215,技能模板!$B:$BA,2*BW$1,FALSE)&lt;&gt;"",VLOOKUP($T215,技能模板!$B:$BA,2*BW$1,FALSE),""),"")</f>
        <v/>
      </c>
      <c r="BY215" s="7" t="str">
        <f>_xlfn.IFNA(VLOOKUP($T215,技能模板!$B:$BA,2*BW$1+1,FALSE),"")</f>
        <v/>
      </c>
      <c r="BZ215" s="7" t="str">
        <f t="shared" si="67"/>
        <v/>
      </c>
      <c r="CA215" s="7" t="str">
        <f>_xlfn.IFNA(IF(VLOOKUP($T215,技能模板!$B:$BA,2*CA$1,FALSE)&lt;&gt;"",VLOOKUP($T215,技能模板!$B:$BA,2*CA$1,FALSE),""),"")</f>
        <v/>
      </c>
      <c r="CC215" s="7" t="str">
        <f>_xlfn.IFNA(VLOOKUP($T215,技能模板!$B:$BA,2*CA$1+1,FALSE),"")</f>
        <v/>
      </c>
    </row>
    <row r="216" spans="1:81">
      <c r="A216" s="4">
        <v>38217119</v>
      </c>
      <c r="B216" s="4" t="s">
        <v>876</v>
      </c>
      <c r="C216" s="9" t="s">
        <v>877</v>
      </c>
      <c r="D216" s="4" t="str">
        <f t="shared" si="68"/>
        <v>死亡一指</v>
      </c>
      <c r="E216" s="4" t="s">
        <v>878</v>
      </c>
      <c r="F216" s="4">
        <v>134271819</v>
      </c>
      <c r="G216" s="4" t="s">
        <v>46</v>
      </c>
      <c r="H216" s="4">
        <v>5</v>
      </c>
      <c r="I216" s="4">
        <v>600</v>
      </c>
      <c r="K216" s="5" t="b">
        <v>0</v>
      </c>
      <c r="L216" s="5" t="b">
        <v>0</v>
      </c>
      <c r="M216" s="5" t="b">
        <v>0</v>
      </c>
      <c r="N216" s="5" t="b">
        <v>0</v>
      </c>
      <c r="O216" s="5" t="b">
        <v>1</v>
      </c>
      <c r="P216" s="4">
        <v>0</v>
      </c>
      <c r="Q216" s="4">
        <v>0</v>
      </c>
      <c r="T216" s="4">
        <f t="shared" si="69"/>
        <v>38217119</v>
      </c>
      <c r="U216" s="6" t="str">
        <f t="shared" si="70"/>
        <v/>
      </c>
      <c r="V216" s="7" t="str">
        <f t="shared" si="71"/>
        <v/>
      </c>
      <c r="W216" s="7" t="str">
        <f>_xlfn.IFNA(IF(VLOOKUP($T216,技能模板!$B:$BA,2*W$1,FALSE)&lt;&gt;"",VLOOKUP($T216,技能模板!$B:$BA,2*W$1,FALSE),""),"")</f>
        <v/>
      </c>
      <c r="Y216" s="7" t="str">
        <f>_xlfn.IFNA(VLOOKUP($T216,技能模板!$B:$BA,2*W$1+1,FALSE),"")</f>
        <v/>
      </c>
      <c r="Z216" s="7" t="str">
        <f t="shared" si="54"/>
        <v/>
      </c>
      <c r="AA216" s="7" t="str">
        <f>_xlfn.IFNA(IF(VLOOKUP($T216,技能模板!$B:$BA,2*AA$1,FALSE)&lt;&gt;"",VLOOKUP($T216,技能模板!$B:$BA,2*AA$1,FALSE),""),"")</f>
        <v/>
      </c>
      <c r="AC216" s="7" t="str">
        <f>_xlfn.IFNA(VLOOKUP($T216,技能模板!$B:$BA,2*AA$1+1,FALSE),"")</f>
        <v/>
      </c>
      <c r="AD216" s="7" t="str">
        <f t="shared" si="55"/>
        <v/>
      </c>
      <c r="AE216" s="7" t="str">
        <f>_xlfn.IFNA(IF(VLOOKUP($T216,技能模板!$B:$BA,2*AE$1,FALSE)&lt;&gt;"",VLOOKUP($T216,技能模板!$B:$BA,2*AE$1,FALSE),""),"")</f>
        <v/>
      </c>
      <c r="AG216" s="7" t="str">
        <f>_xlfn.IFNA(VLOOKUP($T216,技能模板!$B:$BA,2*AE$1+1,FALSE),"")</f>
        <v/>
      </c>
      <c r="AH216" s="7" t="str">
        <f t="shared" si="56"/>
        <v/>
      </c>
      <c r="AI216" s="7" t="str">
        <f>_xlfn.IFNA(IF(VLOOKUP($T216,技能模板!$B:$BA,2*AI$1,FALSE)&lt;&gt;"",VLOOKUP($T216,技能模板!$B:$BA,2*AI$1,FALSE),""),"")</f>
        <v/>
      </c>
      <c r="AK216" s="7" t="str">
        <f>_xlfn.IFNA(VLOOKUP($T216,技能模板!$B:$BA,2*AI$1+1,FALSE),"")</f>
        <v/>
      </c>
      <c r="AL216" s="7" t="str">
        <f t="shared" si="57"/>
        <v/>
      </c>
      <c r="AM216" s="7" t="str">
        <f>_xlfn.IFNA(IF(VLOOKUP($T216,技能模板!$B:$BA,2*AM$1,FALSE)&lt;&gt;"",VLOOKUP($T216,技能模板!$B:$BA,2*AM$1,FALSE),""),"")</f>
        <v/>
      </c>
      <c r="AO216" s="7" t="str">
        <f>_xlfn.IFNA(VLOOKUP($T216,技能模板!$B:$BA,2*AM$1+1,FALSE),"")</f>
        <v/>
      </c>
      <c r="AP216" s="7" t="str">
        <f t="shared" si="58"/>
        <v/>
      </c>
      <c r="AQ216" s="7" t="str">
        <f>_xlfn.IFNA(IF(VLOOKUP($T216,技能模板!$B:$BA,2*AQ$1,FALSE)&lt;&gt;"",VLOOKUP($T216,技能模板!$B:$BA,2*AQ$1,FALSE),""),"")</f>
        <v/>
      </c>
      <c r="AS216" s="7" t="str">
        <f>_xlfn.IFNA(VLOOKUP($T216,技能模板!$B:$BA,2*AQ$1+1,FALSE),"")</f>
        <v/>
      </c>
      <c r="AT216" s="7" t="str">
        <f t="shared" si="59"/>
        <v/>
      </c>
      <c r="AU216" s="7" t="str">
        <f>_xlfn.IFNA(IF(VLOOKUP($T216,技能模板!$B:$BA,2*AU$1,FALSE)&lt;&gt;"",VLOOKUP($T216,技能模板!$B:$BA,2*AU$1,FALSE),""),"")</f>
        <v/>
      </c>
      <c r="AW216" s="7" t="str">
        <f>_xlfn.IFNA(VLOOKUP($T216,技能模板!$B:$BA,2*AU$1+1,FALSE),"")</f>
        <v/>
      </c>
      <c r="AX216" s="7" t="str">
        <f t="shared" si="60"/>
        <v/>
      </c>
      <c r="AY216" s="7" t="str">
        <f>_xlfn.IFNA(IF(VLOOKUP($T216,技能模板!$B:$BA,2*AY$1,FALSE)&lt;&gt;"",VLOOKUP($T216,技能模板!$B:$BA,2*AY$1,FALSE),""),"")</f>
        <v/>
      </c>
      <c r="BA216" s="7" t="str">
        <f>_xlfn.IFNA(VLOOKUP($T216,技能模板!$B:$BA,2*AY$1+1,FALSE),"")</f>
        <v/>
      </c>
      <c r="BB216" s="7" t="str">
        <f t="shared" si="61"/>
        <v/>
      </c>
      <c r="BC216" s="7" t="str">
        <f>_xlfn.IFNA(IF(VLOOKUP($T216,技能模板!$B:$BA,2*BC$1,FALSE)&lt;&gt;"",VLOOKUP($T216,技能模板!$B:$BA,2*BC$1,FALSE),""),"")</f>
        <v/>
      </c>
      <c r="BE216" s="7" t="str">
        <f>_xlfn.IFNA(VLOOKUP($T216,技能模板!$B:$BA,2*BC$1+1,FALSE),"")</f>
        <v/>
      </c>
      <c r="BF216" s="7" t="str">
        <f t="shared" si="62"/>
        <v/>
      </c>
      <c r="BG216" s="7" t="str">
        <f>_xlfn.IFNA(IF(VLOOKUP($T216,技能模板!$B:$BA,2*BG$1,FALSE)&lt;&gt;"",VLOOKUP($T216,技能模板!$B:$BA,2*BG$1,FALSE),""),"")</f>
        <v/>
      </c>
      <c r="BI216" s="7" t="str">
        <f>_xlfn.IFNA(VLOOKUP($T216,技能模板!$B:$BA,2*BG$1+1,FALSE),"")</f>
        <v/>
      </c>
      <c r="BJ216" s="7" t="str">
        <f t="shared" si="63"/>
        <v/>
      </c>
      <c r="BK216" s="7" t="str">
        <f>_xlfn.IFNA(IF(VLOOKUP($T216,技能模板!$B:$BA,2*BK$1,FALSE)&lt;&gt;"",VLOOKUP($T216,技能模板!$B:$BA,2*BK$1,FALSE),""),"")</f>
        <v/>
      </c>
      <c r="BM216" s="7" t="str">
        <f>_xlfn.IFNA(VLOOKUP($T216,技能模板!$B:$BA,2*BK$1+1,FALSE),"")</f>
        <v/>
      </c>
      <c r="BN216" s="7" t="str">
        <f t="shared" si="64"/>
        <v/>
      </c>
      <c r="BO216" s="7" t="str">
        <f>_xlfn.IFNA(IF(VLOOKUP($T216,技能模板!$B:$BA,2*BO$1,FALSE)&lt;&gt;"",VLOOKUP($T216,技能模板!$B:$BA,2*BO$1,FALSE),""),"")</f>
        <v/>
      </c>
      <c r="BQ216" s="7" t="str">
        <f>_xlfn.IFNA(VLOOKUP($T216,技能模板!$B:$BA,2*BO$1+1,FALSE),"")</f>
        <v/>
      </c>
      <c r="BR216" s="7" t="str">
        <f t="shared" si="65"/>
        <v/>
      </c>
      <c r="BS216" s="7" t="str">
        <f>_xlfn.IFNA(IF(VLOOKUP($T216,技能模板!$B:$BA,2*BS$1,FALSE)&lt;&gt;"",VLOOKUP($T216,技能模板!$B:$BA,2*BS$1,FALSE),""),"")</f>
        <v/>
      </c>
      <c r="BU216" s="7" t="str">
        <f>_xlfn.IFNA(VLOOKUP($T216,技能模板!$B:$BA,2*BS$1+1,FALSE),"")</f>
        <v/>
      </c>
      <c r="BV216" s="7" t="str">
        <f t="shared" si="66"/>
        <v/>
      </c>
      <c r="BW216" s="7" t="str">
        <f>_xlfn.IFNA(IF(VLOOKUP($T216,技能模板!$B:$BA,2*BW$1,FALSE)&lt;&gt;"",VLOOKUP($T216,技能模板!$B:$BA,2*BW$1,FALSE),""),"")</f>
        <v/>
      </c>
      <c r="BY216" s="7" t="str">
        <f>_xlfn.IFNA(VLOOKUP($T216,技能模板!$B:$BA,2*BW$1+1,FALSE),"")</f>
        <v/>
      </c>
      <c r="BZ216" s="7" t="str">
        <f t="shared" si="67"/>
        <v/>
      </c>
      <c r="CA216" s="7" t="str">
        <f>_xlfn.IFNA(IF(VLOOKUP($T216,技能模板!$B:$BA,2*CA$1,FALSE)&lt;&gt;"",VLOOKUP($T216,技能模板!$B:$BA,2*CA$1,FALSE),""),"")</f>
        <v/>
      </c>
      <c r="CC216" s="7" t="str">
        <f>_xlfn.IFNA(VLOOKUP($T216,技能模板!$B:$BA,2*CA$1+1,FALSE),"")</f>
        <v/>
      </c>
    </row>
    <row r="217" spans="1:81">
      <c r="A217" s="4">
        <v>38217172</v>
      </c>
      <c r="B217" s="4" t="s">
        <v>879</v>
      </c>
      <c r="C217" s="9" t="s">
        <v>880</v>
      </c>
      <c r="D217" s="4" t="str">
        <f t="shared" si="68"/>
        <v>潜伏</v>
      </c>
      <c r="E217" s="4" t="s">
        <v>881</v>
      </c>
      <c r="F217" s="4">
        <v>134218664</v>
      </c>
      <c r="G217" s="4" t="s">
        <v>46</v>
      </c>
      <c r="H217" s="4">
        <v>5</v>
      </c>
      <c r="I217" s="4">
        <v>0</v>
      </c>
      <c r="K217" s="5" t="b">
        <v>0</v>
      </c>
      <c r="L217" s="5" t="b">
        <v>0</v>
      </c>
      <c r="M217" s="5" t="b">
        <v>0</v>
      </c>
      <c r="N217" s="5" t="b">
        <v>0</v>
      </c>
      <c r="O217" s="5" t="b">
        <v>1</v>
      </c>
      <c r="P217" s="4">
        <v>0</v>
      </c>
      <c r="Q217" s="4">
        <v>0</v>
      </c>
      <c r="T217" s="4">
        <f t="shared" si="69"/>
        <v>38217172</v>
      </c>
      <c r="U217" s="6" t="str">
        <f t="shared" si="70"/>
        <v/>
      </c>
      <c r="V217" s="7" t="str">
        <f t="shared" si="71"/>
        <v/>
      </c>
      <c r="W217" s="7" t="str">
        <f>_xlfn.IFNA(IF(VLOOKUP($T217,技能模板!$B:$BA,2*W$1,FALSE)&lt;&gt;"",VLOOKUP($T217,技能模板!$B:$BA,2*W$1,FALSE),""),"")</f>
        <v/>
      </c>
      <c r="Y217" s="7" t="str">
        <f>_xlfn.IFNA(VLOOKUP($T217,技能模板!$B:$BA,2*W$1+1,FALSE),"")</f>
        <v/>
      </c>
      <c r="Z217" s="7" t="str">
        <f t="shared" si="54"/>
        <v/>
      </c>
      <c r="AA217" s="7" t="str">
        <f>_xlfn.IFNA(IF(VLOOKUP($T217,技能模板!$B:$BA,2*AA$1,FALSE)&lt;&gt;"",VLOOKUP($T217,技能模板!$B:$BA,2*AA$1,FALSE),""),"")</f>
        <v/>
      </c>
      <c r="AC217" s="7" t="str">
        <f>_xlfn.IFNA(VLOOKUP($T217,技能模板!$B:$BA,2*AA$1+1,FALSE),"")</f>
        <v/>
      </c>
      <c r="AD217" s="7" t="str">
        <f t="shared" si="55"/>
        <v/>
      </c>
      <c r="AE217" s="7" t="str">
        <f>_xlfn.IFNA(IF(VLOOKUP($T217,技能模板!$B:$BA,2*AE$1,FALSE)&lt;&gt;"",VLOOKUP($T217,技能模板!$B:$BA,2*AE$1,FALSE),""),"")</f>
        <v/>
      </c>
      <c r="AG217" s="7" t="str">
        <f>_xlfn.IFNA(VLOOKUP($T217,技能模板!$B:$BA,2*AE$1+1,FALSE),"")</f>
        <v/>
      </c>
      <c r="AH217" s="7" t="str">
        <f t="shared" si="56"/>
        <v/>
      </c>
      <c r="AI217" s="7" t="str">
        <f>_xlfn.IFNA(IF(VLOOKUP($T217,技能模板!$B:$BA,2*AI$1,FALSE)&lt;&gt;"",VLOOKUP($T217,技能模板!$B:$BA,2*AI$1,FALSE),""),"")</f>
        <v/>
      </c>
      <c r="AK217" s="7" t="str">
        <f>_xlfn.IFNA(VLOOKUP($T217,技能模板!$B:$BA,2*AI$1+1,FALSE),"")</f>
        <v/>
      </c>
      <c r="AL217" s="7" t="str">
        <f t="shared" si="57"/>
        <v/>
      </c>
      <c r="AM217" s="7" t="str">
        <f>_xlfn.IFNA(IF(VLOOKUP($T217,技能模板!$B:$BA,2*AM$1,FALSE)&lt;&gt;"",VLOOKUP($T217,技能模板!$B:$BA,2*AM$1,FALSE),""),"")</f>
        <v/>
      </c>
      <c r="AO217" s="7" t="str">
        <f>_xlfn.IFNA(VLOOKUP($T217,技能模板!$B:$BA,2*AM$1+1,FALSE),"")</f>
        <v/>
      </c>
      <c r="AP217" s="7" t="str">
        <f t="shared" si="58"/>
        <v/>
      </c>
      <c r="AQ217" s="7" t="str">
        <f>_xlfn.IFNA(IF(VLOOKUP($T217,技能模板!$B:$BA,2*AQ$1,FALSE)&lt;&gt;"",VLOOKUP($T217,技能模板!$B:$BA,2*AQ$1,FALSE),""),"")</f>
        <v/>
      </c>
      <c r="AS217" s="7" t="str">
        <f>_xlfn.IFNA(VLOOKUP($T217,技能模板!$B:$BA,2*AQ$1+1,FALSE),"")</f>
        <v/>
      </c>
      <c r="AT217" s="7" t="str">
        <f t="shared" si="59"/>
        <v/>
      </c>
      <c r="AU217" s="7" t="str">
        <f>_xlfn.IFNA(IF(VLOOKUP($T217,技能模板!$B:$BA,2*AU$1,FALSE)&lt;&gt;"",VLOOKUP($T217,技能模板!$B:$BA,2*AU$1,FALSE),""),"")</f>
        <v/>
      </c>
      <c r="AW217" s="7" t="str">
        <f>_xlfn.IFNA(VLOOKUP($T217,技能模板!$B:$BA,2*AU$1+1,FALSE),"")</f>
        <v/>
      </c>
      <c r="AX217" s="7" t="str">
        <f t="shared" si="60"/>
        <v/>
      </c>
      <c r="AY217" s="7" t="str">
        <f>_xlfn.IFNA(IF(VLOOKUP($T217,技能模板!$B:$BA,2*AY$1,FALSE)&lt;&gt;"",VLOOKUP($T217,技能模板!$B:$BA,2*AY$1,FALSE),""),"")</f>
        <v/>
      </c>
      <c r="BA217" s="7" t="str">
        <f>_xlfn.IFNA(VLOOKUP($T217,技能模板!$B:$BA,2*AY$1+1,FALSE),"")</f>
        <v/>
      </c>
      <c r="BB217" s="7" t="str">
        <f t="shared" si="61"/>
        <v/>
      </c>
      <c r="BC217" s="7" t="str">
        <f>_xlfn.IFNA(IF(VLOOKUP($T217,技能模板!$B:$BA,2*BC$1,FALSE)&lt;&gt;"",VLOOKUP($T217,技能模板!$B:$BA,2*BC$1,FALSE),""),"")</f>
        <v/>
      </c>
      <c r="BE217" s="7" t="str">
        <f>_xlfn.IFNA(VLOOKUP($T217,技能模板!$B:$BA,2*BC$1+1,FALSE),"")</f>
        <v/>
      </c>
      <c r="BF217" s="7" t="str">
        <f t="shared" si="62"/>
        <v/>
      </c>
      <c r="BG217" s="7" t="str">
        <f>_xlfn.IFNA(IF(VLOOKUP($T217,技能模板!$B:$BA,2*BG$1,FALSE)&lt;&gt;"",VLOOKUP($T217,技能模板!$B:$BA,2*BG$1,FALSE),""),"")</f>
        <v/>
      </c>
      <c r="BI217" s="7" t="str">
        <f>_xlfn.IFNA(VLOOKUP($T217,技能模板!$B:$BA,2*BG$1+1,FALSE),"")</f>
        <v/>
      </c>
      <c r="BJ217" s="7" t="str">
        <f t="shared" si="63"/>
        <v/>
      </c>
      <c r="BK217" s="7" t="str">
        <f>_xlfn.IFNA(IF(VLOOKUP($T217,技能模板!$B:$BA,2*BK$1,FALSE)&lt;&gt;"",VLOOKUP($T217,技能模板!$B:$BA,2*BK$1,FALSE),""),"")</f>
        <v/>
      </c>
      <c r="BM217" s="7" t="str">
        <f>_xlfn.IFNA(VLOOKUP($T217,技能模板!$B:$BA,2*BK$1+1,FALSE),"")</f>
        <v/>
      </c>
      <c r="BN217" s="7" t="str">
        <f t="shared" si="64"/>
        <v/>
      </c>
      <c r="BO217" s="7" t="str">
        <f>_xlfn.IFNA(IF(VLOOKUP($T217,技能模板!$B:$BA,2*BO$1,FALSE)&lt;&gt;"",VLOOKUP($T217,技能模板!$B:$BA,2*BO$1,FALSE),""),"")</f>
        <v/>
      </c>
      <c r="BQ217" s="7" t="str">
        <f>_xlfn.IFNA(VLOOKUP($T217,技能模板!$B:$BA,2*BO$1+1,FALSE),"")</f>
        <v/>
      </c>
      <c r="BR217" s="7" t="str">
        <f t="shared" si="65"/>
        <v/>
      </c>
      <c r="BS217" s="7" t="str">
        <f>_xlfn.IFNA(IF(VLOOKUP($T217,技能模板!$B:$BA,2*BS$1,FALSE)&lt;&gt;"",VLOOKUP($T217,技能模板!$B:$BA,2*BS$1,FALSE),""),"")</f>
        <v/>
      </c>
      <c r="BU217" s="7" t="str">
        <f>_xlfn.IFNA(VLOOKUP($T217,技能模板!$B:$BA,2*BS$1+1,FALSE),"")</f>
        <v/>
      </c>
      <c r="BV217" s="7" t="str">
        <f t="shared" si="66"/>
        <v/>
      </c>
      <c r="BW217" s="7" t="str">
        <f>_xlfn.IFNA(IF(VLOOKUP($T217,技能模板!$B:$BA,2*BW$1,FALSE)&lt;&gt;"",VLOOKUP($T217,技能模板!$B:$BA,2*BW$1,FALSE),""),"")</f>
        <v/>
      </c>
      <c r="BY217" s="7" t="str">
        <f>_xlfn.IFNA(VLOOKUP($T217,技能模板!$B:$BA,2*BW$1+1,FALSE),"")</f>
        <v/>
      </c>
      <c r="BZ217" s="7" t="str">
        <f t="shared" si="67"/>
        <v/>
      </c>
      <c r="CA217" s="7" t="str">
        <f>_xlfn.IFNA(IF(VLOOKUP($T217,技能模板!$B:$BA,2*CA$1,FALSE)&lt;&gt;"",VLOOKUP($T217,技能模板!$B:$BA,2*CA$1,FALSE),""),"")</f>
        <v/>
      </c>
      <c r="CC217" s="7" t="str">
        <f>_xlfn.IFNA(VLOOKUP($T217,技能模板!$B:$BA,2*CA$1+1,FALSE),"")</f>
        <v/>
      </c>
    </row>
    <row r="218" spans="1:81">
      <c r="A218" s="4">
        <v>38217173</v>
      </c>
      <c r="B218" s="4" t="s">
        <v>882</v>
      </c>
      <c r="C218" s="9" t="s">
        <v>883</v>
      </c>
      <c r="D218" s="4" t="str">
        <f t="shared" si="68"/>
        <v>意决</v>
      </c>
      <c r="E218" s="4" t="s">
        <v>884</v>
      </c>
      <c r="F218" s="4">
        <v>134251773</v>
      </c>
      <c r="G218" s="4" t="s">
        <v>46</v>
      </c>
      <c r="H218" s="4">
        <v>5</v>
      </c>
      <c r="I218" s="4">
        <v>0</v>
      </c>
      <c r="K218" s="5" t="b">
        <v>0</v>
      </c>
      <c r="L218" s="5" t="b">
        <v>0</v>
      </c>
      <c r="M218" s="5" t="b">
        <v>0</v>
      </c>
      <c r="N218" s="5" t="b">
        <v>0</v>
      </c>
      <c r="O218" s="5" t="b">
        <v>1</v>
      </c>
      <c r="P218" s="4">
        <v>0</v>
      </c>
      <c r="Q218" s="4">
        <v>0</v>
      </c>
      <c r="T218" s="4">
        <f t="shared" si="69"/>
        <v>38217173</v>
      </c>
      <c r="U218" s="6" t="str">
        <f t="shared" si="70"/>
        <v/>
      </c>
      <c r="V218" s="7" t="str">
        <f t="shared" si="71"/>
        <v/>
      </c>
      <c r="W218" s="7" t="str">
        <f>_xlfn.IFNA(IF(VLOOKUP($T218,技能模板!$B:$BA,2*W$1,FALSE)&lt;&gt;"",VLOOKUP($T218,技能模板!$B:$BA,2*W$1,FALSE),""),"")</f>
        <v/>
      </c>
      <c r="Y218" s="7" t="str">
        <f>_xlfn.IFNA(VLOOKUP($T218,技能模板!$B:$BA,2*W$1+1,FALSE),"")</f>
        <v/>
      </c>
      <c r="Z218" s="7" t="str">
        <f t="shared" si="54"/>
        <v/>
      </c>
      <c r="AA218" s="7" t="str">
        <f>_xlfn.IFNA(IF(VLOOKUP($T218,技能模板!$B:$BA,2*AA$1,FALSE)&lt;&gt;"",VLOOKUP($T218,技能模板!$B:$BA,2*AA$1,FALSE),""),"")</f>
        <v/>
      </c>
      <c r="AC218" s="7" t="str">
        <f>_xlfn.IFNA(VLOOKUP($T218,技能模板!$B:$BA,2*AA$1+1,FALSE),"")</f>
        <v/>
      </c>
      <c r="AD218" s="7" t="str">
        <f t="shared" si="55"/>
        <v/>
      </c>
      <c r="AE218" s="7" t="str">
        <f>_xlfn.IFNA(IF(VLOOKUP($T218,技能模板!$B:$BA,2*AE$1,FALSE)&lt;&gt;"",VLOOKUP($T218,技能模板!$B:$BA,2*AE$1,FALSE),""),"")</f>
        <v/>
      </c>
      <c r="AG218" s="7" t="str">
        <f>_xlfn.IFNA(VLOOKUP($T218,技能模板!$B:$BA,2*AE$1+1,FALSE),"")</f>
        <v/>
      </c>
      <c r="AH218" s="7" t="str">
        <f t="shared" si="56"/>
        <v/>
      </c>
      <c r="AI218" s="7" t="str">
        <f>_xlfn.IFNA(IF(VLOOKUP($T218,技能模板!$B:$BA,2*AI$1,FALSE)&lt;&gt;"",VLOOKUP($T218,技能模板!$B:$BA,2*AI$1,FALSE),""),"")</f>
        <v/>
      </c>
      <c r="AK218" s="7" t="str">
        <f>_xlfn.IFNA(VLOOKUP($T218,技能模板!$B:$BA,2*AI$1+1,FALSE),"")</f>
        <v/>
      </c>
      <c r="AL218" s="7" t="str">
        <f t="shared" si="57"/>
        <v/>
      </c>
      <c r="AM218" s="7" t="str">
        <f>_xlfn.IFNA(IF(VLOOKUP($T218,技能模板!$B:$BA,2*AM$1,FALSE)&lt;&gt;"",VLOOKUP($T218,技能模板!$B:$BA,2*AM$1,FALSE),""),"")</f>
        <v/>
      </c>
      <c r="AO218" s="7" t="str">
        <f>_xlfn.IFNA(VLOOKUP($T218,技能模板!$B:$BA,2*AM$1+1,FALSE),"")</f>
        <v/>
      </c>
      <c r="AP218" s="7" t="str">
        <f t="shared" si="58"/>
        <v/>
      </c>
      <c r="AQ218" s="7" t="str">
        <f>_xlfn.IFNA(IF(VLOOKUP($T218,技能模板!$B:$BA,2*AQ$1,FALSE)&lt;&gt;"",VLOOKUP($T218,技能模板!$B:$BA,2*AQ$1,FALSE),""),"")</f>
        <v/>
      </c>
      <c r="AS218" s="7" t="str">
        <f>_xlfn.IFNA(VLOOKUP($T218,技能模板!$B:$BA,2*AQ$1+1,FALSE),"")</f>
        <v/>
      </c>
      <c r="AT218" s="7" t="str">
        <f t="shared" si="59"/>
        <v/>
      </c>
      <c r="AU218" s="7" t="str">
        <f>_xlfn.IFNA(IF(VLOOKUP($T218,技能模板!$B:$BA,2*AU$1,FALSE)&lt;&gt;"",VLOOKUP($T218,技能模板!$B:$BA,2*AU$1,FALSE),""),"")</f>
        <v/>
      </c>
      <c r="AW218" s="7" t="str">
        <f>_xlfn.IFNA(VLOOKUP($T218,技能模板!$B:$BA,2*AU$1+1,FALSE),"")</f>
        <v/>
      </c>
      <c r="AX218" s="7" t="str">
        <f t="shared" si="60"/>
        <v/>
      </c>
      <c r="AY218" s="7" t="str">
        <f>_xlfn.IFNA(IF(VLOOKUP($T218,技能模板!$B:$BA,2*AY$1,FALSE)&lt;&gt;"",VLOOKUP($T218,技能模板!$B:$BA,2*AY$1,FALSE),""),"")</f>
        <v/>
      </c>
      <c r="BA218" s="7" t="str">
        <f>_xlfn.IFNA(VLOOKUP($T218,技能模板!$B:$BA,2*AY$1+1,FALSE),"")</f>
        <v/>
      </c>
      <c r="BB218" s="7" t="str">
        <f t="shared" si="61"/>
        <v/>
      </c>
      <c r="BC218" s="7" t="str">
        <f>_xlfn.IFNA(IF(VLOOKUP($T218,技能模板!$B:$BA,2*BC$1,FALSE)&lt;&gt;"",VLOOKUP($T218,技能模板!$B:$BA,2*BC$1,FALSE),""),"")</f>
        <v/>
      </c>
      <c r="BE218" s="7" t="str">
        <f>_xlfn.IFNA(VLOOKUP($T218,技能模板!$B:$BA,2*BC$1+1,FALSE),"")</f>
        <v/>
      </c>
      <c r="BF218" s="7" t="str">
        <f t="shared" si="62"/>
        <v/>
      </c>
      <c r="BG218" s="7" t="str">
        <f>_xlfn.IFNA(IF(VLOOKUP($T218,技能模板!$B:$BA,2*BG$1,FALSE)&lt;&gt;"",VLOOKUP($T218,技能模板!$B:$BA,2*BG$1,FALSE),""),"")</f>
        <v/>
      </c>
      <c r="BI218" s="7" t="str">
        <f>_xlfn.IFNA(VLOOKUP($T218,技能模板!$B:$BA,2*BG$1+1,FALSE),"")</f>
        <v/>
      </c>
      <c r="BJ218" s="7" t="str">
        <f t="shared" si="63"/>
        <v/>
      </c>
      <c r="BK218" s="7" t="str">
        <f>_xlfn.IFNA(IF(VLOOKUP($T218,技能模板!$B:$BA,2*BK$1,FALSE)&lt;&gt;"",VLOOKUP($T218,技能模板!$B:$BA,2*BK$1,FALSE),""),"")</f>
        <v/>
      </c>
      <c r="BM218" s="7" t="str">
        <f>_xlfn.IFNA(VLOOKUP($T218,技能模板!$B:$BA,2*BK$1+1,FALSE),"")</f>
        <v/>
      </c>
      <c r="BN218" s="7" t="str">
        <f t="shared" si="64"/>
        <v/>
      </c>
      <c r="BO218" s="7" t="str">
        <f>_xlfn.IFNA(IF(VLOOKUP($T218,技能模板!$B:$BA,2*BO$1,FALSE)&lt;&gt;"",VLOOKUP($T218,技能模板!$B:$BA,2*BO$1,FALSE),""),"")</f>
        <v/>
      </c>
      <c r="BQ218" s="7" t="str">
        <f>_xlfn.IFNA(VLOOKUP($T218,技能模板!$B:$BA,2*BO$1+1,FALSE),"")</f>
        <v/>
      </c>
      <c r="BR218" s="7" t="str">
        <f t="shared" si="65"/>
        <v/>
      </c>
      <c r="BS218" s="7" t="str">
        <f>_xlfn.IFNA(IF(VLOOKUP($T218,技能模板!$B:$BA,2*BS$1,FALSE)&lt;&gt;"",VLOOKUP($T218,技能模板!$B:$BA,2*BS$1,FALSE),""),"")</f>
        <v/>
      </c>
      <c r="BU218" s="7" t="str">
        <f>_xlfn.IFNA(VLOOKUP($T218,技能模板!$B:$BA,2*BS$1+1,FALSE),"")</f>
        <v/>
      </c>
      <c r="BV218" s="7" t="str">
        <f t="shared" si="66"/>
        <v/>
      </c>
      <c r="BW218" s="7" t="str">
        <f>_xlfn.IFNA(IF(VLOOKUP($T218,技能模板!$B:$BA,2*BW$1,FALSE)&lt;&gt;"",VLOOKUP($T218,技能模板!$B:$BA,2*BW$1,FALSE),""),"")</f>
        <v/>
      </c>
      <c r="BY218" s="7" t="str">
        <f>_xlfn.IFNA(VLOOKUP($T218,技能模板!$B:$BA,2*BW$1+1,FALSE),"")</f>
        <v/>
      </c>
      <c r="BZ218" s="7" t="str">
        <f t="shared" si="67"/>
        <v/>
      </c>
      <c r="CA218" s="7" t="str">
        <f>_xlfn.IFNA(IF(VLOOKUP($T218,技能模板!$B:$BA,2*CA$1,FALSE)&lt;&gt;"",VLOOKUP($T218,技能模板!$B:$BA,2*CA$1,FALSE),""),"")</f>
        <v/>
      </c>
      <c r="CC218" s="7" t="str">
        <f>_xlfn.IFNA(VLOOKUP($T218,技能模板!$B:$BA,2*CA$1+1,FALSE),"")</f>
        <v/>
      </c>
    </row>
    <row r="219" spans="1:81">
      <c r="A219" s="4">
        <v>38217174</v>
      </c>
      <c r="B219" s="4" t="s">
        <v>885</v>
      </c>
      <c r="C219" s="9" t="s">
        <v>886</v>
      </c>
      <c r="D219" s="4" t="str">
        <f t="shared" si="68"/>
        <v>侵袭</v>
      </c>
      <c r="E219" s="4" t="s">
        <v>887</v>
      </c>
      <c r="F219" s="4">
        <v>134266081</v>
      </c>
      <c r="G219" s="4" t="s">
        <v>46</v>
      </c>
      <c r="H219" s="4">
        <v>5</v>
      </c>
      <c r="I219" s="4">
        <v>0</v>
      </c>
      <c r="K219" s="5" t="b">
        <v>0</v>
      </c>
      <c r="L219" s="5" t="b">
        <v>0</v>
      </c>
      <c r="M219" s="5" t="b">
        <v>0</v>
      </c>
      <c r="N219" s="5" t="b">
        <v>0</v>
      </c>
      <c r="O219" s="5" t="b">
        <v>1</v>
      </c>
      <c r="P219" s="4">
        <v>0</v>
      </c>
      <c r="Q219" s="4">
        <v>0</v>
      </c>
      <c r="T219" s="4">
        <f t="shared" si="69"/>
        <v>38217174</v>
      </c>
      <c r="U219" s="6" t="str">
        <f t="shared" si="70"/>
        <v/>
      </c>
      <c r="V219" s="7" t="str">
        <f t="shared" si="71"/>
        <v/>
      </c>
      <c r="W219" s="7" t="str">
        <f>_xlfn.IFNA(IF(VLOOKUP($T219,技能模板!$B:$BA,2*W$1,FALSE)&lt;&gt;"",VLOOKUP($T219,技能模板!$B:$BA,2*W$1,FALSE),""),"")</f>
        <v/>
      </c>
      <c r="Y219" s="7" t="str">
        <f>_xlfn.IFNA(VLOOKUP($T219,技能模板!$B:$BA,2*W$1+1,FALSE),"")</f>
        <v/>
      </c>
      <c r="Z219" s="7" t="str">
        <f t="shared" si="54"/>
        <v/>
      </c>
      <c r="AA219" s="7" t="str">
        <f>_xlfn.IFNA(IF(VLOOKUP($T219,技能模板!$B:$BA,2*AA$1,FALSE)&lt;&gt;"",VLOOKUP($T219,技能模板!$B:$BA,2*AA$1,FALSE),""),"")</f>
        <v/>
      </c>
      <c r="AC219" s="7" t="str">
        <f>_xlfn.IFNA(VLOOKUP($T219,技能模板!$B:$BA,2*AA$1+1,FALSE),"")</f>
        <v/>
      </c>
      <c r="AD219" s="7" t="str">
        <f t="shared" si="55"/>
        <v/>
      </c>
      <c r="AE219" s="7" t="str">
        <f>_xlfn.IFNA(IF(VLOOKUP($T219,技能模板!$B:$BA,2*AE$1,FALSE)&lt;&gt;"",VLOOKUP($T219,技能模板!$B:$BA,2*AE$1,FALSE),""),"")</f>
        <v/>
      </c>
      <c r="AG219" s="7" t="str">
        <f>_xlfn.IFNA(VLOOKUP($T219,技能模板!$B:$BA,2*AE$1+1,FALSE),"")</f>
        <v/>
      </c>
      <c r="AH219" s="7" t="str">
        <f t="shared" si="56"/>
        <v/>
      </c>
      <c r="AI219" s="7" t="str">
        <f>_xlfn.IFNA(IF(VLOOKUP($T219,技能模板!$B:$BA,2*AI$1,FALSE)&lt;&gt;"",VLOOKUP($T219,技能模板!$B:$BA,2*AI$1,FALSE),""),"")</f>
        <v/>
      </c>
      <c r="AK219" s="7" t="str">
        <f>_xlfn.IFNA(VLOOKUP($T219,技能模板!$B:$BA,2*AI$1+1,FALSE),"")</f>
        <v/>
      </c>
      <c r="AL219" s="7" t="str">
        <f t="shared" si="57"/>
        <v/>
      </c>
      <c r="AM219" s="7" t="str">
        <f>_xlfn.IFNA(IF(VLOOKUP($T219,技能模板!$B:$BA,2*AM$1,FALSE)&lt;&gt;"",VLOOKUP($T219,技能模板!$B:$BA,2*AM$1,FALSE),""),"")</f>
        <v/>
      </c>
      <c r="AO219" s="7" t="str">
        <f>_xlfn.IFNA(VLOOKUP($T219,技能模板!$B:$BA,2*AM$1+1,FALSE),"")</f>
        <v/>
      </c>
      <c r="AP219" s="7" t="str">
        <f t="shared" si="58"/>
        <v/>
      </c>
      <c r="AQ219" s="7" t="str">
        <f>_xlfn.IFNA(IF(VLOOKUP($T219,技能模板!$B:$BA,2*AQ$1,FALSE)&lt;&gt;"",VLOOKUP($T219,技能模板!$B:$BA,2*AQ$1,FALSE),""),"")</f>
        <v/>
      </c>
      <c r="AS219" s="7" t="str">
        <f>_xlfn.IFNA(VLOOKUP($T219,技能模板!$B:$BA,2*AQ$1+1,FALSE),"")</f>
        <v/>
      </c>
      <c r="AT219" s="7" t="str">
        <f t="shared" si="59"/>
        <v/>
      </c>
      <c r="AU219" s="7" t="str">
        <f>_xlfn.IFNA(IF(VLOOKUP($T219,技能模板!$B:$BA,2*AU$1,FALSE)&lt;&gt;"",VLOOKUP($T219,技能模板!$B:$BA,2*AU$1,FALSE),""),"")</f>
        <v/>
      </c>
      <c r="AW219" s="7" t="str">
        <f>_xlfn.IFNA(VLOOKUP($T219,技能模板!$B:$BA,2*AU$1+1,FALSE),"")</f>
        <v/>
      </c>
      <c r="AX219" s="7" t="str">
        <f t="shared" si="60"/>
        <v/>
      </c>
      <c r="AY219" s="7" t="str">
        <f>_xlfn.IFNA(IF(VLOOKUP($T219,技能模板!$B:$BA,2*AY$1,FALSE)&lt;&gt;"",VLOOKUP($T219,技能模板!$B:$BA,2*AY$1,FALSE),""),"")</f>
        <v/>
      </c>
      <c r="BA219" s="7" t="str">
        <f>_xlfn.IFNA(VLOOKUP($T219,技能模板!$B:$BA,2*AY$1+1,FALSE),"")</f>
        <v/>
      </c>
      <c r="BB219" s="7" t="str">
        <f t="shared" si="61"/>
        <v/>
      </c>
      <c r="BC219" s="7" t="str">
        <f>_xlfn.IFNA(IF(VLOOKUP($T219,技能模板!$B:$BA,2*BC$1,FALSE)&lt;&gt;"",VLOOKUP($T219,技能模板!$B:$BA,2*BC$1,FALSE),""),"")</f>
        <v/>
      </c>
      <c r="BE219" s="7" t="str">
        <f>_xlfn.IFNA(VLOOKUP($T219,技能模板!$B:$BA,2*BC$1+1,FALSE),"")</f>
        <v/>
      </c>
      <c r="BF219" s="7" t="str">
        <f t="shared" si="62"/>
        <v/>
      </c>
      <c r="BG219" s="7" t="str">
        <f>_xlfn.IFNA(IF(VLOOKUP($T219,技能模板!$B:$BA,2*BG$1,FALSE)&lt;&gt;"",VLOOKUP($T219,技能模板!$B:$BA,2*BG$1,FALSE),""),"")</f>
        <v/>
      </c>
      <c r="BI219" s="7" t="str">
        <f>_xlfn.IFNA(VLOOKUP($T219,技能模板!$B:$BA,2*BG$1+1,FALSE),"")</f>
        <v/>
      </c>
      <c r="BJ219" s="7" t="str">
        <f t="shared" si="63"/>
        <v/>
      </c>
      <c r="BK219" s="7" t="str">
        <f>_xlfn.IFNA(IF(VLOOKUP($T219,技能模板!$B:$BA,2*BK$1,FALSE)&lt;&gt;"",VLOOKUP($T219,技能模板!$B:$BA,2*BK$1,FALSE),""),"")</f>
        <v/>
      </c>
      <c r="BM219" s="7" t="str">
        <f>_xlfn.IFNA(VLOOKUP($T219,技能模板!$B:$BA,2*BK$1+1,FALSE),"")</f>
        <v/>
      </c>
      <c r="BN219" s="7" t="str">
        <f t="shared" si="64"/>
        <v/>
      </c>
      <c r="BO219" s="7" t="str">
        <f>_xlfn.IFNA(IF(VLOOKUP($T219,技能模板!$B:$BA,2*BO$1,FALSE)&lt;&gt;"",VLOOKUP($T219,技能模板!$B:$BA,2*BO$1,FALSE),""),"")</f>
        <v/>
      </c>
      <c r="BQ219" s="7" t="str">
        <f>_xlfn.IFNA(VLOOKUP($T219,技能模板!$B:$BA,2*BO$1+1,FALSE),"")</f>
        <v/>
      </c>
      <c r="BR219" s="7" t="str">
        <f t="shared" si="65"/>
        <v/>
      </c>
      <c r="BS219" s="7" t="str">
        <f>_xlfn.IFNA(IF(VLOOKUP($T219,技能模板!$B:$BA,2*BS$1,FALSE)&lt;&gt;"",VLOOKUP($T219,技能模板!$B:$BA,2*BS$1,FALSE),""),"")</f>
        <v/>
      </c>
      <c r="BU219" s="7" t="str">
        <f>_xlfn.IFNA(VLOOKUP($T219,技能模板!$B:$BA,2*BS$1+1,FALSE),"")</f>
        <v/>
      </c>
      <c r="BV219" s="7" t="str">
        <f t="shared" si="66"/>
        <v/>
      </c>
      <c r="BW219" s="7" t="str">
        <f>_xlfn.IFNA(IF(VLOOKUP($T219,技能模板!$B:$BA,2*BW$1,FALSE)&lt;&gt;"",VLOOKUP($T219,技能模板!$B:$BA,2*BW$1,FALSE),""),"")</f>
        <v/>
      </c>
      <c r="BY219" s="7" t="str">
        <f>_xlfn.IFNA(VLOOKUP($T219,技能模板!$B:$BA,2*BW$1+1,FALSE),"")</f>
        <v/>
      </c>
      <c r="BZ219" s="7" t="str">
        <f t="shared" si="67"/>
        <v/>
      </c>
      <c r="CA219" s="7" t="str">
        <f>_xlfn.IFNA(IF(VLOOKUP($T219,技能模板!$B:$BA,2*CA$1,FALSE)&lt;&gt;"",VLOOKUP($T219,技能模板!$B:$BA,2*CA$1,FALSE),""),"")</f>
        <v/>
      </c>
      <c r="CC219" s="7" t="str">
        <f>_xlfn.IFNA(VLOOKUP($T219,技能模板!$B:$BA,2*CA$1+1,FALSE),"")</f>
        <v/>
      </c>
    </row>
    <row r="220" spans="1:81">
      <c r="A220" s="4">
        <v>38217175</v>
      </c>
      <c r="B220" s="4" t="s">
        <v>888</v>
      </c>
      <c r="C220" s="9" t="s">
        <v>889</v>
      </c>
      <c r="D220" s="4" t="str">
        <f t="shared" si="68"/>
        <v>强袭攻城</v>
      </c>
      <c r="E220" s="4" t="s">
        <v>890</v>
      </c>
      <c r="F220" s="4">
        <v>134232958</v>
      </c>
      <c r="G220" s="4" t="s">
        <v>46</v>
      </c>
      <c r="H220" s="4">
        <v>5</v>
      </c>
      <c r="I220" s="4">
        <v>0</v>
      </c>
      <c r="K220" s="5" t="b">
        <v>0</v>
      </c>
      <c r="L220" s="5" t="b">
        <v>0</v>
      </c>
      <c r="M220" s="5" t="b">
        <v>0</v>
      </c>
      <c r="N220" s="5" t="b">
        <v>0</v>
      </c>
      <c r="O220" s="5" t="b">
        <v>1</v>
      </c>
      <c r="P220" s="4">
        <v>0</v>
      </c>
      <c r="Q220" s="4">
        <v>0</v>
      </c>
      <c r="T220" s="4">
        <f t="shared" si="69"/>
        <v>38217175</v>
      </c>
      <c r="U220" s="6" t="str">
        <f t="shared" si="70"/>
        <v/>
      </c>
      <c r="V220" s="7" t="str">
        <f t="shared" si="71"/>
        <v/>
      </c>
      <c r="W220" s="7" t="str">
        <f>_xlfn.IFNA(IF(VLOOKUP($T220,技能模板!$B:$BA,2*W$1,FALSE)&lt;&gt;"",VLOOKUP($T220,技能模板!$B:$BA,2*W$1,FALSE),""),"")</f>
        <v/>
      </c>
      <c r="Y220" s="7" t="str">
        <f>_xlfn.IFNA(VLOOKUP($T220,技能模板!$B:$BA,2*W$1+1,FALSE),"")</f>
        <v/>
      </c>
      <c r="Z220" s="7" t="str">
        <f t="shared" si="54"/>
        <v/>
      </c>
      <c r="AA220" s="7" t="str">
        <f>_xlfn.IFNA(IF(VLOOKUP($T220,技能模板!$B:$BA,2*AA$1,FALSE)&lt;&gt;"",VLOOKUP($T220,技能模板!$B:$BA,2*AA$1,FALSE),""),"")</f>
        <v/>
      </c>
      <c r="AC220" s="7" t="str">
        <f>_xlfn.IFNA(VLOOKUP($T220,技能模板!$B:$BA,2*AA$1+1,FALSE),"")</f>
        <v/>
      </c>
      <c r="AD220" s="7" t="str">
        <f t="shared" si="55"/>
        <v/>
      </c>
      <c r="AE220" s="7" t="str">
        <f>_xlfn.IFNA(IF(VLOOKUP($T220,技能模板!$B:$BA,2*AE$1,FALSE)&lt;&gt;"",VLOOKUP($T220,技能模板!$B:$BA,2*AE$1,FALSE),""),"")</f>
        <v/>
      </c>
      <c r="AG220" s="7" t="str">
        <f>_xlfn.IFNA(VLOOKUP($T220,技能模板!$B:$BA,2*AE$1+1,FALSE),"")</f>
        <v/>
      </c>
      <c r="AH220" s="7" t="str">
        <f t="shared" si="56"/>
        <v/>
      </c>
      <c r="AI220" s="7" t="str">
        <f>_xlfn.IFNA(IF(VLOOKUP($T220,技能模板!$B:$BA,2*AI$1,FALSE)&lt;&gt;"",VLOOKUP($T220,技能模板!$B:$BA,2*AI$1,FALSE),""),"")</f>
        <v/>
      </c>
      <c r="AK220" s="7" t="str">
        <f>_xlfn.IFNA(VLOOKUP($T220,技能模板!$B:$BA,2*AI$1+1,FALSE),"")</f>
        <v/>
      </c>
      <c r="AL220" s="7" t="str">
        <f t="shared" si="57"/>
        <v/>
      </c>
      <c r="AM220" s="7" t="str">
        <f>_xlfn.IFNA(IF(VLOOKUP($T220,技能模板!$B:$BA,2*AM$1,FALSE)&lt;&gt;"",VLOOKUP($T220,技能模板!$B:$BA,2*AM$1,FALSE),""),"")</f>
        <v/>
      </c>
      <c r="AO220" s="7" t="str">
        <f>_xlfn.IFNA(VLOOKUP($T220,技能模板!$B:$BA,2*AM$1+1,FALSE),"")</f>
        <v/>
      </c>
      <c r="AP220" s="7" t="str">
        <f t="shared" si="58"/>
        <v/>
      </c>
      <c r="AQ220" s="7" t="str">
        <f>_xlfn.IFNA(IF(VLOOKUP($T220,技能模板!$B:$BA,2*AQ$1,FALSE)&lt;&gt;"",VLOOKUP($T220,技能模板!$B:$BA,2*AQ$1,FALSE),""),"")</f>
        <v/>
      </c>
      <c r="AS220" s="7" t="str">
        <f>_xlfn.IFNA(VLOOKUP($T220,技能模板!$B:$BA,2*AQ$1+1,FALSE),"")</f>
        <v/>
      </c>
      <c r="AT220" s="7" t="str">
        <f t="shared" si="59"/>
        <v/>
      </c>
      <c r="AU220" s="7" t="str">
        <f>_xlfn.IFNA(IF(VLOOKUP($T220,技能模板!$B:$BA,2*AU$1,FALSE)&lt;&gt;"",VLOOKUP($T220,技能模板!$B:$BA,2*AU$1,FALSE),""),"")</f>
        <v/>
      </c>
      <c r="AW220" s="7" t="str">
        <f>_xlfn.IFNA(VLOOKUP($T220,技能模板!$B:$BA,2*AU$1+1,FALSE),"")</f>
        <v/>
      </c>
      <c r="AX220" s="7" t="str">
        <f t="shared" si="60"/>
        <v/>
      </c>
      <c r="AY220" s="7" t="str">
        <f>_xlfn.IFNA(IF(VLOOKUP($T220,技能模板!$B:$BA,2*AY$1,FALSE)&lt;&gt;"",VLOOKUP($T220,技能模板!$B:$BA,2*AY$1,FALSE),""),"")</f>
        <v/>
      </c>
      <c r="BA220" s="7" t="str">
        <f>_xlfn.IFNA(VLOOKUP($T220,技能模板!$B:$BA,2*AY$1+1,FALSE),"")</f>
        <v/>
      </c>
      <c r="BB220" s="7" t="str">
        <f t="shared" si="61"/>
        <v/>
      </c>
      <c r="BC220" s="7" t="str">
        <f>_xlfn.IFNA(IF(VLOOKUP($T220,技能模板!$B:$BA,2*BC$1,FALSE)&lt;&gt;"",VLOOKUP($T220,技能模板!$B:$BA,2*BC$1,FALSE),""),"")</f>
        <v/>
      </c>
      <c r="BE220" s="7" t="str">
        <f>_xlfn.IFNA(VLOOKUP($T220,技能模板!$B:$BA,2*BC$1+1,FALSE),"")</f>
        <v/>
      </c>
      <c r="BF220" s="7" t="str">
        <f t="shared" si="62"/>
        <v/>
      </c>
      <c r="BG220" s="7" t="str">
        <f>_xlfn.IFNA(IF(VLOOKUP($T220,技能模板!$B:$BA,2*BG$1,FALSE)&lt;&gt;"",VLOOKUP($T220,技能模板!$B:$BA,2*BG$1,FALSE),""),"")</f>
        <v/>
      </c>
      <c r="BI220" s="7" t="str">
        <f>_xlfn.IFNA(VLOOKUP($T220,技能模板!$B:$BA,2*BG$1+1,FALSE),"")</f>
        <v/>
      </c>
      <c r="BJ220" s="7" t="str">
        <f t="shared" si="63"/>
        <v/>
      </c>
      <c r="BK220" s="7" t="str">
        <f>_xlfn.IFNA(IF(VLOOKUP($T220,技能模板!$B:$BA,2*BK$1,FALSE)&lt;&gt;"",VLOOKUP($T220,技能模板!$B:$BA,2*BK$1,FALSE),""),"")</f>
        <v/>
      </c>
      <c r="BM220" s="7" t="str">
        <f>_xlfn.IFNA(VLOOKUP($T220,技能模板!$B:$BA,2*BK$1+1,FALSE),"")</f>
        <v/>
      </c>
      <c r="BN220" s="7" t="str">
        <f t="shared" si="64"/>
        <v/>
      </c>
      <c r="BO220" s="7" t="str">
        <f>_xlfn.IFNA(IF(VLOOKUP($T220,技能模板!$B:$BA,2*BO$1,FALSE)&lt;&gt;"",VLOOKUP($T220,技能模板!$B:$BA,2*BO$1,FALSE),""),"")</f>
        <v/>
      </c>
      <c r="BQ220" s="7" t="str">
        <f>_xlfn.IFNA(VLOOKUP($T220,技能模板!$B:$BA,2*BO$1+1,FALSE),"")</f>
        <v/>
      </c>
      <c r="BR220" s="7" t="str">
        <f t="shared" si="65"/>
        <v/>
      </c>
      <c r="BS220" s="7" t="str">
        <f>_xlfn.IFNA(IF(VLOOKUP($T220,技能模板!$B:$BA,2*BS$1,FALSE)&lt;&gt;"",VLOOKUP($T220,技能模板!$B:$BA,2*BS$1,FALSE),""),"")</f>
        <v/>
      </c>
      <c r="BU220" s="7" t="str">
        <f>_xlfn.IFNA(VLOOKUP($T220,技能模板!$B:$BA,2*BS$1+1,FALSE),"")</f>
        <v/>
      </c>
      <c r="BV220" s="7" t="str">
        <f t="shared" si="66"/>
        <v/>
      </c>
      <c r="BW220" s="7" t="str">
        <f>_xlfn.IFNA(IF(VLOOKUP($T220,技能模板!$B:$BA,2*BW$1,FALSE)&lt;&gt;"",VLOOKUP($T220,技能模板!$B:$BA,2*BW$1,FALSE),""),"")</f>
        <v/>
      </c>
      <c r="BY220" s="7" t="str">
        <f>_xlfn.IFNA(VLOOKUP($T220,技能模板!$B:$BA,2*BW$1+1,FALSE),"")</f>
        <v/>
      </c>
      <c r="BZ220" s="7" t="str">
        <f t="shared" si="67"/>
        <v/>
      </c>
      <c r="CA220" s="7" t="str">
        <f>_xlfn.IFNA(IF(VLOOKUP($T220,技能模板!$B:$BA,2*CA$1,FALSE)&lt;&gt;"",VLOOKUP($T220,技能模板!$B:$BA,2*CA$1,FALSE),""),"")</f>
        <v/>
      </c>
      <c r="CC220" s="7" t="str">
        <f>_xlfn.IFNA(VLOOKUP($T220,技能模板!$B:$BA,2*CA$1+1,FALSE),"")</f>
        <v/>
      </c>
    </row>
    <row r="221" spans="1:81">
      <c r="A221" s="4">
        <v>38217176</v>
      </c>
      <c r="B221" s="4" t="s">
        <v>891</v>
      </c>
      <c r="C221" s="9" t="s">
        <v>892</v>
      </c>
      <c r="D221" s="4" t="str">
        <f t="shared" si="68"/>
        <v>法术抵抗</v>
      </c>
      <c r="E221" s="4" t="s">
        <v>893</v>
      </c>
      <c r="F221" s="4">
        <v>134282197</v>
      </c>
      <c r="G221" s="4" t="s">
        <v>46</v>
      </c>
      <c r="H221" s="4">
        <v>5</v>
      </c>
      <c r="I221" s="4">
        <v>0</v>
      </c>
      <c r="K221" s="5" t="b">
        <v>0</v>
      </c>
      <c r="L221" s="5" t="b">
        <v>0</v>
      </c>
      <c r="M221" s="5" t="b">
        <v>0</v>
      </c>
      <c r="N221" s="5" t="b">
        <v>0</v>
      </c>
      <c r="O221" s="5" t="b">
        <v>1</v>
      </c>
      <c r="P221" s="4">
        <v>0</v>
      </c>
      <c r="Q221" s="4">
        <v>0</v>
      </c>
      <c r="T221" s="4">
        <f t="shared" si="69"/>
        <v>38217176</v>
      </c>
      <c r="U221" s="6" t="str">
        <f t="shared" si="70"/>
        <v/>
      </c>
      <c r="V221" s="7" t="str">
        <f t="shared" si="71"/>
        <v/>
      </c>
      <c r="W221" s="7" t="str">
        <f>_xlfn.IFNA(IF(VLOOKUP($T221,技能模板!$B:$BA,2*W$1,FALSE)&lt;&gt;"",VLOOKUP($T221,技能模板!$B:$BA,2*W$1,FALSE),""),"")</f>
        <v/>
      </c>
      <c r="Y221" s="7" t="str">
        <f>_xlfn.IFNA(VLOOKUP($T221,技能模板!$B:$BA,2*W$1+1,FALSE),"")</f>
        <v/>
      </c>
      <c r="Z221" s="7" t="str">
        <f t="shared" si="54"/>
        <v/>
      </c>
      <c r="AA221" s="7" t="str">
        <f>_xlfn.IFNA(IF(VLOOKUP($T221,技能模板!$B:$BA,2*AA$1,FALSE)&lt;&gt;"",VLOOKUP($T221,技能模板!$B:$BA,2*AA$1,FALSE),""),"")</f>
        <v/>
      </c>
      <c r="AC221" s="7" t="str">
        <f>_xlfn.IFNA(VLOOKUP($T221,技能模板!$B:$BA,2*AA$1+1,FALSE),"")</f>
        <v/>
      </c>
      <c r="AD221" s="7" t="str">
        <f t="shared" si="55"/>
        <v/>
      </c>
      <c r="AE221" s="7" t="str">
        <f>_xlfn.IFNA(IF(VLOOKUP($T221,技能模板!$B:$BA,2*AE$1,FALSE)&lt;&gt;"",VLOOKUP($T221,技能模板!$B:$BA,2*AE$1,FALSE),""),"")</f>
        <v/>
      </c>
      <c r="AG221" s="7" t="str">
        <f>_xlfn.IFNA(VLOOKUP($T221,技能模板!$B:$BA,2*AE$1+1,FALSE),"")</f>
        <v/>
      </c>
      <c r="AH221" s="7" t="str">
        <f t="shared" si="56"/>
        <v/>
      </c>
      <c r="AI221" s="7" t="str">
        <f>_xlfn.IFNA(IF(VLOOKUP($T221,技能模板!$B:$BA,2*AI$1,FALSE)&lt;&gt;"",VLOOKUP($T221,技能模板!$B:$BA,2*AI$1,FALSE),""),"")</f>
        <v/>
      </c>
      <c r="AK221" s="7" t="str">
        <f>_xlfn.IFNA(VLOOKUP($T221,技能模板!$B:$BA,2*AI$1+1,FALSE),"")</f>
        <v/>
      </c>
      <c r="AL221" s="7" t="str">
        <f t="shared" si="57"/>
        <v/>
      </c>
      <c r="AM221" s="7" t="str">
        <f>_xlfn.IFNA(IF(VLOOKUP($T221,技能模板!$B:$BA,2*AM$1,FALSE)&lt;&gt;"",VLOOKUP($T221,技能模板!$B:$BA,2*AM$1,FALSE),""),"")</f>
        <v/>
      </c>
      <c r="AO221" s="7" t="str">
        <f>_xlfn.IFNA(VLOOKUP($T221,技能模板!$B:$BA,2*AM$1+1,FALSE),"")</f>
        <v/>
      </c>
      <c r="AP221" s="7" t="str">
        <f t="shared" si="58"/>
        <v/>
      </c>
      <c r="AQ221" s="7" t="str">
        <f>_xlfn.IFNA(IF(VLOOKUP($T221,技能模板!$B:$BA,2*AQ$1,FALSE)&lt;&gt;"",VLOOKUP($T221,技能模板!$B:$BA,2*AQ$1,FALSE),""),"")</f>
        <v/>
      </c>
      <c r="AS221" s="7" t="str">
        <f>_xlfn.IFNA(VLOOKUP($T221,技能模板!$B:$BA,2*AQ$1+1,FALSE),"")</f>
        <v/>
      </c>
      <c r="AT221" s="7" t="str">
        <f t="shared" si="59"/>
        <v/>
      </c>
      <c r="AU221" s="7" t="str">
        <f>_xlfn.IFNA(IF(VLOOKUP($T221,技能模板!$B:$BA,2*AU$1,FALSE)&lt;&gt;"",VLOOKUP($T221,技能模板!$B:$BA,2*AU$1,FALSE),""),"")</f>
        <v/>
      </c>
      <c r="AW221" s="7" t="str">
        <f>_xlfn.IFNA(VLOOKUP($T221,技能模板!$B:$BA,2*AU$1+1,FALSE),"")</f>
        <v/>
      </c>
      <c r="AX221" s="7" t="str">
        <f t="shared" si="60"/>
        <v/>
      </c>
      <c r="AY221" s="7" t="str">
        <f>_xlfn.IFNA(IF(VLOOKUP($T221,技能模板!$B:$BA,2*AY$1,FALSE)&lt;&gt;"",VLOOKUP($T221,技能模板!$B:$BA,2*AY$1,FALSE),""),"")</f>
        <v/>
      </c>
      <c r="BA221" s="7" t="str">
        <f>_xlfn.IFNA(VLOOKUP($T221,技能模板!$B:$BA,2*AY$1+1,FALSE),"")</f>
        <v/>
      </c>
      <c r="BB221" s="7" t="str">
        <f t="shared" si="61"/>
        <v/>
      </c>
      <c r="BC221" s="7" t="str">
        <f>_xlfn.IFNA(IF(VLOOKUP($T221,技能模板!$B:$BA,2*BC$1,FALSE)&lt;&gt;"",VLOOKUP($T221,技能模板!$B:$BA,2*BC$1,FALSE),""),"")</f>
        <v/>
      </c>
      <c r="BE221" s="7" t="str">
        <f>_xlfn.IFNA(VLOOKUP($T221,技能模板!$B:$BA,2*BC$1+1,FALSE),"")</f>
        <v/>
      </c>
      <c r="BF221" s="7" t="str">
        <f t="shared" si="62"/>
        <v/>
      </c>
      <c r="BG221" s="7" t="str">
        <f>_xlfn.IFNA(IF(VLOOKUP($T221,技能模板!$B:$BA,2*BG$1,FALSE)&lt;&gt;"",VLOOKUP($T221,技能模板!$B:$BA,2*BG$1,FALSE),""),"")</f>
        <v/>
      </c>
      <c r="BI221" s="7" t="str">
        <f>_xlfn.IFNA(VLOOKUP($T221,技能模板!$B:$BA,2*BG$1+1,FALSE),"")</f>
        <v/>
      </c>
      <c r="BJ221" s="7" t="str">
        <f t="shared" si="63"/>
        <v/>
      </c>
      <c r="BK221" s="7" t="str">
        <f>_xlfn.IFNA(IF(VLOOKUP($T221,技能模板!$B:$BA,2*BK$1,FALSE)&lt;&gt;"",VLOOKUP($T221,技能模板!$B:$BA,2*BK$1,FALSE),""),"")</f>
        <v/>
      </c>
      <c r="BM221" s="7" t="str">
        <f>_xlfn.IFNA(VLOOKUP($T221,技能模板!$B:$BA,2*BK$1+1,FALSE),"")</f>
        <v/>
      </c>
      <c r="BN221" s="7" t="str">
        <f t="shared" si="64"/>
        <v/>
      </c>
      <c r="BO221" s="7" t="str">
        <f>_xlfn.IFNA(IF(VLOOKUP($T221,技能模板!$B:$BA,2*BO$1,FALSE)&lt;&gt;"",VLOOKUP($T221,技能模板!$B:$BA,2*BO$1,FALSE),""),"")</f>
        <v/>
      </c>
      <c r="BQ221" s="7" t="str">
        <f>_xlfn.IFNA(VLOOKUP($T221,技能模板!$B:$BA,2*BO$1+1,FALSE),"")</f>
        <v/>
      </c>
      <c r="BR221" s="7" t="str">
        <f t="shared" si="65"/>
        <v/>
      </c>
      <c r="BS221" s="7" t="str">
        <f>_xlfn.IFNA(IF(VLOOKUP($T221,技能模板!$B:$BA,2*BS$1,FALSE)&lt;&gt;"",VLOOKUP($T221,技能模板!$B:$BA,2*BS$1,FALSE),""),"")</f>
        <v/>
      </c>
      <c r="BU221" s="7" t="str">
        <f>_xlfn.IFNA(VLOOKUP($T221,技能模板!$B:$BA,2*BS$1+1,FALSE),"")</f>
        <v/>
      </c>
      <c r="BV221" s="7" t="str">
        <f t="shared" si="66"/>
        <v/>
      </c>
      <c r="BW221" s="7" t="str">
        <f>_xlfn.IFNA(IF(VLOOKUP($T221,技能模板!$B:$BA,2*BW$1,FALSE)&lt;&gt;"",VLOOKUP($T221,技能模板!$B:$BA,2*BW$1,FALSE),""),"")</f>
        <v/>
      </c>
      <c r="BY221" s="7" t="str">
        <f>_xlfn.IFNA(VLOOKUP($T221,技能模板!$B:$BA,2*BW$1+1,FALSE),"")</f>
        <v/>
      </c>
      <c r="BZ221" s="7" t="str">
        <f t="shared" si="67"/>
        <v/>
      </c>
      <c r="CA221" s="7" t="str">
        <f>_xlfn.IFNA(IF(VLOOKUP($T221,技能模板!$B:$BA,2*CA$1,FALSE)&lt;&gt;"",VLOOKUP($T221,技能模板!$B:$BA,2*CA$1,FALSE),""),"")</f>
        <v/>
      </c>
      <c r="CC221" s="7" t="str">
        <f>_xlfn.IFNA(VLOOKUP($T221,技能模板!$B:$BA,2*CA$1+1,FALSE),"")</f>
        <v/>
      </c>
    </row>
    <row r="222" spans="1:81">
      <c r="A222" s="4">
        <v>38217177</v>
      </c>
      <c r="B222" s="4" t="s">
        <v>894</v>
      </c>
      <c r="C222" s="9" t="s">
        <v>895</v>
      </c>
      <c r="D222" s="4" t="str">
        <f t="shared" si="68"/>
        <v>剧毒触手</v>
      </c>
      <c r="E222" s="4" t="s">
        <v>896</v>
      </c>
      <c r="F222" s="4">
        <v>134259805</v>
      </c>
      <c r="G222" s="4" t="s">
        <v>46</v>
      </c>
      <c r="H222" s="4">
        <v>5</v>
      </c>
      <c r="I222" s="4">
        <v>0</v>
      </c>
      <c r="K222" s="5" t="b">
        <v>0</v>
      </c>
      <c r="L222" s="5" t="b">
        <v>0</v>
      </c>
      <c r="M222" s="5" t="b">
        <v>0</v>
      </c>
      <c r="N222" s="5" t="b">
        <v>0</v>
      </c>
      <c r="O222" s="5" t="b">
        <v>1</v>
      </c>
      <c r="P222" s="4">
        <v>0</v>
      </c>
      <c r="Q222" s="4">
        <v>0</v>
      </c>
      <c r="T222" s="4">
        <f t="shared" si="69"/>
        <v>38217177</v>
      </c>
      <c r="U222" s="6" t="str">
        <f t="shared" si="70"/>
        <v/>
      </c>
      <c r="V222" s="7" t="str">
        <f t="shared" si="71"/>
        <v/>
      </c>
      <c r="W222" s="7" t="str">
        <f>_xlfn.IFNA(IF(VLOOKUP($T222,技能模板!$B:$BA,2*W$1,FALSE)&lt;&gt;"",VLOOKUP($T222,技能模板!$B:$BA,2*W$1,FALSE),""),"")</f>
        <v/>
      </c>
      <c r="Y222" s="7" t="str">
        <f>_xlfn.IFNA(VLOOKUP($T222,技能模板!$B:$BA,2*W$1+1,FALSE),"")</f>
        <v/>
      </c>
      <c r="Z222" s="7" t="str">
        <f t="shared" si="54"/>
        <v/>
      </c>
      <c r="AA222" s="7" t="str">
        <f>_xlfn.IFNA(IF(VLOOKUP($T222,技能模板!$B:$BA,2*AA$1,FALSE)&lt;&gt;"",VLOOKUP($T222,技能模板!$B:$BA,2*AA$1,FALSE),""),"")</f>
        <v/>
      </c>
      <c r="AC222" s="7" t="str">
        <f>_xlfn.IFNA(VLOOKUP($T222,技能模板!$B:$BA,2*AA$1+1,FALSE),"")</f>
        <v/>
      </c>
      <c r="AD222" s="7" t="str">
        <f t="shared" si="55"/>
        <v/>
      </c>
      <c r="AE222" s="7" t="str">
        <f>_xlfn.IFNA(IF(VLOOKUP($T222,技能模板!$B:$BA,2*AE$1,FALSE)&lt;&gt;"",VLOOKUP($T222,技能模板!$B:$BA,2*AE$1,FALSE),""),"")</f>
        <v/>
      </c>
      <c r="AG222" s="7" t="str">
        <f>_xlfn.IFNA(VLOOKUP($T222,技能模板!$B:$BA,2*AE$1+1,FALSE),"")</f>
        <v/>
      </c>
      <c r="AH222" s="7" t="str">
        <f t="shared" si="56"/>
        <v/>
      </c>
      <c r="AI222" s="7" t="str">
        <f>_xlfn.IFNA(IF(VLOOKUP($T222,技能模板!$B:$BA,2*AI$1,FALSE)&lt;&gt;"",VLOOKUP($T222,技能模板!$B:$BA,2*AI$1,FALSE),""),"")</f>
        <v/>
      </c>
      <c r="AK222" s="7" t="str">
        <f>_xlfn.IFNA(VLOOKUP($T222,技能模板!$B:$BA,2*AI$1+1,FALSE),"")</f>
        <v/>
      </c>
      <c r="AL222" s="7" t="str">
        <f t="shared" si="57"/>
        <v/>
      </c>
      <c r="AM222" s="7" t="str">
        <f>_xlfn.IFNA(IF(VLOOKUP($T222,技能模板!$B:$BA,2*AM$1,FALSE)&lt;&gt;"",VLOOKUP($T222,技能模板!$B:$BA,2*AM$1,FALSE),""),"")</f>
        <v/>
      </c>
      <c r="AO222" s="7" t="str">
        <f>_xlfn.IFNA(VLOOKUP($T222,技能模板!$B:$BA,2*AM$1+1,FALSE),"")</f>
        <v/>
      </c>
      <c r="AP222" s="7" t="str">
        <f t="shared" si="58"/>
        <v/>
      </c>
      <c r="AQ222" s="7" t="str">
        <f>_xlfn.IFNA(IF(VLOOKUP($T222,技能模板!$B:$BA,2*AQ$1,FALSE)&lt;&gt;"",VLOOKUP($T222,技能模板!$B:$BA,2*AQ$1,FALSE),""),"")</f>
        <v/>
      </c>
      <c r="AS222" s="7" t="str">
        <f>_xlfn.IFNA(VLOOKUP($T222,技能模板!$B:$BA,2*AQ$1+1,FALSE),"")</f>
        <v/>
      </c>
      <c r="AT222" s="7" t="str">
        <f t="shared" si="59"/>
        <v/>
      </c>
      <c r="AU222" s="7" t="str">
        <f>_xlfn.IFNA(IF(VLOOKUP($T222,技能模板!$B:$BA,2*AU$1,FALSE)&lt;&gt;"",VLOOKUP($T222,技能模板!$B:$BA,2*AU$1,FALSE),""),"")</f>
        <v/>
      </c>
      <c r="AW222" s="7" t="str">
        <f>_xlfn.IFNA(VLOOKUP($T222,技能模板!$B:$BA,2*AU$1+1,FALSE),"")</f>
        <v/>
      </c>
      <c r="AX222" s="7" t="str">
        <f t="shared" si="60"/>
        <v/>
      </c>
      <c r="AY222" s="7" t="str">
        <f>_xlfn.IFNA(IF(VLOOKUP($T222,技能模板!$B:$BA,2*AY$1,FALSE)&lt;&gt;"",VLOOKUP($T222,技能模板!$B:$BA,2*AY$1,FALSE),""),"")</f>
        <v/>
      </c>
      <c r="BA222" s="7" t="str">
        <f>_xlfn.IFNA(VLOOKUP($T222,技能模板!$B:$BA,2*AY$1+1,FALSE),"")</f>
        <v/>
      </c>
      <c r="BB222" s="7" t="str">
        <f t="shared" si="61"/>
        <v/>
      </c>
      <c r="BC222" s="7" t="str">
        <f>_xlfn.IFNA(IF(VLOOKUP($T222,技能模板!$B:$BA,2*BC$1,FALSE)&lt;&gt;"",VLOOKUP($T222,技能模板!$B:$BA,2*BC$1,FALSE),""),"")</f>
        <v/>
      </c>
      <c r="BE222" s="7" t="str">
        <f>_xlfn.IFNA(VLOOKUP($T222,技能模板!$B:$BA,2*BC$1+1,FALSE),"")</f>
        <v/>
      </c>
      <c r="BF222" s="7" t="str">
        <f t="shared" si="62"/>
        <v/>
      </c>
      <c r="BG222" s="7" t="str">
        <f>_xlfn.IFNA(IF(VLOOKUP($T222,技能模板!$B:$BA,2*BG$1,FALSE)&lt;&gt;"",VLOOKUP($T222,技能模板!$B:$BA,2*BG$1,FALSE),""),"")</f>
        <v/>
      </c>
      <c r="BI222" s="7" t="str">
        <f>_xlfn.IFNA(VLOOKUP($T222,技能模板!$B:$BA,2*BG$1+1,FALSE),"")</f>
        <v/>
      </c>
      <c r="BJ222" s="7" t="str">
        <f t="shared" si="63"/>
        <v/>
      </c>
      <c r="BK222" s="7" t="str">
        <f>_xlfn.IFNA(IF(VLOOKUP($T222,技能模板!$B:$BA,2*BK$1,FALSE)&lt;&gt;"",VLOOKUP($T222,技能模板!$B:$BA,2*BK$1,FALSE),""),"")</f>
        <v/>
      </c>
      <c r="BM222" s="7" t="str">
        <f>_xlfn.IFNA(VLOOKUP($T222,技能模板!$B:$BA,2*BK$1+1,FALSE),"")</f>
        <v/>
      </c>
      <c r="BN222" s="7" t="str">
        <f t="shared" si="64"/>
        <v/>
      </c>
      <c r="BO222" s="7" t="str">
        <f>_xlfn.IFNA(IF(VLOOKUP($T222,技能模板!$B:$BA,2*BO$1,FALSE)&lt;&gt;"",VLOOKUP($T222,技能模板!$B:$BA,2*BO$1,FALSE),""),"")</f>
        <v/>
      </c>
      <c r="BQ222" s="7" t="str">
        <f>_xlfn.IFNA(VLOOKUP($T222,技能模板!$B:$BA,2*BO$1+1,FALSE),"")</f>
        <v/>
      </c>
      <c r="BR222" s="7" t="str">
        <f t="shared" si="65"/>
        <v/>
      </c>
      <c r="BS222" s="7" t="str">
        <f>_xlfn.IFNA(IF(VLOOKUP($T222,技能模板!$B:$BA,2*BS$1,FALSE)&lt;&gt;"",VLOOKUP($T222,技能模板!$B:$BA,2*BS$1,FALSE),""),"")</f>
        <v/>
      </c>
      <c r="BU222" s="7" t="str">
        <f>_xlfn.IFNA(VLOOKUP($T222,技能模板!$B:$BA,2*BS$1+1,FALSE),"")</f>
        <v/>
      </c>
      <c r="BV222" s="7" t="str">
        <f t="shared" si="66"/>
        <v/>
      </c>
      <c r="BW222" s="7" t="str">
        <f>_xlfn.IFNA(IF(VLOOKUP($T222,技能模板!$B:$BA,2*BW$1,FALSE)&lt;&gt;"",VLOOKUP($T222,技能模板!$B:$BA,2*BW$1,FALSE),""),"")</f>
        <v/>
      </c>
      <c r="BY222" s="7" t="str">
        <f>_xlfn.IFNA(VLOOKUP($T222,技能模板!$B:$BA,2*BW$1+1,FALSE),"")</f>
        <v/>
      </c>
      <c r="BZ222" s="7" t="str">
        <f t="shared" si="67"/>
        <v/>
      </c>
      <c r="CA222" s="7" t="str">
        <f>_xlfn.IFNA(IF(VLOOKUP($T222,技能模板!$B:$BA,2*CA$1,FALSE)&lt;&gt;"",VLOOKUP($T222,技能模板!$B:$BA,2*CA$1,FALSE),""),"")</f>
        <v/>
      </c>
      <c r="CC222" s="7" t="str">
        <f>_xlfn.IFNA(VLOOKUP($T222,技能模板!$B:$BA,2*CA$1+1,FALSE),"")</f>
        <v/>
      </c>
    </row>
    <row r="223" spans="1:81">
      <c r="A223" s="4">
        <v>38217178</v>
      </c>
      <c r="B223" s="4" t="s">
        <v>750</v>
      </c>
      <c r="C223" s="9" t="s">
        <v>897</v>
      </c>
      <c r="D223" s="4" t="str">
        <f t="shared" si="68"/>
        <v>未使用</v>
      </c>
      <c r="E223" s="4" t="s">
        <v>890</v>
      </c>
      <c r="F223" s="4">
        <v>134232958</v>
      </c>
      <c r="G223" s="4" t="s">
        <v>46</v>
      </c>
      <c r="H223" s="4">
        <v>5</v>
      </c>
      <c r="I223" s="4">
        <v>0</v>
      </c>
      <c r="K223" s="5" t="b">
        <v>0</v>
      </c>
      <c r="L223" s="5" t="b">
        <v>0</v>
      </c>
      <c r="M223" s="5" t="b">
        <v>0</v>
      </c>
      <c r="N223" s="5" t="b">
        <v>0</v>
      </c>
      <c r="O223" s="5" t="b">
        <v>1</v>
      </c>
      <c r="P223" s="4">
        <v>0</v>
      </c>
      <c r="Q223" s="4">
        <v>0</v>
      </c>
      <c r="T223" s="4">
        <f t="shared" si="69"/>
        <v>38217178</v>
      </c>
      <c r="U223" s="6" t="str">
        <f t="shared" si="70"/>
        <v/>
      </c>
      <c r="V223" s="7" t="str">
        <f t="shared" si="71"/>
        <v/>
      </c>
      <c r="W223" s="7" t="str">
        <f>_xlfn.IFNA(IF(VLOOKUP($T223,技能模板!$B:$BA,2*W$1,FALSE)&lt;&gt;"",VLOOKUP($T223,技能模板!$B:$BA,2*W$1,FALSE),""),"")</f>
        <v/>
      </c>
      <c r="Y223" s="7" t="str">
        <f>_xlfn.IFNA(VLOOKUP($T223,技能模板!$B:$BA,2*W$1+1,FALSE),"")</f>
        <v/>
      </c>
      <c r="Z223" s="7" t="str">
        <f t="shared" si="54"/>
        <v/>
      </c>
      <c r="AA223" s="7" t="str">
        <f>_xlfn.IFNA(IF(VLOOKUP($T223,技能模板!$B:$BA,2*AA$1,FALSE)&lt;&gt;"",VLOOKUP($T223,技能模板!$B:$BA,2*AA$1,FALSE),""),"")</f>
        <v/>
      </c>
      <c r="AC223" s="7" t="str">
        <f>_xlfn.IFNA(VLOOKUP($T223,技能模板!$B:$BA,2*AA$1+1,FALSE),"")</f>
        <v/>
      </c>
      <c r="AD223" s="7" t="str">
        <f t="shared" si="55"/>
        <v/>
      </c>
      <c r="AE223" s="7" t="str">
        <f>_xlfn.IFNA(IF(VLOOKUP($T223,技能模板!$B:$BA,2*AE$1,FALSE)&lt;&gt;"",VLOOKUP($T223,技能模板!$B:$BA,2*AE$1,FALSE),""),"")</f>
        <v/>
      </c>
      <c r="AG223" s="7" t="str">
        <f>_xlfn.IFNA(VLOOKUP($T223,技能模板!$B:$BA,2*AE$1+1,FALSE),"")</f>
        <v/>
      </c>
      <c r="AH223" s="7" t="str">
        <f t="shared" si="56"/>
        <v/>
      </c>
      <c r="AI223" s="7" t="str">
        <f>_xlfn.IFNA(IF(VLOOKUP($T223,技能模板!$B:$BA,2*AI$1,FALSE)&lt;&gt;"",VLOOKUP($T223,技能模板!$B:$BA,2*AI$1,FALSE),""),"")</f>
        <v/>
      </c>
      <c r="AK223" s="7" t="str">
        <f>_xlfn.IFNA(VLOOKUP($T223,技能模板!$B:$BA,2*AI$1+1,FALSE),"")</f>
        <v/>
      </c>
      <c r="AL223" s="7" t="str">
        <f t="shared" si="57"/>
        <v/>
      </c>
      <c r="AM223" s="7" t="str">
        <f>_xlfn.IFNA(IF(VLOOKUP($T223,技能模板!$B:$BA,2*AM$1,FALSE)&lt;&gt;"",VLOOKUP($T223,技能模板!$B:$BA,2*AM$1,FALSE),""),"")</f>
        <v/>
      </c>
      <c r="AO223" s="7" t="str">
        <f>_xlfn.IFNA(VLOOKUP($T223,技能模板!$B:$BA,2*AM$1+1,FALSE),"")</f>
        <v/>
      </c>
      <c r="AP223" s="7" t="str">
        <f t="shared" si="58"/>
        <v/>
      </c>
      <c r="AQ223" s="7" t="str">
        <f>_xlfn.IFNA(IF(VLOOKUP($T223,技能模板!$B:$BA,2*AQ$1,FALSE)&lt;&gt;"",VLOOKUP($T223,技能模板!$B:$BA,2*AQ$1,FALSE),""),"")</f>
        <v/>
      </c>
      <c r="AS223" s="7" t="str">
        <f>_xlfn.IFNA(VLOOKUP($T223,技能模板!$B:$BA,2*AQ$1+1,FALSE),"")</f>
        <v/>
      </c>
      <c r="AT223" s="7" t="str">
        <f t="shared" si="59"/>
        <v/>
      </c>
      <c r="AU223" s="7" t="str">
        <f>_xlfn.IFNA(IF(VLOOKUP($T223,技能模板!$B:$BA,2*AU$1,FALSE)&lt;&gt;"",VLOOKUP($T223,技能模板!$B:$BA,2*AU$1,FALSE),""),"")</f>
        <v/>
      </c>
      <c r="AW223" s="7" t="str">
        <f>_xlfn.IFNA(VLOOKUP($T223,技能模板!$B:$BA,2*AU$1+1,FALSE),"")</f>
        <v/>
      </c>
      <c r="AX223" s="7" t="str">
        <f t="shared" si="60"/>
        <v/>
      </c>
      <c r="AY223" s="7" t="str">
        <f>_xlfn.IFNA(IF(VLOOKUP($T223,技能模板!$B:$BA,2*AY$1,FALSE)&lt;&gt;"",VLOOKUP($T223,技能模板!$B:$BA,2*AY$1,FALSE),""),"")</f>
        <v/>
      </c>
      <c r="BA223" s="7" t="str">
        <f>_xlfn.IFNA(VLOOKUP($T223,技能模板!$B:$BA,2*AY$1+1,FALSE),"")</f>
        <v/>
      </c>
      <c r="BB223" s="7" t="str">
        <f t="shared" si="61"/>
        <v/>
      </c>
      <c r="BC223" s="7" t="str">
        <f>_xlfn.IFNA(IF(VLOOKUP($T223,技能模板!$B:$BA,2*BC$1,FALSE)&lt;&gt;"",VLOOKUP($T223,技能模板!$B:$BA,2*BC$1,FALSE),""),"")</f>
        <v/>
      </c>
      <c r="BE223" s="7" t="str">
        <f>_xlfn.IFNA(VLOOKUP($T223,技能模板!$B:$BA,2*BC$1+1,FALSE),"")</f>
        <v/>
      </c>
      <c r="BF223" s="7" t="str">
        <f t="shared" si="62"/>
        <v/>
      </c>
      <c r="BG223" s="7" t="str">
        <f>_xlfn.IFNA(IF(VLOOKUP($T223,技能模板!$B:$BA,2*BG$1,FALSE)&lt;&gt;"",VLOOKUP($T223,技能模板!$B:$BA,2*BG$1,FALSE),""),"")</f>
        <v/>
      </c>
      <c r="BI223" s="7" t="str">
        <f>_xlfn.IFNA(VLOOKUP($T223,技能模板!$B:$BA,2*BG$1+1,FALSE),"")</f>
        <v/>
      </c>
      <c r="BJ223" s="7" t="str">
        <f t="shared" si="63"/>
        <v/>
      </c>
      <c r="BK223" s="7" t="str">
        <f>_xlfn.IFNA(IF(VLOOKUP($T223,技能模板!$B:$BA,2*BK$1,FALSE)&lt;&gt;"",VLOOKUP($T223,技能模板!$B:$BA,2*BK$1,FALSE),""),"")</f>
        <v/>
      </c>
      <c r="BM223" s="7" t="str">
        <f>_xlfn.IFNA(VLOOKUP($T223,技能模板!$B:$BA,2*BK$1+1,FALSE),"")</f>
        <v/>
      </c>
      <c r="BN223" s="7" t="str">
        <f t="shared" si="64"/>
        <v/>
      </c>
      <c r="BO223" s="7" t="str">
        <f>_xlfn.IFNA(IF(VLOOKUP($T223,技能模板!$B:$BA,2*BO$1,FALSE)&lt;&gt;"",VLOOKUP($T223,技能模板!$B:$BA,2*BO$1,FALSE),""),"")</f>
        <v/>
      </c>
      <c r="BQ223" s="7" t="str">
        <f>_xlfn.IFNA(VLOOKUP($T223,技能模板!$B:$BA,2*BO$1+1,FALSE),"")</f>
        <v/>
      </c>
      <c r="BR223" s="7" t="str">
        <f t="shared" si="65"/>
        <v/>
      </c>
      <c r="BS223" s="7" t="str">
        <f>_xlfn.IFNA(IF(VLOOKUP($T223,技能模板!$B:$BA,2*BS$1,FALSE)&lt;&gt;"",VLOOKUP($T223,技能模板!$B:$BA,2*BS$1,FALSE),""),"")</f>
        <v/>
      </c>
      <c r="BU223" s="7" t="str">
        <f>_xlfn.IFNA(VLOOKUP($T223,技能模板!$B:$BA,2*BS$1+1,FALSE),"")</f>
        <v/>
      </c>
      <c r="BV223" s="7" t="str">
        <f t="shared" si="66"/>
        <v/>
      </c>
      <c r="BW223" s="7" t="str">
        <f>_xlfn.IFNA(IF(VLOOKUP($T223,技能模板!$B:$BA,2*BW$1,FALSE)&lt;&gt;"",VLOOKUP($T223,技能模板!$B:$BA,2*BW$1,FALSE),""),"")</f>
        <v/>
      </c>
      <c r="BY223" s="7" t="str">
        <f>_xlfn.IFNA(VLOOKUP($T223,技能模板!$B:$BA,2*BW$1+1,FALSE),"")</f>
        <v/>
      </c>
      <c r="BZ223" s="7" t="str">
        <f t="shared" si="67"/>
        <v/>
      </c>
      <c r="CA223" s="7" t="str">
        <f>_xlfn.IFNA(IF(VLOOKUP($T223,技能模板!$B:$BA,2*CA$1,FALSE)&lt;&gt;"",VLOOKUP($T223,技能模板!$B:$BA,2*CA$1,FALSE),""),"")</f>
        <v/>
      </c>
      <c r="CC223" s="7" t="str">
        <f>_xlfn.IFNA(VLOOKUP($T223,技能模板!$B:$BA,2*CA$1+1,FALSE),"")</f>
        <v/>
      </c>
    </row>
    <row r="224" spans="1:81">
      <c r="A224" s="4">
        <v>38217179</v>
      </c>
      <c r="B224" s="4" t="s">
        <v>898</v>
      </c>
      <c r="C224" s="9" t="s">
        <v>899</v>
      </c>
      <c r="D224" s="4" t="str">
        <f t="shared" si="68"/>
        <v>冰霜护甲</v>
      </c>
      <c r="E224" s="4" t="s">
        <v>900</v>
      </c>
      <c r="F224" s="4">
        <v>134222081</v>
      </c>
      <c r="G224" s="4" t="s">
        <v>46</v>
      </c>
      <c r="H224" s="4">
        <v>5</v>
      </c>
      <c r="I224" s="4">
        <v>600</v>
      </c>
      <c r="K224" s="5" t="b">
        <v>0</v>
      </c>
      <c r="L224" s="5" t="b">
        <v>0</v>
      </c>
      <c r="M224" s="5" t="b">
        <v>0</v>
      </c>
      <c r="N224" s="5" t="b">
        <v>0</v>
      </c>
      <c r="O224" s="5" t="b">
        <v>1</v>
      </c>
      <c r="P224" s="4">
        <v>0</v>
      </c>
      <c r="Q224" s="4">
        <v>0</v>
      </c>
      <c r="T224" s="4">
        <f t="shared" si="69"/>
        <v>38217179</v>
      </c>
      <c r="U224" s="6" t="str">
        <f t="shared" si="70"/>
        <v/>
      </c>
      <c r="V224" s="7" t="str">
        <f t="shared" si="71"/>
        <v/>
      </c>
      <c r="W224" s="7" t="str">
        <f>_xlfn.IFNA(IF(VLOOKUP($T224,技能模板!$B:$BA,2*W$1,FALSE)&lt;&gt;"",VLOOKUP($T224,技能模板!$B:$BA,2*W$1,FALSE),""),"")</f>
        <v/>
      </c>
      <c r="Y224" s="7" t="str">
        <f>_xlfn.IFNA(VLOOKUP($T224,技能模板!$B:$BA,2*W$1+1,FALSE),"")</f>
        <v/>
      </c>
      <c r="Z224" s="7" t="str">
        <f t="shared" si="54"/>
        <v/>
      </c>
      <c r="AA224" s="7" t="str">
        <f>_xlfn.IFNA(IF(VLOOKUP($T224,技能模板!$B:$BA,2*AA$1,FALSE)&lt;&gt;"",VLOOKUP($T224,技能模板!$B:$BA,2*AA$1,FALSE),""),"")</f>
        <v/>
      </c>
      <c r="AC224" s="7" t="str">
        <f>_xlfn.IFNA(VLOOKUP($T224,技能模板!$B:$BA,2*AA$1+1,FALSE),"")</f>
        <v/>
      </c>
      <c r="AD224" s="7" t="str">
        <f t="shared" si="55"/>
        <v/>
      </c>
      <c r="AE224" s="7" t="str">
        <f>_xlfn.IFNA(IF(VLOOKUP($T224,技能模板!$B:$BA,2*AE$1,FALSE)&lt;&gt;"",VLOOKUP($T224,技能模板!$B:$BA,2*AE$1,FALSE),""),"")</f>
        <v/>
      </c>
      <c r="AG224" s="7" t="str">
        <f>_xlfn.IFNA(VLOOKUP($T224,技能模板!$B:$BA,2*AE$1+1,FALSE),"")</f>
        <v/>
      </c>
      <c r="AH224" s="7" t="str">
        <f t="shared" si="56"/>
        <v/>
      </c>
      <c r="AI224" s="7" t="str">
        <f>_xlfn.IFNA(IF(VLOOKUP($T224,技能模板!$B:$BA,2*AI$1,FALSE)&lt;&gt;"",VLOOKUP($T224,技能模板!$B:$BA,2*AI$1,FALSE),""),"")</f>
        <v/>
      </c>
      <c r="AK224" s="7" t="str">
        <f>_xlfn.IFNA(VLOOKUP($T224,技能模板!$B:$BA,2*AI$1+1,FALSE),"")</f>
        <v/>
      </c>
      <c r="AL224" s="7" t="str">
        <f t="shared" si="57"/>
        <v/>
      </c>
      <c r="AM224" s="7" t="str">
        <f>_xlfn.IFNA(IF(VLOOKUP($T224,技能模板!$B:$BA,2*AM$1,FALSE)&lt;&gt;"",VLOOKUP($T224,技能模板!$B:$BA,2*AM$1,FALSE),""),"")</f>
        <v/>
      </c>
      <c r="AO224" s="7" t="str">
        <f>_xlfn.IFNA(VLOOKUP($T224,技能模板!$B:$BA,2*AM$1+1,FALSE),"")</f>
        <v/>
      </c>
      <c r="AP224" s="7" t="str">
        <f t="shared" si="58"/>
        <v/>
      </c>
      <c r="AQ224" s="7" t="str">
        <f>_xlfn.IFNA(IF(VLOOKUP($T224,技能模板!$B:$BA,2*AQ$1,FALSE)&lt;&gt;"",VLOOKUP($T224,技能模板!$B:$BA,2*AQ$1,FALSE),""),"")</f>
        <v/>
      </c>
      <c r="AS224" s="7" t="str">
        <f>_xlfn.IFNA(VLOOKUP($T224,技能模板!$B:$BA,2*AQ$1+1,FALSE),"")</f>
        <v/>
      </c>
      <c r="AT224" s="7" t="str">
        <f t="shared" si="59"/>
        <v/>
      </c>
      <c r="AU224" s="7" t="str">
        <f>_xlfn.IFNA(IF(VLOOKUP($T224,技能模板!$B:$BA,2*AU$1,FALSE)&lt;&gt;"",VLOOKUP($T224,技能模板!$B:$BA,2*AU$1,FALSE),""),"")</f>
        <v/>
      </c>
      <c r="AW224" s="7" t="str">
        <f>_xlfn.IFNA(VLOOKUP($T224,技能模板!$B:$BA,2*AU$1+1,FALSE),"")</f>
        <v/>
      </c>
      <c r="AX224" s="7" t="str">
        <f t="shared" si="60"/>
        <v/>
      </c>
      <c r="AY224" s="7" t="str">
        <f>_xlfn.IFNA(IF(VLOOKUP($T224,技能模板!$B:$BA,2*AY$1,FALSE)&lt;&gt;"",VLOOKUP($T224,技能模板!$B:$BA,2*AY$1,FALSE),""),"")</f>
        <v/>
      </c>
      <c r="BA224" s="7" t="str">
        <f>_xlfn.IFNA(VLOOKUP($T224,技能模板!$B:$BA,2*AY$1+1,FALSE),"")</f>
        <v/>
      </c>
      <c r="BB224" s="7" t="str">
        <f t="shared" si="61"/>
        <v/>
      </c>
      <c r="BC224" s="7" t="str">
        <f>_xlfn.IFNA(IF(VLOOKUP($T224,技能模板!$B:$BA,2*BC$1,FALSE)&lt;&gt;"",VLOOKUP($T224,技能模板!$B:$BA,2*BC$1,FALSE),""),"")</f>
        <v/>
      </c>
      <c r="BE224" s="7" t="str">
        <f>_xlfn.IFNA(VLOOKUP($T224,技能模板!$B:$BA,2*BC$1+1,FALSE),"")</f>
        <v/>
      </c>
      <c r="BF224" s="7" t="str">
        <f t="shared" si="62"/>
        <v/>
      </c>
      <c r="BG224" s="7" t="str">
        <f>_xlfn.IFNA(IF(VLOOKUP($T224,技能模板!$B:$BA,2*BG$1,FALSE)&lt;&gt;"",VLOOKUP($T224,技能模板!$B:$BA,2*BG$1,FALSE),""),"")</f>
        <v/>
      </c>
      <c r="BI224" s="7" t="str">
        <f>_xlfn.IFNA(VLOOKUP($T224,技能模板!$B:$BA,2*BG$1+1,FALSE),"")</f>
        <v/>
      </c>
      <c r="BJ224" s="7" t="str">
        <f t="shared" si="63"/>
        <v/>
      </c>
      <c r="BK224" s="7" t="str">
        <f>_xlfn.IFNA(IF(VLOOKUP($T224,技能模板!$B:$BA,2*BK$1,FALSE)&lt;&gt;"",VLOOKUP($T224,技能模板!$B:$BA,2*BK$1,FALSE),""),"")</f>
        <v/>
      </c>
      <c r="BM224" s="7" t="str">
        <f>_xlfn.IFNA(VLOOKUP($T224,技能模板!$B:$BA,2*BK$1+1,FALSE),"")</f>
        <v/>
      </c>
      <c r="BN224" s="7" t="str">
        <f t="shared" si="64"/>
        <v/>
      </c>
      <c r="BO224" s="7" t="str">
        <f>_xlfn.IFNA(IF(VLOOKUP($T224,技能模板!$B:$BA,2*BO$1,FALSE)&lt;&gt;"",VLOOKUP($T224,技能模板!$B:$BA,2*BO$1,FALSE),""),"")</f>
        <v/>
      </c>
      <c r="BQ224" s="7" t="str">
        <f>_xlfn.IFNA(VLOOKUP($T224,技能模板!$B:$BA,2*BO$1+1,FALSE),"")</f>
        <v/>
      </c>
      <c r="BR224" s="7" t="str">
        <f t="shared" si="65"/>
        <v/>
      </c>
      <c r="BS224" s="7" t="str">
        <f>_xlfn.IFNA(IF(VLOOKUP($T224,技能模板!$B:$BA,2*BS$1,FALSE)&lt;&gt;"",VLOOKUP($T224,技能模板!$B:$BA,2*BS$1,FALSE),""),"")</f>
        <v/>
      </c>
      <c r="BU224" s="7" t="str">
        <f>_xlfn.IFNA(VLOOKUP($T224,技能模板!$B:$BA,2*BS$1+1,FALSE),"")</f>
        <v/>
      </c>
      <c r="BV224" s="7" t="str">
        <f t="shared" si="66"/>
        <v/>
      </c>
      <c r="BW224" s="7" t="str">
        <f>_xlfn.IFNA(IF(VLOOKUP($T224,技能模板!$B:$BA,2*BW$1,FALSE)&lt;&gt;"",VLOOKUP($T224,技能模板!$B:$BA,2*BW$1,FALSE),""),"")</f>
        <v/>
      </c>
      <c r="BY224" s="7" t="str">
        <f>_xlfn.IFNA(VLOOKUP($T224,技能模板!$B:$BA,2*BW$1+1,FALSE),"")</f>
        <v/>
      </c>
      <c r="BZ224" s="7" t="str">
        <f t="shared" si="67"/>
        <v/>
      </c>
      <c r="CA224" s="7" t="str">
        <f>_xlfn.IFNA(IF(VLOOKUP($T224,技能模板!$B:$BA,2*CA$1,FALSE)&lt;&gt;"",VLOOKUP($T224,技能模板!$B:$BA,2*CA$1,FALSE),""),"")</f>
        <v/>
      </c>
      <c r="CC224" s="7" t="str">
        <f>_xlfn.IFNA(VLOOKUP($T224,技能模板!$B:$BA,2*CA$1+1,FALSE),"")</f>
        <v/>
      </c>
    </row>
    <row r="225" spans="1:81">
      <c r="A225" s="4">
        <v>38217180</v>
      </c>
      <c r="B225" s="4" t="s">
        <v>901</v>
      </c>
      <c r="C225" s="9" t="s">
        <v>902</v>
      </c>
      <c r="D225" s="4" t="str">
        <f t="shared" si="68"/>
        <v>冰霜新星</v>
      </c>
      <c r="E225" s="4" t="s">
        <v>903</v>
      </c>
      <c r="F225" s="4">
        <v>134232505</v>
      </c>
      <c r="G225" s="4" t="s">
        <v>46</v>
      </c>
      <c r="H225" s="4">
        <v>5</v>
      </c>
      <c r="I225" s="4">
        <v>600</v>
      </c>
      <c r="K225" s="5" t="b">
        <v>0</v>
      </c>
      <c r="L225" s="5" t="b">
        <v>0</v>
      </c>
      <c r="M225" s="5" t="b">
        <v>0</v>
      </c>
      <c r="N225" s="5" t="b">
        <v>0</v>
      </c>
      <c r="O225" s="5" t="b">
        <v>1</v>
      </c>
      <c r="P225" s="4">
        <v>0</v>
      </c>
      <c r="Q225" s="4">
        <v>0</v>
      </c>
      <c r="T225" s="4">
        <f t="shared" si="69"/>
        <v>38217180</v>
      </c>
      <c r="U225" s="6" t="str">
        <f t="shared" si="70"/>
        <v/>
      </c>
      <c r="V225" s="7" t="str">
        <f t="shared" si="71"/>
        <v/>
      </c>
      <c r="W225" s="7" t="str">
        <f>_xlfn.IFNA(IF(VLOOKUP($T225,技能模板!$B:$BA,2*W$1,FALSE)&lt;&gt;"",VLOOKUP($T225,技能模板!$B:$BA,2*W$1,FALSE),""),"")</f>
        <v/>
      </c>
      <c r="Y225" s="7" t="str">
        <f>_xlfn.IFNA(VLOOKUP($T225,技能模板!$B:$BA,2*W$1+1,FALSE),"")</f>
        <v/>
      </c>
      <c r="Z225" s="7" t="str">
        <f t="shared" si="54"/>
        <v/>
      </c>
      <c r="AA225" s="7" t="str">
        <f>_xlfn.IFNA(IF(VLOOKUP($T225,技能模板!$B:$BA,2*AA$1,FALSE)&lt;&gt;"",VLOOKUP($T225,技能模板!$B:$BA,2*AA$1,FALSE),""),"")</f>
        <v/>
      </c>
      <c r="AC225" s="7" t="str">
        <f>_xlfn.IFNA(VLOOKUP($T225,技能模板!$B:$BA,2*AA$1+1,FALSE),"")</f>
        <v/>
      </c>
      <c r="AD225" s="7" t="str">
        <f t="shared" si="55"/>
        <v/>
      </c>
      <c r="AE225" s="7" t="str">
        <f>_xlfn.IFNA(IF(VLOOKUP($T225,技能模板!$B:$BA,2*AE$1,FALSE)&lt;&gt;"",VLOOKUP($T225,技能模板!$B:$BA,2*AE$1,FALSE),""),"")</f>
        <v/>
      </c>
      <c r="AG225" s="7" t="str">
        <f>_xlfn.IFNA(VLOOKUP($T225,技能模板!$B:$BA,2*AE$1+1,FALSE),"")</f>
        <v/>
      </c>
      <c r="AH225" s="7" t="str">
        <f t="shared" si="56"/>
        <v/>
      </c>
      <c r="AI225" s="7" t="str">
        <f>_xlfn.IFNA(IF(VLOOKUP($T225,技能模板!$B:$BA,2*AI$1,FALSE)&lt;&gt;"",VLOOKUP($T225,技能模板!$B:$BA,2*AI$1,FALSE),""),"")</f>
        <v/>
      </c>
      <c r="AK225" s="7" t="str">
        <f>_xlfn.IFNA(VLOOKUP($T225,技能模板!$B:$BA,2*AI$1+1,FALSE),"")</f>
        <v/>
      </c>
      <c r="AL225" s="7" t="str">
        <f t="shared" si="57"/>
        <v/>
      </c>
      <c r="AM225" s="7" t="str">
        <f>_xlfn.IFNA(IF(VLOOKUP($T225,技能模板!$B:$BA,2*AM$1,FALSE)&lt;&gt;"",VLOOKUP($T225,技能模板!$B:$BA,2*AM$1,FALSE),""),"")</f>
        <v/>
      </c>
      <c r="AO225" s="7" t="str">
        <f>_xlfn.IFNA(VLOOKUP($T225,技能模板!$B:$BA,2*AM$1+1,FALSE),"")</f>
        <v/>
      </c>
      <c r="AP225" s="7" t="str">
        <f t="shared" si="58"/>
        <v/>
      </c>
      <c r="AQ225" s="7" t="str">
        <f>_xlfn.IFNA(IF(VLOOKUP($T225,技能模板!$B:$BA,2*AQ$1,FALSE)&lt;&gt;"",VLOOKUP($T225,技能模板!$B:$BA,2*AQ$1,FALSE),""),"")</f>
        <v/>
      </c>
      <c r="AS225" s="7" t="str">
        <f>_xlfn.IFNA(VLOOKUP($T225,技能模板!$B:$BA,2*AQ$1+1,FALSE),"")</f>
        <v/>
      </c>
      <c r="AT225" s="7" t="str">
        <f t="shared" si="59"/>
        <v/>
      </c>
      <c r="AU225" s="7" t="str">
        <f>_xlfn.IFNA(IF(VLOOKUP($T225,技能模板!$B:$BA,2*AU$1,FALSE)&lt;&gt;"",VLOOKUP($T225,技能模板!$B:$BA,2*AU$1,FALSE),""),"")</f>
        <v/>
      </c>
      <c r="AW225" s="7" t="str">
        <f>_xlfn.IFNA(VLOOKUP($T225,技能模板!$B:$BA,2*AU$1+1,FALSE),"")</f>
        <v/>
      </c>
      <c r="AX225" s="7" t="str">
        <f t="shared" si="60"/>
        <v/>
      </c>
      <c r="AY225" s="7" t="str">
        <f>_xlfn.IFNA(IF(VLOOKUP($T225,技能模板!$B:$BA,2*AY$1,FALSE)&lt;&gt;"",VLOOKUP($T225,技能模板!$B:$BA,2*AY$1,FALSE),""),"")</f>
        <v/>
      </c>
      <c r="BA225" s="7" t="str">
        <f>_xlfn.IFNA(VLOOKUP($T225,技能模板!$B:$BA,2*AY$1+1,FALSE),"")</f>
        <v/>
      </c>
      <c r="BB225" s="7" t="str">
        <f t="shared" si="61"/>
        <v/>
      </c>
      <c r="BC225" s="7" t="str">
        <f>_xlfn.IFNA(IF(VLOOKUP($T225,技能模板!$B:$BA,2*BC$1,FALSE)&lt;&gt;"",VLOOKUP($T225,技能模板!$B:$BA,2*BC$1,FALSE),""),"")</f>
        <v/>
      </c>
      <c r="BE225" s="7" t="str">
        <f>_xlfn.IFNA(VLOOKUP($T225,技能模板!$B:$BA,2*BC$1+1,FALSE),"")</f>
        <v/>
      </c>
      <c r="BF225" s="7" t="str">
        <f t="shared" si="62"/>
        <v/>
      </c>
      <c r="BG225" s="7" t="str">
        <f>_xlfn.IFNA(IF(VLOOKUP($T225,技能模板!$B:$BA,2*BG$1,FALSE)&lt;&gt;"",VLOOKUP($T225,技能模板!$B:$BA,2*BG$1,FALSE),""),"")</f>
        <v/>
      </c>
      <c r="BI225" s="7" t="str">
        <f>_xlfn.IFNA(VLOOKUP($T225,技能模板!$B:$BA,2*BG$1+1,FALSE),"")</f>
        <v/>
      </c>
      <c r="BJ225" s="7" t="str">
        <f t="shared" si="63"/>
        <v/>
      </c>
      <c r="BK225" s="7" t="str">
        <f>_xlfn.IFNA(IF(VLOOKUP($T225,技能模板!$B:$BA,2*BK$1,FALSE)&lt;&gt;"",VLOOKUP($T225,技能模板!$B:$BA,2*BK$1,FALSE),""),"")</f>
        <v/>
      </c>
      <c r="BM225" s="7" t="str">
        <f>_xlfn.IFNA(VLOOKUP($T225,技能模板!$B:$BA,2*BK$1+1,FALSE),"")</f>
        <v/>
      </c>
      <c r="BN225" s="7" t="str">
        <f t="shared" si="64"/>
        <v/>
      </c>
      <c r="BO225" s="7" t="str">
        <f>_xlfn.IFNA(IF(VLOOKUP($T225,技能模板!$B:$BA,2*BO$1,FALSE)&lt;&gt;"",VLOOKUP($T225,技能模板!$B:$BA,2*BO$1,FALSE),""),"")</f>
        <v/>
      </c>
      <c r="BQ225" s="7" t="str">
        <f>_xlfn.IFNA(VLOOKUP($T225,技能模板!$B:$BA,2*BO$1+1,FALSE),"")</f>
        <v/>
      </c>
      <c r="BR225" s="7" t="str">
        <f t="shared" si="65"/>
        <v/>
      </c>
      <c r="BS225" s="7" t="str">
        <f>_xlfn.IFNA(IF(VLOOKUP($T225,技能模板!$B:$BA,2*BS$1,FALSE)&lt;&gt;"",VLOOKUP($T225,技能模板!$B:$BA,2*BS$1,FALSE),""),"")</f>
        <v/>
      </c>
      <c r="BU225" s="7" t="str">
        <f>_xlfn.IFNA(VLOOKUP($T225,技能模板!$B:$BA,2*BS$1+1,FALSE),"")</f>
        <v/>
      </c>
      <c r="BV225" s="7" t="str">
        <f t="shared" si="66"/>
        <v/>
      </c>
      <c r="BW225" s="7" t="str">
        <f>_xlfn.IFNA(IF(VLOOKUP($T225,技能模板!$B:$BA,2*BW$1,FALSE)&lt;&gt;"",VLOOKUP($T225,技能模板!$B:$BA,2*BW$1,FALSE),""),"")</f>
        <v/>
      </c>
      <c r="BY225" s="7" t="str">
        <f>_xlfn.IFNA(VLOOKUP($T225,技能模板!$B:$BA,2*BW$1+1,FALSE),"")</f>
        <v/>
      </c>
      <c r="BZ225" s="7" t="str">
        <f t="shared" si="67"/>
        <v/>
      </c>
      <c r="CA225" s="7" t="str">
        <f>_xlfn.IFNA(IF(VLOOKUP($T225,技能模板!$B:$BA,2*CA$1,FALSE)&lt;&gt;"",VLOOKUP($T225,技能模板!$B:$BA,2*CA$1,FALSE),""),"")</f>
        <v/>
      </c>
      <c r="CC225" s="7" t="str">
        <f>_xlfn.IFNA(VLOOKUP($T225,技能模板!$B:$BA,2*CA$1+1,FALSE),"")</f>
        <v/>
      </c>
    </row>
    <row r="226" spans="1:81">
      <c r="A226" s="4">
        <v>38217181</v>
      </c>
      <c r="B226" s="4" t="s">
        <v>904</v>
      </c>
      <c r="C226" s="9" t="s">
        <v>905</v>
      </c>
      <c r="D226" s="4" t="str">
        <f t="shared" si="68"/>
        <v>奥法光环</v>
      </c>
      <c r="E226" s="4" t="s">
        <v>906</v>
      </c>
      <c r="F226" s="4">
        <v>134248356</v>
      </c>
      <c r="G226" s="4" t="s">
        <v>46</v>
      </c>
      <c r="H226" s="4">
        <v>5</v>
      </c>
      <c r="I226" s="4">
        <v>0</v>
      </c>
      <c r="K226" s="5" t="b">
        <v>0</v>
      </c>
      <c r="L226" s="5" t="b">
        <v>0</v>
      </c>
      <c r="M226" s="5" t="b">
        <v>0</v>
      </c>
      <c r="N226" s="5" t="b">
        <v>0</v>
      </c>
      <c r="O226" s="5" t="b">
        <v>1</v>
      </c>
      <c r="P226" s="4">
        <v>0</v>
      </c>
      <c r="Q226" s="4">
        <v>0</v>
      </c>
      <c r="T226" s="4">
        <f t="shared" si="69"/>
        <v>38217181</v>
      </c>
      <c r="U226" s="6" t="str">
        <f t="shared" si="70"/>
        <v/>
      </c>
      <c r="V226" s="7" t="str">
        <f t="shared" si="71"/>
        <v/>
      </c>
      <c r="W226" s="7" t="str">
        <f>_xlfn.IFNA(IF(VLOOKUP($T226,技能模板!$B:$BA,2*W$1,FALSE)&lt;&gt;"",VLOOKUP($T226,技能模板!$B:$BA,2*W$1,FALSE),""),"")</f>
        <v/>
      </c>
      <c r="Y226" s="7" t="str">
        <f>_xlfn.IFNA(VLOOKUP($T226,技能模板!$B:$BA,2*W$1+1,FALSE),"")</f>
        <v/>
      </c>
      <c r="Z226" s="7" t="str">
        <f t="shared" si="54"/>
        <v/>
      </c>
      <c r="AA226" s="7" t="str">
        <f>_xlfn.IFNA(IF(VLOOKUP($T226,技能模板!$B:$BA,2*AA$1,FALSE)&lt;&gt;"",VLOOKUP($T226,技能模板!$B:$BA,2*AA$1,FALSE),""),"")</f>
        <v/>
      </c>
      <c r="AC226" s="7" t="str">
        <f>_xlfn.IFNA(VLOOKUP($T226,技能模板!$B:$BA,2*AA$1+1,FALSE),"")</f>
        <v/>
      </c>
      <c r="AD226" s="7" t="str">
        <f t="shared" si="55"/>
        <v/>
      </c>
      <c r="AE226" s="7" t="str">
        <f>_xlfn.IFNA(IF(VLOOKUP($T226,技能模板!$B:$BA,2*AE$1,FALSE)&lt;&gt;"",VLOOKUP($T226,技能模板!$B:$BA,2*AE$1,FALSE),""),"")</f>
        <v/>
      </c>
      <c r="AG226" s="7" t="str">
        <f>_xlfn.IFNA(VLOOKUP($T226,技能模板!$B:$BA,2*AE$1+1,FALSE),"")</f>
        <v/>
      </c>
      <c r="AH226" s="7" t="str">
        <f t="shared" si="56"/>
        <v/>
      </c>
      <c r="AI226" s="7" t="str">
        <f>_xlfn.IFNA(IF(VLOOKUP($T226,技能模板!$B:$BA,2*AI$1,FALSE)&lt;&gt;"",VLOOKUP($T226,技能模板!$B:$BA,2*AI$1,FALSE),""),"")</f>
        <v/>
      </c>
      <c r="AK226" s="7" t="str">
        <f>_xlfn.IFNA(VLOOKUP($T226,技能模板!$B:$BA,2*AI$1+1,FALSE),"")</f>
        <v/>
      </c>
      <c r="AL226" s="7" t="str">
        <f t="shared" si="57"/>
        <v/>
      </c>
      <c r="AM226" s="7" t="str">
        <f>_xlfn.IFNA(IF(VLOOKUP($T226,技能模板!$B:$BA,2*AM$1,FALSE)&lt;&gt;"",VLOOKUP($T226,技能模板!$B:$BA,2*AM$1,FALSE),""),"")</f>
        <v/>
      </c>
      <c r="AO226" s="7" t="str">
        <f>_xlfn.IFNA(VLOOKUP($T226,技能模板!$B:$BA,2*AM$1+1,FALSE),"")</f>
        <v/>
      </c>
      <c r="AP226" s="7" t="str">
        <f t="shared" si="58"/>
        <v/>
      </c>
      <c r="AQ226" s="7" t="str">
        <f>_xlfn.IFNA(IF(VLOOKUP($T226,技能模板!$B:$BA,2*AQ$1,FALSE)&lt;&gt;"",VLOOKUP($T226,技能模板!$B:$BA,2*AQ$1,FALSE),""),"")</f>
        <v/>
      </c>
      <c r="AS226" s="7" t="str">
        <f>_xlfn.IFNA(VLOOKUP($T226,技能模板!$B:$BA,2*AQ$1+1,FALSE),"")</f>
        <v/>
      </c>
      <c r="AT226" s="7" t="str">
        <f t="shared" si="59"/>
        <v/>
      </c>
      <c r="AU226" s="7" t="str">
        <f>_xlfn.IFNA(IF(VLOOKUP($T226,技能模板!$B:$BA,2*AU$1,FALSE)&lt;&gt;"",VLOOKUP($T226,技能模板!$B:$BA,2*AU$1,FALSE),""),"")</f>
        <v/>
      </c>
      <c r="AW226" s="7" t="str">
        <f>_xlfn.IFNA(VLOOKUP($T226,技能模板!$B:$BA,2*AU$1+1,FALSE),"")</f>
        <v/>
      </c>
      <c r="AX226" s="7" t="str">
        <f t="shared" si="60"/>
        <v/>
      </c>
      <c r="AY226" s="7" t="str">
        <f>_xlfn.IFNA(IF(VLOOKUP($T226,技能模板!$B:$BA,2*AY$1,FALSE)&lt;&gt;"",VLOOKUP($T226,技能模板!$B:$BA,2*AY$1,FALSE),""),"")</f>
        <v/>
      </c>
      <c r="BA226" s="7" t="str">
        <f>_xlfn.IFNA(VLOOKUP($T226,技能模板!$B:$BA,2*AY$1+1,FALSE),"")</f>
        <v/>
      </c>
      <c r="BB226" s="7" t="str">
        <f t="shared" si="61"/>
        <v/>
      </c>
      <c r="BC226" s="7" t="str">
        <f>_xlfn.IFNA(IF(VLOOKUP($T226,技能模板!$B:$BA,2*BC$1,FALSE)&lt;&gt;"",VLOOKUP($T226,技能模板!$B:$BA,2*BC$1,FALSE),""),"")</f>
        <v/>
      </c>
      <c r="BE226" s="7" t="str">
        <f>_xlfn.IFNA(VLOOKUP($T226,技能模板!$B:$BA,2*BC$1+1,FALSE),"")</f>
        <v/>
      </c>
      <c r="BF226" s="7" t="str">
        <f t="shared" si="62"/>
        <v/>
      </c>
      <c r="BG226" s="7" t="str">
        <f>_xlfn.IFNA(IF(VLOOKUP($T226,技能模板!$B:$BA,2*BG$1,FALSE)&lt;&gt;"",VLOOKUP($T226,技能模板!$B:$BA,2*BG$1,FALSE),""),"")</f>
        <v/>
      </c>
      <c r="BI226" s="7" t="str">
        <f>_xlfn.IFNA(VLOOKUP($T226,技能模板!$B:$BA,2*BG$1+1,FALSE),"")</f>
        <v/>
      </c>
      <c r="BJ226" s="7" t="str">
        <f t="shared" si="63"/>
        <v/>
      </c>
      <c r="BK226" s="7" t="str">
        <f>_xlfn.IFNA(IF(VLOOKUP($T226,技能模板!$B:$BA,2*BK$1,FALSE)&lt;&gt;"",VLOOKUP($T226,技能模板!$B:$BA,2*BK$1,FALSE),""),"")</f>
        <v/>
      </c>
      <c r="BM226" s="7" t="str">
        <f>_xlfn.IFNA(VLOOKUP($T226,技能模板!$B:$BA,2*BK$1+1,FALSE),"")</f>
        <v/>
      </c>
      <c r="BN226" s="7" t="str">
        <f t="shared" si="64"/>
        <v/>
      </c>
      <c r="BO226" s="7" t="str">
        <f>_xlfn.IFNA(IF(VLOOKUP($T226,技能模板!$B:$BA,2*BO$1,FALSE)&lt;&gt;"",VLOOKUP($T226,技能模板!$B:$BA,2*BO$1,FALSE),""),"")</f>
        <v/>
      </c>
      <c r="BQ226" s="7" t="str">
        <f>_xlfn.IFNA(VLOOKUP($T226,技能模板!$B:$BA,2*BO$1+1,FALSE),"")</f>
        <v/>
      </c>
      <c r="BR226" s="7" t="str">
        <f t="shared" si="65"/>
        <v/>
      </c>
      <c r="BS226" s="7" t="str">
        <f>_xlfn.IFNA(IF(VLOOKUP($T226,技能模板!$B:$BA,2*BS$1,FALSE)&lt;&gt;"",VLOOKUP($T226,技能模板!$B:$BA,2*BS$1,FALSE),""),"")</f>
        <v/>
      </c>
      <c r="BU226" s="7" t="str">
        <f>_xlfn.IFNA(VLOOKUP($T226,技能模板!$B:$BA,2*BS$1+1,FALSE),"")</f>
        <v/>
      </c>
      <c r="BV226" s="7" t="str">
        <f t="shared" si="66"/>
        <v/>
      </c>
      <c r="BW226" s="7" t="str">
        <f>_xlfn.IFNA(IF(VLOOKUP($T226,技能模板!$B:$BA,2*BW$1,FALSE)&lt;&gt;"",VLOOKUP($T226,技能模板!$B:$BA,2*BW$1,FALSE),""),"")</f>
        <v/>
      </c>
      <c r="BY226" s="7" t="str">
        <f>_xlfn.IFNA(VLOOKUP($T226,技能模板!$B:$BA,2*BW$1+1,FALSE),"")</f>
        <v/>
      </c>
      <c r="BZ226" s="7" t="str">
        <f t="shared" si="67"/>
        <v/>
      </c>
      <c r="CA226" s="7" t="str">
        <f>_xlfn.IFNA(IF(VLOOKUP($T226,技能模板!$B:$BA,2*CA$1,FALSE)&lt;&gt;"",VLOOKUP($T226,技能模板!$B:$BA,2*CA$1,FALSE),""),"")</f>
        <v/>
      </c>
      <c r="CC226" s="7" t="str">
        <f>_xlfn.IFNA(VLOOKUP($T226,技能模板!$B:$BA,2*CA$1+1,FALSE),"")</f>
        <v/>
      </c>
    </row>
    <row r="227" spans="1:81">
      <c r="A227" s="4">
        <v>38217234</v>
      </c>
      <c r="B227" s="4" t="s">
        <v>907</v>
      </c>
      <c r="C227" s="9" t="s">
        <v>908</v>
      </c>
      <c r="D227" s="4" t="str">
        <f t="shared" si="68"/>
        <v>奥术至尊</v>
      </c>
      <c r="E227" s="4" t="s">
        <v>909</v>
      </c>
      <c r="F227" s="4">
        <v>134239419</v>
      </c>
      <c r="G227" s="4" t="s">
        <v>46</v>
      </c>
      <c r="H227" s="4">
        <v>5</v>
      </c>
      <c r="I227" s="4">
        <v>0</v>
      </c>
      <c r="K227" s="5" t="b">
        <v>0</v>
      </c>
      <c r="L227" s="5" t="b">
        <v>0</v>
      </c>
      <c r="M227" s="5" t="b">
        <v>0</v>
      </c>
      <c r="N227" s="5" t="b">
        <v>0</v>
      </c>
      <c r="O227" s="5" t="b">
        <v>1</v>
      </c>
      <c r="P227" s="4">
        <v>0</v>
      </c>
      <c r="Q227" s="4">
        <v>0</v>
      </c>
      <c r="T227" s="4">
        <f t="shared" si="69"/>
        <v>38217234</v>
      </c>
      <c r="U227" s="6" t="str">
        <f t="shared" si="70"/>
        <v/>
      </c>
      <c r="V227" s="7" t="str">
        <f t="shared" si="71"/>
        <v/>
      </c>
      <c r="W227" s="7" t="str">
        <f>_xlfn.IFNA(IF(VLOOKUP($T227,技能模板!$B:$BA,2*W$1,FALSE)&lt;&gt;"",VLOOKUP($T227,技能模板!$B:$BA,2*W$1,FALSE),""),"")</f>
        <v/>
      </c>
      <c r="Y227" s="7" t="str">
        <f>_xlfn.IFNA(VLOOKUP($T227,技能模板!$B:$BA,2*W$1+1,FALSE),"")</f>
        <v/>
      </c>
      <c r="Z227" s="7" t="str">
        <f t="shared" si="54"/>
        <v/>
      </c>
      <c r="AA227" s="7" t="str">
        <f>_xlfn.IFNA(IF(VLOOKUP($T227,技能模板!$B:$BA,2*AA$1,FALSE)&lt;&gt;"",VLOOKUP($T227,技能模板!$B:$BA,2*AA$1,FALSE),""),"")</f>
        <v/>
      </c>
      <c r="AC227" s="7" t="str">
        <f>_xlfn.IFNA(VLOOKUP($T227,技能模板!$B:$BA,2*AA$1+1,FALSE),"")</f>
        <v/>
      </c>
      <c r="AD227" s="7" t="str">
        <f t="shared" si="55"/>
        <v/>
      </c>
      <c r="AE227" s="7" t="str">
        <f>_xlfn.IFNA(IF(VLOOKUP($T227,技能模板!$B:$BA,2*AE$1,FALSE)&lt;&gt;"",VLOOKUP($T227,技能模板!$B:$BA,2*AE$1,FALSE),""),"")</f>
        <v/>
      </c>
      <c r="AG227" s="7" t="str">
        <f>_xlfn.IFNA(VLOOKUP($T227,技能模板!$B:$BA,2*AE$1+1,FALSE),"")</f>
        <v/>
      </c>
      <c r="AH227" s="7" t="str">
        <f t="shared" si="56"/>
        <v/>
      </c>
      <c r="AI227" s="7" t="str">
        <f>_xlfn.IFNA(IF(VLOOKUP($T227,技能模板!$B:$BA,2*AI$1,FALSE)&lt;&gt;"",VLOOKUP($T227,技能模板!$B:$BA,2*AI$1,FALSE),""),"")</f>
        <v/>
      </c>
      <c r="AK227" s="7" t="str">
        <f>_xlfn.IFNA(VLOOKUP($T227,技能模板!$B:$BA,2*AI$1+1,FALSE),"")</f>
        <v/>
      </c>
      <c r="AL227" s="7" t="str">
        <f t="shared" si="57"/>
        <v/>
      </c>
      <c r="AM227" s="7" t="str">
        <f>_xlfn.IFNA(IF(VLOOKUP($T227,技能模板!$B:$BA,2*AM$1,FALSE)&lt;&gt;"",VLOOKUP($T227,技能模板!$B:$BA,2*AM$1,FALSE),""),"")</f>
        <v/>
      </c>
      <c r="AO227" s="7" t="str">
        <f>_xlfn.IFNA(VLOOKUP($T227,技能模板!$B:$BA,2*AM$1+1,FALSE),"")</f>
        <v/>
      </c>
      <c r="AP227" s="7" t="str">
        <f t="shared" si="58"/>
        <v/>
      </c>
      <c r="AQ227" s="7" t="str">
        <f>_xlfn.IFNA(IF(VLOOKUP($T227,技能模板!$B:$BA,2*AQ$1,FALSE)&lt;&gt;"",VLOOKUP($T227,技能模板!$B:$BA,2*AQ$1,FALSE),""),"")</f>
        <v/>
      </c>
      <c r="AS227" s="7" t="str">
        <f>_xlfn.IFNA(VLOOKUP($T227,技能模板!$B:$BA,2*AQ$1+1,FALSE),"")</f>
        <v/>
      </c>
      <c r="AT227" s="7" t="str">
        <f t="shared" si="59"/>
        <v/>
      </c>
      <c r="AU227" s="7" t="str">
        <f>_xlfn.IFNA(IF(VLOOKUP($T227,技能模板!$B:$BA,2*AU$1,FALSE)&lt;&gt;"",VLOOKUP($T227,技能模板!$B:$BA,2*AU$1,FALSE),""),"")</f>
        <v/>
      </c>
      <c r="AW227" s="7" t="str">
        <f>_xlfn.IFNA(VLOOKUP($T227,技能模板!$B:$BA,2*AU$1+1,FALSE),"")</f>
        <v/>
      </c>
      <c r="AX227" s="7" t="str">
        <f t="shared" si="60"/>
        <v/>
      </c>
      <c r="AY227" s="7" t="str">
        <f>_xlfn.IFNA(IF(VLOOKUP($T227,技能模板!$B:$BA,2*AY$1,FALSE)&lt;&gt;"",VLOOKUP($T227,技能模板!$B:$BA,2*AY$1,FALSE),""),"")</f>
        <v/>
      </c>
      <c r="BA227" s="7" t="str">
        <f>_xlfn.IFNA(VLOOKUP($T227,技能模板!$B:$BA,2*AY$1+1,FALSE),"")</f>
        <v/>
      </c>
      <c r="BB227" s="7" t="str">
        <f t="shared" si="61"/>
        <v/>
      </c>
      <c r="BC227" s="7" t="str">
        <f>_xlfn.IFNA(IF(VLOOKUP($T227,技能模板!$B:$BA,2*BC$1,FALSE)&lt;&gt;"",VLOOKUP($T227,技能模板!$B:$BA,2*BC$1,FALSE),""),"")</f>
        <v/>
      </c>
      <c r="BE227" s="7" t="str">
        <f>_xlfn.IFNA(VLOOKUP($T227,技能模板!$B:$BA,2*BC$1+1,FALSE),"")</f>
        <v/>
      </c>
      <c r="BF227" s="7" t="str">
        <f t="shared" si="62"/>
        <v/>
      </c>
      <c r="BG227" s="7" t="str">
        <f>_xlfn.IFNA(IF(VLOOKUP($T227,技能模板!$B:$BA,2*BG$1,FALSE)&lt;&gt;"",VLOOKUP($T227,技能模板!$B:$BA,2*BG$1,FALSE),""),"")</f>
        <v/>
      </c>
      <c r="BI227" s="7" t="str">
        <f>_xlfn.IFNA(VLOOKUP($T227,技能模板!$B:$BA,2*BG$1+1,FALSE),"")</f>
        <v/>
      </c>
      <c r="BJ227" s="7" t="str">
        <f t="shared" si="63"/>
        <v/>
      </c>
      <c r="BK227" s="7" t="str">
        <f>_xlfn.IFNA(IF(VLOOKUP($T227,技能模板!$B:$BA,2*BK$1,FALSE)&lt;&gt;"",VLOOKUP($T227,技能模板!$B:$BA,2*BK$1,FALSE),""),"")</f>
        <v/>
      </c>
      <c r="BM227" s="7" t="str">
        <f>_xlfn.IFNA(VLOOKUP($T227,技能模板!$B:$BA,2*BK$1+1,FALSE),"")</f>
        <v/>
      </c>
      <c r="BN227" s="7" t="str">
        <f t="shared" si="64"/>
        <v/>
      </c>
      <c r="BO227" s="7" t="str">
        <f>_xlfn.IFNA(IF(VLOOKUP($T227,技能模板!$B:$BA,2*BO$1,FALSE)&lt;&gt;"",VLOOKUP($T227,技能模板!$B:$BA,2*BO$1,FALSE),""),"")</f>
        <v/>
      </c>
      <c r="BQ227" s="7" t="str">
        <f>_xlfn.IFNA(VLOOKUP($T227,技能模板!$B:$BA,2*BO$1+1,FALSE),"")</f>
        <v/>
      </c>
      <c r="BR227" s="7" t="str">
        <f t="shared" si="65"/>
        <v/>
      </c>
      <c r="BS227" s="7" t="str">
        <f>_xlfn.IFNA(IF(VLOOKUP($T227,技能模板!$B:$BA,2*BS$1,FALSE)&lt;&gt;"",VLOOKUP($T227,技能模板!$B:$BA,2*BS$1,FALSE),""),"")</f>
        <v/>
      </c>
      <c r="BU227" s="7" t="str">
        <f>_xlfn.IFNA(VLOOKUP($T227,技能模板!$B:$BA,2*BS$1+1,FALSE),"")</f>
        <v/>
      </c>
      <c r="BV227" s="7" t="str">
        <f t="shared" si="66"/>
        <v/>
      </c>
      <c r="BW227" s="7" t="str">
        <f>_xlfn.IFNA(IF(VLOOKUP($T227,技能模板!$B:$BA,2*BW$1,FALSE)&lt;&gt;"",VLOOKUP($T227,技能模板!$B:$BA,2*BW$1,FALSE),""),"")</f>
        <v/>
      </c>
      <c r="BY227" s="7" t="str">
        <f>_xlfn.IFNA(VLOOKUP($T227,技能模板!$B:$BA,2*BW$1+1,FALSE),"")</f>
        <v/>
      </c>
      <c r="BZ227" s="7" t="str">
        <f t="shared" si="67"/>
        <v/>
      </c>
      <c r="CA227" s="7" t="str">
        <f>_xlfn.IFNA(IF(VLOOKUP($T227,技能模板!$B:$BA,2*CA$1,FALSE)&lt;&gt;"",VLOOKUP($T227,技能模板!$B:$BA,2*CA$1,FALSE),""),"")</f>
        <v/>
      </c>
      <c r="CC227" s="7" t="str">
        <f>_xlfn.IFNA(VLOOKUP($T227,技能模板!$B:$BA,2*CA$1+1,FALSE),"")</f>
        <v/>
      </c>
    </row>
    <row r="228" spans="1:81">
      <c r="A228" s="4">
        <v>38217235</v>
      </c>
      <c r="B228" s="4" t="s">
        <v>910</v>
      </c>
      <c r="C228" s="9" t="s">
        <v>911</v>
      </c>
      <c r="D228" s="4" t="str">
        <f t="shared" si="68"/>
        <v>地狱重拳</v>
      </c>
      <c r="E228" s="4" t="s">
        <v>912</v>
      </c>
      <c r="F228" s="4">
        <v>134272782</v>
      </c>
      <c r="G228" s="4" t="s">
        <v>46</v>
      </c>
      <c r="H228" s="4">
        <v>5</v>
      </c>
      <c r="I228" s="4">
        <v>0</v>
      </c>
      <c r="K228" s="5" t="b">
        <v>0</v>
      </c>
      <c r="L228" s="5" t="b">
        <v>0</v>
      </c>
      <c r="M228" s="5" t="b">
        <v>0</v>
      </c>
      <c r="N228" s="5" t="b">
        <v>0</v>
      </c>
      <c r="O228" s="5" t="b">
        <v>1</v>
      </c>
      <c r="P228" s="4">
        <v>0</v>
      </c>
      <c r="Q228" s="4">
        <v>0</v>
      </c>
      <c r="T228" s="4">
        <f t="shared" si="69"/>
        <v>38217235</v>
      </c>
      <c r="U228" s="6" t="str">
        <f t="shared" si="70"/>
        <v/>
      </c>
      <c r="V228" s="7" t="str">
        <f t="shared" si="71"/>
        <v/>
      </c>
      <c r="W228" s="7" t="str">
        <f>_xlfn.IFNA(IF(VLOOKUP($T228,技能模板!$B:$BA,2*W$1,FALSE)&lt;&gt;"",VLOOKUP($T228,技能模板!$B:$BA,2*W$1,FALSE),""),"")</f>
        <v/>
      </c>
      <c r="Y228" s="7" t="str">
        <f>_xlfn.IFNA(VLOOKUP($T228,技能模板!$B:$BA,2*W$1+1,FALSE),"")</f>
        <v/>
      </c>
      <c r="Z228" s="7" t="str">
        <f t="shared" si="54"/>
        <v/>
      </c>
      <c r="AA228" s="7" t="str">
        <f>_xlfn.IFNA(IF(VLOOKUP($T228,技能模板!$B:$BA,2*AA$1,FALSE)&lt;&gt;"",VLOOKUP($T228,技能模板!$B:$BA,2*AA$1,FALSE),""),"")</f>
        <v/>
      </c>
      <c r="AC228" s="7" t="str">
        <f>_xlfn.IFNA(VLOOKUP($T228,技能模板!$B:$BA,2*AA$1+1,FALSE),"")</f>
        <v/>
      </c>
      <c r="AD228" s="7" t="str">
        <f t="shared" si="55"/>
        <v/>
      </c>
      <c r="AE228" s="7" t="str">
        <f>_xlfn.IFNA(IF(VLOOKUP($T228,技能模板!$B:$BA,2*AE$1,FALSE)&lt;&gt;"",VLOOKUP($T228,技能模板!$B:$BA,2*AE$1,FALSE),""),"")</f>
        <v/>
      </c>
      <c r="AG228" s="7" t="str">
        <f>_xlfn.IFNA(VLOOKUP($T228,技能模板!$B:$BA,2*AE$1+1,FALSE),"")</f>
        <v/>
      </c>
      <c r="AH228" s="7" t="str">
        <f t="shared" si="56"/>
        <v/>
      </c>
      <c r="AI228" s="7" t="str">
        <f>_xlfn.IFNA(IF(VLOOKUP($T228,技能模板!$B:$BA,2*AI$1,FALSE)&lt;&gt;"",VLOOKUP($T228,技能模板!$B:$BA,2*AI$1,FALSE),""),"")</f>
        <v/>
      </c>
      <c r="AK228" s="7" t="str">
        <f>_xlfn.IFNA(VLOOKUP($T228,技能模板!$B:$BA,2*AI$1+1,FALSE),"")</f>
        <v/>
      </c>
      <c r="AL228" s="7" t="str">
        <f t="shared" si="57"/>
        <v/>
      </c>
      <c r="AM228" s="7" t="str">
        <f>_xlfn.IFNA(IF(VLOOKUP($T228,技能模板!$B:$BA,2*AM$1,FALSE)&lt;&gt;"",VLOOKUP($T228,技能模板!$B:$BA,2*AM$1,FALSE),""),"")</f>
        <v/>
      </c>
      <c r="AO228" s="7" t="str">
        <f>_xlfn.IFNA(VLOOKUP($T228,技能模板!$B:$BA,2*AM$1+1,FALSE),"")</f>
        <v/>
      </c>
      <c r="AP228" s="7" t="str">
        <f t="shared" si="58"/>
        <v/>
      </c>
      <c r="AQ228" s="7" t="str">
        <f>_xlfn.IFNA(IF(VLOOKUP($T228,技能模板!$B:$BA,2*AQ$1,FALSE)&lt;&gt;"",VLOOKUP($T228,技能模板!$B:$BA,2*AQ$1,FALSE),""),"")</f>
        <v/>
      </c>
      <c r="AS228" s="7" t="str">
        <f>_xlfn.IFNA(VLOOKUP($T228,技能模板!$B:$BA,2*AQ$1+1,FALSE),"")</f>
        <v/>
      </c>
      <c r="AT228" s="7" t="str">
        <f t="shared" si="59"/>
        <v/>
      </c>
      <c r="AU228" s="7" t="str">
        <f>_xlfn.IFNA(IF(VLOOKUP($T228,技能模板!$B:$BA,2*AU$1,FALSE)&lt;&gt;"",VLOOKUP($T228,技能模板!$B:$BA,2*AU$1,FALSE),""),"")</f>
        <v/>
      </c>
      <c r="AW228" s="7" t="str">
        <f>_xlfn.IFNA(VLOOKUP($T228,技能模板!$B:$BA,2*AU$1+1,FALSE),"")</f>
        <v/>
      </c>
      <c r="AX228" s="7" t="str">
        <f t="shared" si="60"/>
        <v/>
      </c>
      <c r="AY228" s="7" t="str">
        <f>_xlfn.IFNA(IF(VLOOKUP($T228,技能模板!$B:$BA,2*AY$1,FALSE)&lt;&gt;"",VLOOKUP($T228,技能模板!$B:$BA,2*AY$1,FALSE),""),"")</f>
        <v/>
      </c>
      <c r="BA228" s="7" t="str">
        <f>_xlfn.IFNA(VLOOKUP($T228,技能模板!$B:$BA,2*AY$1+1,FALSE),"")</f>
        <v/>
      </c>
      <c r="BB228" s="7" t="str">
        <f t="shared" si="61"/>
        <v/>
      </c>
      <c r="BC228" s="7" t="str">
        <f>_xlfn.IFNA(IF(VLOOKUP($T228,技能模板!$B:$BA,2*BC$1,FALSE)&lt;&gt;"",VLOOKUP($T228,技能模板!$B:$BA,2*BC$1,FALSE),""),"")</f>
        <v/>
      </c>
      <c r="BE228" s="7" t="str">
        <f>_xlfn.IFNA(VLOOKUP($T228,技能模板!$B:$BA,2*BC$1+1,FALSE),"")</f>
        <v/>
      </c>
      <c r="BF228" s="7" t="str">
        <f t="shared" si="62"/>
        <v/>
      </c>
      <c r="BG228" s="7" t="str">
        <f>_xlfn.IFNA(IF(VLOOKUP($T228,技能模板!$B:$BA,2*BG$1,FALSE)&lt;&gt;"",VLOOKUP($T228,技能模板!$B:$BA,2*BG$1,FALSE),""),"")</f>
        <v/>
      </c>
      <c r="BI228" s="7" t="str">
        <f>_xlfn.IFNA(VLOOKUP($T228,技能模板!$B:$BA,2*BG$1+1,FALSE),"")</f>
        <v/>
      </c>
      <c r="BJ228" s="7" t="str">
        <f t="shared" si="63"/>
        <v/>
      </c>
      <c r="BK228" s="7" t="str">
        <f>_xlfn.IFNA(IF(VLOOKUP($T228,技能模板!$B:$BA,2*BK$1,FALSE)&lt;&gt;"",VLOOKUP($T228,技能模板!$B:$BA,2*BK$1,FALSE),""),"")</f>
        <v/>
      </c>
      <c r="BM228" s="7" t="str">
        <f>_xlfn.IFNA(VLOOKUP($T228,技能模板!$B:$BA,2*BK$1+1,FALSE),"")</f>
        <v/>
      </c>
      <c r="BN228" s="7" t="str">
        <f t="shared" si="64"/>
        <v/>
      </c>
      <c r="BO228" s="7" t="str">
        <f>_xlfn.IFNA(IF(VLOOKUP($T228,技能模板!$B:$BA,2*BO$1,FALSE)&lt;&gt;"",VLOOKUP($T228,技能模板!$B:$BA,2*BO$1,FALSE),""),"")</f>
        <v/>
      </c>
      <c r="BQ228" s="7" t="str">
        <f>_xlfn.IFNA(VLOOKUP($T228,技能模板!$B:$BA,2*BO$1+1,FALSE),"")</f>
        <v/>
      </c>
      <c r="BR228" s="7" t="str">
        <f t="shared" si="65"/>
        <v/>
      </c>
      <c r="BS228" s="7" t="str">
        <f>_xlfn.IFNA(IF(VLOOKUP($T228,技能模板!$B:$BA,2*BS$1,FALSE)&lt;&gt;"",VLOOKUP($T228,技能模板!$B:$BA,2*BS$1,FALSE),""),"")</f>
        <v/>
      </c>
      <c r="BU228" s="7" t="str">
        <f>_xlfn.IFNA(VLOOKUP($T228,技能模板!$B:$BA,2*BS$1+1,FALSE),"")</f>
        <v/>
      </c>
      <c r="BV228" s="7" t="str">
        <f t="shared" si="66"/>
        <v/>
      </c>
      <c r="BW228" s="7" t="str">
        <f>_xlfn.IFNA(IF(VLOOKUP($T228,技能模板!$B:$BA,2*BW$1,FALSE)&lt;&gt;"",VLOOKUP($T228,技能模板!$B:$BA,2*BW$1,FALSE),""),"")</f>
        <v/>
      </c>
      <c r="BY228" s="7" t="str">
        <f>_xlfn.IFNA(VLOOKUP($T228,技能模板!$B:$BA,2*BW$1+1,FALSE),"")</f>
        <v/>
      </c>
      <c r="BZ228" s="7" t="str">
        <f t="shared" si="67"/>
        <v/>
      </c>
      <c r="CA228" s="7" t="str">
        <f>_xlfn.IFNA(IF(VLOOKUP($T228,技能模板!$B:$BA,2*CA$1,FALSE)&lt;&gt;"",VLOOKUP($T228,技能模板!$B:$BA,2*CA$1,FALSE),""),"")</f>
        <v/>
      </c>
      <c r="CC228" s="7" t="str">
        <f>_xlfn.IFNA(VLOOKUP($T228,技能模板!$B:$BA,2*CA$1+1,FALSE),"")</f>
        <v/>
      </c>
    </row>
    <row r="229" spans="1:81">
      <c r="A229" s="4">
        <v>38217236</v>
      </c>
      <c r="B229" s="4" t="s">
        <v>913</v>
      </c>
      <c r="C229" s="9" t="s">
        <v>914</v>
      </c>
      <c r="D229" s="4" t="str">
        <f t="shared" si="68"/>
        <v>献祭</v>
      </c>
      <c r="E229" s="4" t="s">
        <v>915</v>
      </c>
      <c r="F229" s="4">
        <v>134248033</v>
      </c>
      <c r="G229" s="4" t="s">
        <v>46</v>
      </c>
      <c r="H229" s="4">
        <v>5</v>
      </c>
      <c r="I229" s="4">
        <v>0</v>
      </c>
      <c r="K229" s="5" t="b">
        <v>0</v>
      </c>
      <c r="L229" s="5" t="b">
        <v>0</v>
      </c>
      <c r="M229" s="5" t="b">
        <v>0</v>
      </c>
      <c r="N229" s="5" t="b">
        <v>0</v>
      </c>
      <c r="O229" s="5" t="b">
        <v>1</v>
      </c>
      <c r="P229" s="4">
        <v>0</v>
      </c>
      <c r="Q229" s="4">
        <v>0</v>
      </c>
      <c r="T229" s="4">
        <f t="shared" si="69"/>
        <v>38217236</v>
      </c>
      <c r="U229" s="6" t="str">
        <f t="shared" si="70"/>
        <v/>
      </c>
      <c r="V229" s="7" t="str">
        <f t="shared" si="71"/>
        <v/>
      </c>
      <c r="W229" s="7" t="str">
        <f>_xlfn.IFNA(IF(VLOOKUP($T229,技能模板!$B:$BA,2*W$1,FALSE)&lt;&gt;"",VLOOKUP($T229,技能模板!$B:$BA,2*W$1,FALSE),""),"")</f>
        <v/>
      </c>
      <c r="Y229" s="7" t="str">
        <f>_xlfn.IFNA(VLOOKUP($T229,技能模板!$B:$BA,2*W$1+1,FALSE),"")</f>
        <v/>
      </c>
      <c r="Z229" s="7" t="str">
        <f t="shared" si="54"/>
        <v/>
      </c>
      <c r="AA229" s="7" t="str">
        <f>_xlfn.IFNA(IF(VLOOKUP($T229,技能模板!$B:$BA,2*AA$1,FALSE)&lt;&gt;"",VLOOKUP($T229,技能模板!$B:$BA,2*AA$1,FALSE),""),"")</f>
        <v/>
      </c>
      <c r="AC229" s="7" t="str">
        <f>_xlfn.IFNA(VLOOKUP($T229,技能模板!$B:$BA,2*AA$1+1,FALSE),"")</f>
        <v/>
      </c>
      <c r="AD229" s="7" t="str">
        <f t="shared" si="55"/>
        <v/>
      </c>
      <c r="AE229" s="7" t="str">
        <f>_xlfn.IFNA(IF(VLOOKUP($T229,技能模板!$B:$BA,2*AE$1,FALSE)&lt;&gt;"",VLOOKUP($T229,技能模板!$B:$BA,2*AE$1,FALSE),""),"")</f>
        <v/>
      </c>
      <c r="AG229" s="7" t="str">
        <f>_xlfn.IFNA(VLOOKUP($T229,技能模板!$B:$BA,2*AE$1+1,FALSE),"")</f>
        <v/>
      </c>
      <c r="AH229" s="7" t="str">
        <f t="shared" si="56"/>
        <v/>
      </c>
      <c r="AI229" s="7" t="str">
        <f>_xlfn.IFNA(IF(VLOOKUP($T229,技能模板!$B:$BA,2*AI$1,FALSE)&lt;&gt;"",VLOOKUP($T229,技能模板!$B:$BA,2*AI$1,FALSE),""),"")</f>
        <v/>
      </c>
      <c r="AK229" s="7" t="str">
        <f>_xlfn.IFNA(VLOOKUP($T229,技能模板!$B:$BA,2*AI$1+1,FALSE),"")</f>
        <v/>
      </c>
      <c r="AL229" s="7" t="str">
        <f t="shared" si="57"/>
        <v/>
      </c>
      <c r="AM229" s="7" t="str">
        <f>_xlfn.IFNA(IF(VLOOKUP($T229,技能模板!$B:$BA,2*AM$1,FALSE)&lt;&gt;"",VLOOKUP($T229,技能模板!$B:$BA,2*AM$1,FALSE),""),"")</f>
        <v/>
      </c>
      <c r="AO229" s="7" t="str">
        <f>_xlfn.IFNA(VLOOKUP($T229,技能模板!$B:$BA,2*AM$1+1,FALSE),"")</f>
        <v/>
      </c>
      <c r="AP229" s="7" t="str">
        <f t="shared" si="58"/>
        <v/>
      </c>
      <c r="AQ229" s="7" t="str">
        <f>_xlfn.IFNA(IF(VLOOKUP($T229,技能模板!$B:$BA,2*AQ$1,FALSE)&lt;&gt;"",VLOOKUP($T229,技能模板!$B:$BA,2*AQ$1,FALSE),""),"")</f>
        <v/>
      </c>
      <c r="AS229" s="7" t="str">
        <f>_xlfn.IFNA(VLOOKUP($T229,技能模板!$B:$BA,2*AQ$1+1,FALSE),"")</f>
        <v/>
      </c>
      <c r="AT229" s="7" t="str">
        <f t="shared" si="59"/>
        <v/>
      </c>
      <c r="AU229" s="7" t="str">
        <f>_xlfn.IFNA(IF(VLOOKUP($T229,技能模板!$B:$BA,2*AU$1,FALSE)&lt;&gt;"",VLOOKUP($T229,技能模板!$B:$BA,2*AU$1,FALSE),""),"")</f>
        <v/>
      </c>
      <c r="AW229" s="7" t="str">
        <f>_xlfn.IFNA(VLOOKUP($T229,技能模板!$B:$BA,2*AU$1+1,FALSE),"")</f>
        <v/>
      </c>
      <c r="AX229" s="7" t="str">
        <f t="shared" si="60"/>
        <v/>
      </c>
      <c r="AY229" s="7" t="str">
        <f>_xlfn.IFNA(IF(VLOOKUP($T229,技能模板!$B:$BA,2*AY$1,FALSE)&lt;&gt;"",VLOOKUP($T229,技能模板!$B:$BA,2*AY$1,FALSE),""),"")</f>
        <v/>
      </c>
      <c r="BA229" s="7" t="str">
        <f>_xlfn.IFNA(VLOOKUP($T229,技能模板!$B:$BA,2*AY$1+1,FALSE),"")</f>
        <v/>
      </c>
      <c r="BB229" s="7" t="str">
        <f t="shared" si="61"/>
        <v/>
      </c>
      <c r="BC229" s="7" t="str">
        <f>_xlfn.IFNA(IF(VLOOKUP($T229,技能模板!$B:$BA,2*BC$1,FALSE)&lt;&gt;"",VLOOKUP($T229,技能模板!$B:$BA,2*BC$1,FALSE),""),"")</f>
        <v/>
      </c>
      <c r="BE229" s="7" t="str">
        <f>_xlfn.IFNA(VLOOKUP($T229,技能模板!$B:$BA,2*BC$1+1,FALSE),"")</f>
        <v/>
      </c>
      <c r="BF229" s="7" t="str">
        <f t="shared" si="62"/>
        <v/>
      </c>
      <c r="BG229" s="7" t="str">
        <f>_xlfn.IFNA(IF(VLOOKUP($T229,技能模板!$B:$BA,2*BG$1,FALSE)&lt;&gt;"",VLOOKUP($T229,技能模板!$B:$BA,2*BG$1,FALSE),""),"")</f>
        <v/>
      </c>
      <c r="BI229" s="7" t="str">
        <f>_xlfn.IFNA(VLOOKUP($T229,技能模板!$B:$BA,2*BG$1+1,FALSE),"")</f>
        <v/>
      </c>
      <c r="BJ229" s="7" t="str">
        <f t="shared" si="63"/>
        <v/>
      </c>
      <c r="BK229" s="7" t="str">
        <f>_xlfn.IFNA(IF(VLOOKUP($T229,技能模板!$B:$BA,2*BK$1,FALSE)&lt;&gt;"",VLOOKUP($T229,技能模板!$B:$BA,2*BK$1,FALSE),""),"")</f>
        <v/>
      </c>
      <c r="BM229" s="7" t="str">
        <f>_xlfn.IFNA(VLOOKUP($T229,技能模板!$B:$BA,2*BK$1+1,FALSE),"")</f>
        <v/>
      </c>
      <c r="BN229" s="7" t="str">
        <f t="shared" si="64"/>
        <v/>
      </c>
      <c r="BO229" s="7" t="str">
        <f>_xlfn.IFNA(IF(VLOOKUP($T229,技能模板!$B:$BA,2*BO$1,FALSE)&lt;&gt;"",VLOOKUP($T229,技能模板!$B:$BA,2*BO$1,FALSE),""),"")</f>
        <v/>
      </c>
      <c r="BQ229" s="7" t="str">
        <f>_xlfn.IFNA(VLOOKUP($T229,技能模板!$B:$BA,2*BO$1+1,FALSE),"")</f>
        <v/>
      </c>
      <c r="BR229" s="7" t="str">
        <f t="shared" si="65"/>
        <v/>
      </c>
      <c r="BS229" s="7" t="str">
        <f>_xlfn.IFNA(IF(VLOOKUP($T229,技能模板!$B:$BA,2*BS$1,FALSE)&lt;&gt;"",VLOOKUP($T229,技能模板!$B:$BA,2*BS$1,FALSE),""),"")</f>
        <v/>
      </c>
      <c r="BU229" s="7" t="str">
        <f>_xlfn.IFNA(VLOOKUP($T229,技能模板!$B:$BA,2*BS$1+1,FALSE),"")</f>
        <v/>
      </c>
      <c r="BV229" s="7" t="str">
        <f t="shared" si="66"/>
        <v/>
      </c>
      <c r="BW229" s="7" t="str">
        <f>_xlfn.IFNA(IF(VLOOKUP($T229,技能模板!$B:$BA,2*BW$1,FALSE)&lt;&gt;"",VLOOKUP($T229,技能模板!$B:$BA,2*BW$1,FALSE),""),"")</f>
        <v/>
      </c>
      <c r="BY229" s="7" t="str">
        <f>_xlfn.IFNA(VLOOKUP($T229,技能模板!$B:$BA,2*BW$1+1,FALSE),"")</f>
        <v/>
      </c>
      <c r="BZ229" s="7" t="str">
        <f t="shared" si="67"/>
        <v/>
      </c>
      <c r="CA229" s="7" t="str">
        <f>_xlfn.IFNA(IF(VLOOKUP($T229,技能模板!$B:$BA,2*CA$1,FALSE)&lt;&gt;"",VLOOKUP($T229,技能模板!$B:$BA,2*CA$1,FALSE),""),"")</f>
        <v/>
      </c>
      <c r="CC229" s="7" t="str">
        <f>_xlfn.IFNA(VLOOKUP($T229,技能模板!$B:$BA,2*CA$1+1,FALSE),"")</f>
        <v/>
      </c>
    </row>
    <row r="230" spans="1:81">
      <c r="A230" s="4">
        <v>38217237</v>
      </c>
      <c r="B230" s="4" t="s">
        <v>117</v>
      </c>
      <c r="C230" s="9" t="s">
        <v>916</v>
      </c>
      <c r="D230" s="4" t="str">
        <f t="shared" si="68"/>
        <v>命令光环</v>
      </c>
      <c r="E230" s="4" t="s">
        <v>917</v>
      </c>
      <c r="F230" s="4">
        <v>134230022</v>
      </c>
      <c r="G230" s="4" t="s">
        <v>46</v>
      </c>
      <c r="H230" s="4">
        <v>5</v>
      </c>
      <c r="I230" s="4">
        <v>0</v>
      </c>
      <c r="K230" s="5" t="b">
        <v>0</v>
      </c>
      <c r="L230" s="5" t="b">
        <v>0</v>
      </c>
      <c r="M230" s="5" t="b">
        <v>0</v>
      </c>
      <c r="N230" s="5" t="b">
        <v>0</v>
      </c>
      <c r="O230" s="5" t="b">
        <v>1</v>
      </c>
      <c r="P230" s="4">
        <v>0</v>
      </c>
      <c r="Q230" s="4">
        <v>0</v>
      </c>
      <c r="T230" s="4">
        <f t="shared" si="69"/>
        <v>38217237</v>
      </c>
      <c r="U230" s="6" t="str">
        <f t="shared" si="70"/>
        <v/>
      </c>
      <c r="V230" s="7" t="str">
        <f t="shared" si="71"/>
        <v/>
      </c>
      <c r="W230" s="7" t="str">
        <f>_xlfn.IFNA(IF(VLOOKUP($T230,技能模板!$B:$BA,2*W$1,FALSE)&lt;&gt;"",VLOOKUP($T230,技能模板!$B:$BA,2*W$1,FALSE),""),"")</f>
        <v/>
      </c>
      <c r="Y230" s="7" t="str">
        <f>_xlfn.IFNA(VLOOKUP($T230,技能模板!$B:$BA,2*W$1+1,FALSE),"")</f>
        <v/>
      </c>
      <c r="Z230" s="7" t="str">
        <f t="shared" si="54"/>
        <v/>
      </c>
      <c r="AA230" s="7" t="str">
        <f>_xlfn.IFNA(IF(VLOOKUP($T230,技能模板!$B:$BA,2*AA$1,FALSE)&lt;&gt;"",VLOOKUP($T230,技能模板!$B:$BA,2*AA$1,FALSE),""),"")</f>
        <v/>
      </c>
      <c r="AC230" s="7" t="str">
        <f>_xlfn.IFNA(VLOOKUP($T230,技能模板!$B:$BA,2*AA$1+1,FALSE),"")</f>
        <v/>
      </c>
      <c r="AD230" s="7" t="str">
        <f t="shared" si="55"/>
        <v/>
      </c>
      <c r="AE230" s="7" t="str">
        <f>_xlfn.IFNA(IF(VLOOKUP($T230,技能模板!$B:$BA,2*AE$1,FALSE)&lt;&gt;"",VLOOKUP($T230,技能模板!$B:$BA,2*AE$1,FALSE),""),"")</f>
        <v/>
      </c>
      <c r="AG230" s="7" t="str">
        <f>_xlfn.IFNA(VLOOKUP($T230,技能模板!$B:$BA,2*AE$1+1,FALSE),"")</f>
        <v/>
      </c>
      <c r="AH230" s="7" t="str">
        <f t="shared" si="56"/>
        <v/>
      </c>
      <c r="AI230" s="7" t="str">
        <f>_xlfn.IFNA(IF(VLOOKUP($T230,技能模板!$B:$BA,2*AI$1,FALSE)&lt;&gt;"",VLOOKUP($T230,技能模板!$B:$BA,2*AI$1,FALSE),""),"")</f>
        <v/>
      </c>
      <c r="AK230" s="7" t="str">
        <f>_xlfn.IFNA(VLOOKUP($T230,技能模板!$B:$BA,2*AI$1+1,FALSE),"")</f>
        <v/>
      </c>
      <c r="AL230" s="7" t="str">
        <f t="shared" si="57"/>
        <v/>
      </c>
      <c r="AM230" s="7" t="str">
        <f>_xlfn.IFNA(IF(VLOOKUP($T230,技能模板!$B:$BA,2*AM$1,FALSE)&lt;&gt;"",VLOOKUP($T230,技能模板!$B:$BA,2*AM$1,FALSE),""),"")</f>
        <v/>
      </c>
      <c r="AO230" s="7" t="str">
        <f>_xlfn.IFNA(VLOOKUP($T230,技能模板!$B:$BA,2*AM$1+1,FALSE),"")</f>
        <v/>
      </c>
      <c r="AP230" s="7" t="str">
        <f t="shared" si="58"/>
        <v/>
      </c>
      <c r="AQ230" s="7" t="str">
        <f>_xlfn.IFNA(IF(VLOOKUP($T230,技能模板!$B:$BA,2*AQ$1,FALSE)&lt;&gt;"",VLOOKUP($T230,技能模板!$B:$BA,2*AQ$1,FALSE),""),"")</f>
        <v/>
      </c>
      <c r="AS230" s="7" t="str">
        <f>_xlfn.IFNA(VLOOKUP($T230,技能模板!$B:$BA,2*AQ$1+1,FALSE),"")</f>
        <v/>
      </c>
      <c r="AT230" s="7" t="str">
        <f t="shared" si="59"/>
        <v/>
      </c>
      <c r="AU230" s="7" t="str">
        <f>_xlfn.IFNA(IF(VLOOKUP($T230,技能模板!$B:$BA,2*AU$1,FALSE)&lt;&gt;"",VLOOKUP($T230,技能模板!$B:$BA,2*AU$1,FALSE),""),"")</f>
        <v/>
      </c>
      <c r="AW230" s="7" t="str">
        <f>_xlfn.IFNA(VLOOKUP($T230,技能模板!$B:$BA,2*AU$1+1,FALSE),"")</f>
        <v/>
      </c>
      <c r="AX230" s="7" t="str">
        <f t="shared" si="60"/>
        <v/>
      </c>
      <c r="AY230" s="7" t="str">
        <f>_xlfn.IFNA(IF(VLOOKUP($T230,技能模板!$B:$BA,2*AY$1,FALSE)&lt;&gt;"",VLOOKUP($T230,技能模板!$B:$BA,2*AY$1,FALSE),""),"")</f>
        <v/>
      </c>
      <c r="BA230" s="7" t="str">
        <f>_xlfn.IFNA(VLOOKUP($T230,技能模板!$B:$BA,2*AY$1+1,FALSE),"")</f>
        <v/>
      </c>
      <c r="BB230" s="7" t="str">
        <f t="shared" si="61"/>
        <v/>
      </c>
      <c r="BC230" s="7" t="str">
        <f>_xlfn.IFNA(IF(VLOOKUP($T230,技能模板!$B:$BA,2*BC$1,FALSE)&lt;&gt;"",VLOOKUP($T230,技能模板!$B:$BA,2*BC$1,FALSE),""),"")</f>
        <v/>
      </c>
      <c r="BE230" s="7" t="str">
        <f>_xlfn.IFNA(VLOOKUP($T230,技能模板!$B:$BA,2*BC$1+1,FALSE),"")</f>
        <v/>
      </c>
      <c r="BF230" s="7" t="str">
        <f t="shared" si="62"/>
        <v/>
      </c>
      <c r="BG230" s="7" t="str">
        <f>_xlfn.IFNA(IF(VLOOKUP($T230,技能模板!$B:$BA,2*BG$1,FALSE)&lt;&gt;"",VLOOKUP($T230,技能模板!$B:$BA,2*BG$1,FALSE),""),"")</f>
        <v/>
      </c>
      <c r="BI230" s="7" t="str">
        <f>_xlfn.IFNA(VLOOKUP($T230,技能模板!$B:$BA,2*BG$1+1,FALSE),"")</f>
        <v/>
      </c>
      <c r="BJ230" s="7" t="str">
        <f t="shared" si="63"/>
        <v/>
      </c>
      <c r="BK230" s="7" t="str">
        <f>_xlfn.IFNA(IF(VLOOKUP($T230,技能模板!$B:$BA,2*BK$1,FALSE)&lt;&gt;"",VLOOKUP($T230,技能模板!$B:$BA,2*BK$1,FALSE),""),"")</f>
        <v/>
      </c>
      <c r="BM230" s="7" t="str">
        <f>_xlfn.IFNA(VLOOKUP($T230,技能模板!$B:$BA,2*BK$1+1,FALSE),"")</f>
        <v/>
      </c>
      <c r="BN230" s="7" t="str">
        <f t="shared" si="64"/>
        <v/>
      </c>
      <c r="BO230" s="7" t="str">
        <f>_xlfn.IFNA(IF(VLOOKUP($T230,技能模板!$B:$BA,2*BO$1,FALSE)&lt;&gt;"",VLOOKUP($T230,技能模板!$B:$BA,2*BO$1,FALSE),""),"")</f>
        <v/>
      </c>
      <c r="BQ230" s="7" t="str">
        <f>_xlfn.IFNA(VLOOKUP($T230,技能模板!$B:$BA,2*BO$1+1,FALSE),"")</f>
        <v/>
      </c>
      <c r="BR230" s="7" t="str">
        <f t="shared" si="65"/>
        <v/>
      </c>
      <c r="BS230" s="7" t="str">
        <f>_xlfn.IFNA(IF(VLOOKUP($T230,技能模板!$B:$BA,2*BS$1,FALSE)&lt;&gt;"",VLOOKUP($T230,技能模板!$B:$BA,2*BS$1,FALSE),""),"")</f>
        <v/>
      </c>
      <c r="BU230" s="7" t="str">
        <f>_xlfn.IFNA(VLOOKUP($T230,技能模板!$B:$BA,2*BS$1+1,FALSE),"")</f>
        <v/>
      </c>
      <c r="BV230" s="7" t="str">
        <f t="shared" si="66"/>
        <v/>
      </c>
      <c r="BW230" s="7" t="str">
        <f>_xlfn.IFNA(IF(VLOOKUP($T230,技能模板!$B:$BA,2*BW$1,FALSE)&lt;&gt;"",VLOOKUP($T230,技能模板!$B:$BA,2*BW$1,FALSE),""),"")</f>
        <v/>
      </c>
      <c r="BY230" s="7" t="str">
        <f>_xlfn.IFNA(VLOOKUP($T230,技能模板!$B:$BA,2*BW$1+1,FALSE),"")</f>
        <v/>
      </c>
      <c r="BZ230" s="7" t="str">
        <f t="shared" si="67"/>
        <v/>
      </c>
      <c r="CA230" s="7" t="str">
        <f>_xlfn.IFNA(IF(VLOOKUP($T230,技能模板!$B:$BA,2*CA$1,FALSE)&lt;&gt;"",VLOOKUP($T230,技能模板!$B:$BA,2*CA$1,FALSE),""),"")</f>
        <v/>
      </c>
      <c r="CC230" s="7" t="str">
        <f>_xlfn.IFNA(VLOOKUP($T230,技能模板!$B:$BA,2*CA$1+1,FALSE),"")</f>
        <v/>
      </c>
    </row>
    <row r="231" spans="1:81">
      <c r="A231" s="4">
        <v>38217238</v>
      </c>
      <c r="B231" s="4" t="s">
        <v>918</v>
      </c>
      <c r="C231" s="9" t="s">
        <v>919</v>
      </c>
      <c r="D231" s="4" t="str">
        <f t="shared" si="68"/>
        <v>敏捷光环</v>
      </c>
      <c r="E231" s="4" t="s">
        <v>920</v>
      </c>
      <c r="F231" s="4">
        <v>134239155</v>
      </c>
      <c r="G231" s="4" t="s">
        <v>46</v>
      </c>
      <c r="H231" s="4">
        <v>5</v>
      </c>
      <c r="I231" s="4">
        <v>0</v>
      </c>
      <c r="K231" s="5" t="b">
        <v>0</v>
      </c>
      <c r="L231" s="5" t="b">
        <v>0</v>
      </c>
      <c r="M231" s="5" t="b">
        <v>0</v>
      </c>
      <c r="N231" s="5" t="b">
        <v>0</v>
      </c>
      <c r="O231" s="5" t="b">
        <v>1</v>
      </c>
      <c r="P231" s="4">
        <v>0</v>
      </c>
      <c r="Q231" s="4">
        <v>0</v>
      </c>
      <c r="T231" s="4">
        <f t="shared" si="69"/>
        <v>38217238</v>
      </c>
      <c r="U231" s="6" t="str">
        <f t="shared" si="70"/>
        <v/>
      </c>
      <c r="V231" s="7" t="str">
        <f t="shared" si="71"/>
        <v/>
      </c>
      <c r="W231" s="7" t="str">
        <f>_xlfn.IFNA(IF(VLOOKUP($T231,技能模板!$B:$BA,2*W$1,FALSE)&lt;&gt;"",VLOOKUP($T231,技能模板!$B:$BA,2*W$1,FALSE),""),"")</f>
        <v/>
      </c>
      <c r="Y231" s="7" t="str">
        <f>_xlfn.IFNA(VLOOKUP($T231,技能模板!$B:$BA,2*W$1+1,FALSE),"")</f>
        <v/>
      </c>
      <c r="Z231" s="7" t="str">
        <f t="shared" si="54"/>
        <v/>
      </c>
      <c r="AA231" s="7" t="str">
        <f>_xlfn.IFNA(IF(VLOOKUP($T231,技能模板!$B:$BA,2*AA$1,FALSE)&lt;&gt;"",VLOOKUP($T231,技能模板!$B:$BA,2*AA$1,FALSE),""),"")</f>
        <v/>
      </c>
      <c r="AC231" s="7" t="str">
        <f>_xlfn.IFNA(VLOOKUP($T231,技能模板!$B:$BA,2*AA$1+1,FALSE),"")</f>
        <v/>
      </c>
      <c r="AD231" s="7" t="str">
        <f t="shared" si="55"/>
        <v/>
      </c>
      <c r="AE231" s="7" t="str">
        <f>_xlfn.IFNA(IF(VLOOKUP($T231,技能模板!$B:$BA,2*AE$1,FALSE)&lt;&gt;"",VLOOKUP($T231,技能模板!$B:$BA,2*AE$1,FALSE),""),"")</f>
        <v/>
      </c>
      <c r="AG231" s="7" t="str">
        <f>_xlfn.IFNA(VLOOKUP($T231,技能模板!$B:$BA,2*AE$1+1,FALSE),"")</f>
        <v/>
      </c>
      <c r="AH231" s="7" t="str">
        <f t="shared" si="56"/>
        <v/>
      </c>
      <c r="AI231" s="7" t="str">
        <f>_xlfn.IFNA(IF(VLOOKUP($T231,技能模板!$B:$BA,2*AI$1,FALSE)&lt;&gt;"",VLOOKUP($T231,技能模板!$B:$BA,2*AI$1,FALSE),""),"")</f>
        <v/>
      </c>
      <c r="AK231" s="7" t="str">
        <f>_xlfn.IFNA(VLOOKUP($T231,技能模板!$B:$BA,2*AI$1+1,FALSE),"")</f>
        <v/>
      </c>
      <c r="AL231" s="7" t="str">
        <f t="shared" si="57"/>
        <v/>
      </c>
      <c r="AM231" s="7" t="str">
        <f>_xlfn.IFNA(IF(VLOOKUP($T231,技能模板!$B:$BA,2*AM$1,FALSE)&lt;&gt;"",VLOOKUP($T231,技能模板!$B:$BA,2*AM$1,FALSE),""),"")</f>
        <v/>
      </c>
      <c r="AO231" s="7" t="str">
        <f>_xlfn.IFNA(VLOOKUP($T231,技能模板!$B:$BA,2*AM$1+1,FALSE),"")</f>
        <v/>
      </c>
      <c r="AP231" s="7" t="str">
        <f t="shared" si="58"/>
        <v/>
      </c>
      <c r="AQ231" s="7" t="str">
        <f>_xlfn.IFNA(IF(VLOOKUP($T231,技能模板!$B:$BA,2*AQ$1,FALSE)&lt;&gt;"",VLOOKUP($T231,技能模板!$B:$BA,2*AQ$1,FALSE),""),"")</f>
        <v/>
      </c>
      <c r="AS231" s="7" t="str">
        <f>_xlfn.IFNA(VLOOKUP($T231,技能模板!$B:$BA,2*AQ$1+1,FALSE),"")</f>
        <v/>
      </c>
      <c r="AT231" s="7" t="str">
        <f t="shared" si="59"/>
        <v/>
      </c>
      <c r="AU231" s="7" t="str">
        <f>_xlfn.IFNA(IF(VLOOKUP($T231,技能模板!$B:$BA,2*AU$1,FALSE)&lt;&gt;"",VLOOKUP($T231,技能模板!$B:$BA,2*AU$1,FALSE),""),"")</f>
        <v/>
      </c>
      <c r="AW231" s="7" t="str">
        <f>_xlfn.IFNA(VLOOKUP($T231,技能模板!$B:$BA,2*AU$1+1,FALSE),"")</f>
        <v/>
      </c>
      <c r="AX231" s="7" t="str">
        <f t="shared" si="60"/>
        <v/>
      </c>
      <c r="AY231" s="7" t="str">
        <f>_xlfn.IFNA(IF(VLOOKUP($T231,技能模板!$B:$BA,2*AY$1,FALSE)&lt;&gt;"",VLOOKUP($T231,技能模板!$B:$BA,2*AY$1,FALSE),""),"")</f>
        <v/>
      </c>
      <c r="BA231" s="7" t="str">
        <f>_xlfn.IFNA(VLOOKUP($T231,技能模板!$B:$BA,2*AY$1+1,FALSE),"")</f>
        <v/>
      </c>
      <c r="BB231" s="7" t="str">
        <f t="shared" si="61"/>
        <v/>
      </c>
      <c r="BC231" s="7" t="str">
        <f>_xlfn.IFNA(IF(VLOOKUP($T231,技能模板!$B:$BA,2*BC$1,FALSE)&lt;&gt;"",VLOOKUP($T231,技能模板!$B:$BA,2*BC$1,FALSE),""),"")</f>
        <v/>
      </c>
      <c r="BE231" s="7" t="str">
        <f>_xlfn.IFNA(VLOOKUP($T231,技能模板!$B:$BA,2*BC$1+1,FALSE),"")</f>
        <v/>
      </c>
      <c r="BF231" s="7" t="str">
        <f t="shared" si="62"/>
        <v/>
      </c>
      <c r="BG231" s="7" t="str">
        <f>_xlfn.IFNA(IF(VLOOKUP($T231,技能模板!$B:$BA,2*BG$1,FALSE)&lt;&gt;"",VLOOKUP($T231,技能模板!$B:$BA,2*BG$1,FALSE),""),"")</f>
        <v/>
      </c>
      <c r="BI231" s="7" t="str">
        <f>_xlfn.IFNA(VLOOKUP($T231,技能模板!$B:$BA,2*BG$1+1,FALSE),"")</f>
        <v/>
      </c>
      <c r="BJ231" s="7" t="str">
        <f t="shared" si="63"/>
        <v/>
      </c>
      <c r="BK231" s="7" t="str">
        <f>_xlfn.IFNA(IF(VLOOKUP($T231,技能模板!$B:$BA,2*BK$1,FALSE)&lt;&gt;"",VLOOKUP($T231,技能模板!$B:$BA,2*BK$1,FALSE),""),"")</f>
        <v/>
      </c>
      <c r="BM231" s="7" t="str">
        <f>_xlfn.IFNA(VLOOKUP($T231,技能模板!$B:$BA,2*BK$1+1,FALSE),"")</f>
        <v/>
      </c>
      <c r="BN231" s="7" t="str">
        <f t="shared" si="64"/>
        <v/>
      </c>
      <c r="BO231" s="7" t="str">
        <f>_xlfn.IFNA(IF(VLOOKUP($T231,技能模板!$B:$BA,2*BO$1,FALSE)&lt;&gt;"",VLOOKUP($T231,技能模板!$B:$BA,2*BO$1,FALSE),""),"")</f>
        <v/>
      </c>
      <c r="BQ231" s="7" t="str">
        <f>_xlfn.IFNA(VLOOKUP($T231,技能模板!$B:$BA,2*BO$1+1,FALSE),"")</f>
        <v/>
      </c>
      <c r="BR231" s="7" t="str">
        <f t="shared" si="65"/>
        <v/>
      </c>
      <c r="BS231" s="7" t="str">
        <f>_xlfn.IFNA(IF(VLOOKUP($T231,技能模板!$B:$BA,2*BS$1,FALSE)&lt;&gt;"",VLOOKUP($T231,技能模板!$B:$BA,2*BS$1,FALSE),""),"")</f>
        <v/>
      </c>
      <c r="BU231" s="7" t="str">
        <f>_xlfn.IFNA(VLOOKUP($T231,技能模板!$B:$BA,2*BS$1+1,FALSE),"")</f>
        <v/>
      </c>
      <c r="BV231" s="7" t="str">
        <f t="shared" si="66"/>
        <v/>
      </c>
      <c r="BW231" s="7" t="str">
        <f>_xlfn.IFNA(IF(VLOOKUP($T231,技能模板!$B:$BA,2*BW$1,FALSE)&lt;&gt;"",VLOOKUP($T231,技能模板!$B:$BA,2*BW$1,FALSE),""),"")</f>
        <v/>
      </c>
      <c r="BY231" s="7" t="str">
        <f>_xlfn.IFNA(VLOOKUP($T231,技能模板!$B:$BA,2*BW$1+1,FALSE),"")</f>
        <v/>
      </c>
      <c r="BZ231" s="7" t="str">
        <f t="shared" si="67"/>
        <v/>
      </c>
      <c r="CA231" s="7" t="str">
        <f>_xlfn.IFNA(IF(VLOOKUP($T231,技能模板!$B:$BA,2*CA$1,FALSE)&lt;&gt;"",VLOOKUP($T231,技能模板!$B:$BA,2*CA$1,FALSE),""),"")</f>
        <v/>
      </c>
      <c r="CC231" s="7" t="str">
        <f>_xlfn.IFNA(VLOOKUP($T231,技能模板!$B:$BA,2*CA$1+1,FALSE),"")</f>
        <v/>
      </c>
    </row>
    <row r="232" spans="1:81">
      <c r="A232" s="4">
        <v>38217239</v>
      </c>
      <c r="B232" s="4" t="s">
        <v>173</v>
      </c>
      <c r="C232" s="9" t="s">
        <v>921</v>
      </c>
      <c r="D232" s="4" t="str">
        <f t="shared" si="68"/>
        <v>吸血光环</v>
      </c>
      <c r="E232" s="4" t="s">
        <v>922</v>
      </c>
      <c r="F232" s="4">
        <v>134255023</v>
      </c>
      <c r="G232" s="4" t="s">
        <v>46</v>
      </c>
      <c r="H232" s="4">
        <v>5</v>
      </c>
      <c r="I232" s="4">
        <v>0</v>
      </c>
      <c r="K232" s="5" t="b">
        <v>0</v>
      </c>
      <c r="L232" s="5" t="b">
        <v>0</v>
      </c>
      <c r="M232" s="5" t="b">
        <v>0</v>
      </c>
      <c r="N232" s="5" t="b">
        <v>0</v>
      </c>
      <c r="O232" s="5" t="b">
        <v>1</v>
      </c>
      <c r="P232" s="4">
        <v>0</v>
      </c>
      <c r="Q232" s="4">
        <v>0</v>
      </c>
      <c r="T232" s="4">
        <f t="shared" si="69"/>
        <v>38217239</v>
      </c>
      <c r="U232" s="6" t="str">
        <f t="shared" si="70"/>
        <v/>
      </c>
      <c r="V232" s="7" t="str">
        <f t="shared" si="71"/>
        <v/>
      </c>
      <c r="W232" s="7" t="str">
        <f>_xlfn.IFNA(IF(VLOOKUP($T232,技能模板!$B:$BA,2*W$1,FALSE)&lt;&gt;"",VLOOKUP($T232,技能模板!$B:$BA,2*W$1,FALSE),""),"")</f>
        <v/>
      </c>
      <c r="Y232" s="7" t="str">
        <f>_xlfn.IFNA(VLOOKUP($T232,技能模板!$B:$BA,2*W$1+1,FALSE),"")</f>
        <v/>
      </c>
      <c r="Z232" s="7" t="str">
        <f t="shared" si="54"/>
        <v/>
      </c>
      <c r="AA232" s="7" t="str">
        <f>_xlfn.IFNA(IF(VLOOKUP($T232,技能模板!$B:$BA,2*AA$1,FALSE)&lt;&gt;"",VLOOKUP($T232,技能模板!$B:$BA,2*AA$1,FALSE),""),"")</f>
        <v/>
      </c>
      <c r="AC232" s="7" t="str">
        <f>_xlfn.IFNA(VLOOKUP($T232,技能模板!$B:$BA,2*AA$1+1,FALSE),"")</f>
        <v/>
      </c>
      <c r="AD232" s="7" t="str">
        <f t="shared" si="55"/>
        <v/>
      </c>
      <c r="AE232" s="7" t="str">
        <f>_xlfn.IFNA(IF(VLOOKUP($T232,技能模板!$B:$BA,2*AE$1,FALSE)&lt;&gt;"",VLOOKUP($T232,技能模板!$B:$BA,2*AE$1,FALSE),""),"")</f>
        <v/>
      </c>
      <c r="AG232" s="7" t="str">
        <f>_xlfn.IFNA(VLOOKUP($T232,技能模板!$B:$BA,2*AE$1+1,FALSE),"")</f>
        <v/>
      </c>
      <c r="AH232" s="7" t="str">
        <f t="shared" si="56"/>
        <v/>
      </c>
      <c r="AI232" s="7" t="str">
        <f>_xlfn.IFNA(IF(VLOOKUP($T232,技能模板!$B:$BA,2*AI$1,FALSE)&lt;&gt;"",VLOOKUP($T232,技能模板!$B:$BA,2*AI$1,FALSE),""),"")</f>
        <v/>
      </c>
      <c r="AK232" s="7" t="str">
        <f>_xlfn.IFNA(VLOOKUP($T232,技能模板!$B:$BA,2*AI$1+1,FALSE),"")</f>
        <v/>
      </c>
      <c r="AL232" s="7" t="str">
        <f t="shared" si="57"/>
        <v/>
      </c>
      <c r="AM232" s="7" t="str">
        <f>_xlfn.IFNA(IF(VLOOKUP($T232,技能模板!$B:$BA,2*AM$1,FALSE)&lt;&gt;"",VLOOKUP($T232,技能模板!$B:$BA,2*AM$1,FALSE),""),"")</f>
        <v/>
      </c>
      <c r="AO232" s="7" t="str">
        <f>_xlfn.IFNA(VLOOKUP($T232,技能模板!$B:$BA,2*AM$1+1,FALSE),"")</f>
        <v/>
      </c>
      <c r="AP232" s="7" t="str">
        <f t="shared" si="58"/>
        <v/>
      </c>
      <c r="AQ232" s="7" t="str">
        <f>_xlfn.IFNA(IF(VLOOKUP($T232,技能模板!$B:$BA,2*AQ$1,FALSE)&lt;&gt;"",VLOOKUP($T232,技能模板!$B:$BA,2*AQ$1,FALSE),""),"")</f>
        <v/>
      </c>
      <c r="AS232" s="7" t="str">
        <f>_xlfn.IFNA(VLOOKUP($T232,技能模板!$B:$BA,2*AQ$1+1,FALSE),"")</f>
        <v/>
      </c>
      <c r="AT232" s="7" t="str">
        <f t="shared" si="59"/>
        <v/>
      </c>
      <c r="AU232" s="7" t="str">
        <f>_xlfn.IFNA(IF(VLOOKUP($T232,技能模板!$B:$BA,2*AU$1,FALSE)&lt;&gt;"",VLOOKUP($T232,技能模板!$B:$BA,2*AU$1,FALSE),""),"")</f>
        <v/>
      </c>
      <c r="AW232" s="7" t="str">
        <f>_xlfn.IFNA(VLOOKUP($T232,技能模板!$B:$BA,2*AU$1+1,FALSE),"")</f>
        <v/>
      </c>
      <c r="AX232" s="7" t="str">
        <f t="shared" si="60"/>
        <v/>
      </c>
      <c r="AY232" s="7" t="str">
        <f>_xlfn.IFNA(IF(VLOOKUP($T232,技能模板!$B:$BA,2*AY$1,FALSE)&lt;&gt;"",VLOOKUP($T232,技能模板!$B:$BA,2*AY$1,FALSE),""),"")</f>
        <v/>
      </c>
      <c r="BA232" s="7" t="str">
        <f>_xlfn.IFNA(VLOOKUP($T232,技能模板!$B:$BA,2*AY$1+1,FALSE),"")</f>
        <v/>
      </c>
      <c r="BB232" s="7" t="str">
        <f t="shared" si="61"/>
        <v/>
      </c>
      <c r="BC232" s="7" t="str">
        <f>_xlfn.IFNA(IF(VLOOKUP($T232,技能模板!$B:$BA,2*BC$1,FALSE)&lt;&gt;"",VLOOKUP($T232,技能模板!$B:$BA,2*BC$1,FALSE),""),"")</f>
        <v/>
      </c>
      <c r="BE232" s="7" t="str">
        <f>_xlfn.IFNA(VLOOKUP($T232,技能模板!$B:$BA,2*BC$1+1,FALSE),"")</f>
        <v/>
      </c>
      <c r="BF232" s="7" t="str">
        <f t="shared" si="62"/>
        <v/>
      </c>
      <c r="BG232" s="7" t="str">
        <f>_xlfn.IFNA(IF(VLOOKUP($T232,技能模板!$B:$BA,2*BG$1,FALSE)&lt;&gt;"",VLOOKUP($T232,技能模板!$B:$BA,2*BG$1,FALSE),""),"")</f>
        <v/>
      </c>
      <c r="BI232" s="7" t="str">
        <f>_xlfn.IFNA(VLOOKUP($T232,技能模板!$B:$BA,2*BG$1+1,FALSE),"")</f>
        <v/>
      </c>
      <c r="BJ232" s="7" t="str">
        <f t="shared" si="63"/>
        <v/>
      </c>
      <c r="BK232" s="7" t="str">
        <f>_xlfn.IFNA(IF(VLOOKUP($T232,技能模板!$B:$BA,2*BK$1,FALSE)&lt;&gt;"",VLOOKUP($T232,技能模板!$B:$BA,2*BK$1,FALSE),""),"")</f>
        <v/>
      </c>
      <c r="BM232" s="7" t="str">
        <f>_xlfn.IFNA(VLOOKUP($T232,技能模板!$B:$BA,2*BK$1+1,FALSE),"")</f>
        <v/>
      </c>
      <c r="BN232" s="7" t="str">
        <f t="shared" si="64"/>
        <v/>
      </c>
      <c r="BO232" s="7" t="str">
        <f>_xlfn.IFNA(IF(VLOOKUP($T232,技能模板!$B:$BA,2*BO$1,FALSE)&lt;&gt;"",VLOOKUP($T232,技能模板!$B:$BA,2*BO$1,FALSE),""),"")</f>
        <v/>
      </c>
      <c r="BQ232" s="7" t="str">
        <f>_xlfn.IFNA(VLOOKUP($T232,技能模板!$B:$BA,2*BO$1+1,FALSE),"")</f>
        <v/>
      </c>
      <c r="BR232" s="7" t="str">
        <f t="shared" si="65"/>
        <v/>
      </c>
      <c r="BS232" s="7" t="str">
        <f>_xlfn.IFNA(IF(VLOOKUP($T232,技能模板!$B:$BA,2*BS$1,FALSE)&lt;&gt;"",VLOOKUP($T232,技能模板!$B:$BA,2*BS$1,FALSE),""),"")</f>
        <v/>
      </c>
      <c r="BU232" s="7" t="str">
        <f>_xlfn.IFNA(VLOOKUP($T232,技能模板!$B:$BA,2*BS$1+1,FALSE),"")</f>
        <v/>
      </c>
      <c r="BV232" s="7" t="str">
        <f t="shared" si="66"/>
        <v/>
      </c>
      <c r="BW232" s="7" t="str">
        <f>_xlfn.IFNA(IF(VLOOKUP($T232,技能模板!$B:$BA,2*BW$1,FALSE)&lt;&gt;"",VLOOKUP($T232,技能模板!$B:$BA,2*BW$1,FALSE),""),"")</f>
        <v/>
      </c>
      <c r="BY232" s="7" t="str">
        <f>_xlfn.IFNA(VLOOKUP($T232,技能模板!$B:$BA,2*BW$1+1,FALSE),"")</f>
        <v/>
      </c>
      <c r="BZ232" s="7" t="str">
        <f t="shared" si="67"/>
        <v/>
      </c>
      <c r="CA232" s="7" t="str">
        <f>_xlfn.IFNA(IF(VLOOKUP($T232,技能模板!$B:$BA,2*CA$1,FALSE)&lt;&gt;"",VLOOKUP($T232,技能模板!$B:$BA,2*CA$1,FALSE),""),"")</f>
        <v/>
      </c>
      <c r="CC232" s="7" t="str">
        <f>_xlfn.IFNA(VLOOKUP($T232,技能模板!$B:$BA,2*CA$1+1,FALSE),"")</f>
        <v/>
      </c>
    </row>
    <row r="233" spans="1:81">
      <c r="A233" s="4">
        <v>38220893</v>
      </c>
      <c r="B233" s="4" t="s">
        <v>923</v>
      </c>
      <c r="C233" s="9" t="s">
        <v>924</v>
      </c>
      <c r="D233" s="4" t="str">
        <f t="shared" si="68"/>
        <v>预言</v>
      </c>
      <c r="E233" s="4" t="s">
        <v>925</v>
      </c>
      <c r="F233" s="4">
        <v>134282582</v>
      </c>
      <c r="G233" s="4" t="s">
        <v>46</v>
      </c>
      <c r="H233" s="4">
        <v>5</v>
      </c>
      <c r="I233" s="4">
        <v>0</v>
      </c>
      <c r="K233" s="5" t="b">
        <v>1</v>
      </c>
      <c r="L233" s="5" t="b">
        <v>0</v>
      </c>
      <c r="M233" s="5" t="b">
        <v>0</v>
      </c>
      <c r="N233" s="5" t="b">
        <v>1</v>
      </c>
      <c r="O233" s="5" t="b">
        <v>1</v>
      </c>
      <c r="P233" s="4">
        <v>0</v>
      </c>
      <c r="Q233" s="4">
        <v>0</v>
      </c>
      <c r="T233" s="4">
        <f t="shared" si="69"/>
        <v>38220893</v>
      </c>
      <c r="U233" s="6" t="str">
        <f t="shared" si="70"/>
        <v/>
      </c>
      <c r="V233" s="7" t="str">
        <f t="shared" si="71"/>
        <v/>
      </c>
      <c r="W233" s="7" t="str">
        <f>_xlfn.IFNA(IF(VLOOKUP($T233,技能模板!$B:$BA,2*W$1,FALSE)&lt;&gt;"",VLOOKUP($T233,技能模板!$B:$BA,2*W$1,FALSE),""),"")</f>
        <v/>
      </c>
      <c r="Y233" s="7" t="str">
        <f>_xlfn.IFNA(VLOOKUP($T233,技能模板!$B:$BA,2*W$1+1,FALSE),"")</f>
        <v/>
      </c>
      <c r="Z233" s="7" t="str">
        <f t="shared" si="54"/>
        <v/>
      </c>
      <c r="AA233" s="7" t="str">
        <f>_xlfn.IFNA(IF(VLOOKUP($T233,技能模板!$B:$BA,2*AA$1,FALSE)&lt;&gt;"",VLOOKUP($T233,技能模板!$B:$BA,2*AA$1,FALSE),""),"")</f>
        <v/>
      </c>
      <c r="AC233" s="7" t="str">
        <f>_xlfn.IFNA(VLOOKUP($T233,技能模板!$B:$BA,2*AA$1+1,FALSE),"")</f>
        <v/>
      </c>
      <c r="AD233" s="7" t="str">
        <f t="shared" si="55"/>
        <v/>
      </c>
      <c r="AE233" s="7" t="str">
        <f>_xlfn.IFNA(IF(VLOOKUP($T233,技能模板!$B:$BA,2*AE$1,FALSE)&lt;&gt;"",VLOOKUP($T233,技能模板!$B:$BA,2*AE$1,FALSE),""),"")</f>
        <v/>
      </c>
      <c r="AG233" s="7" t="str">
        <f>_xlfn.IFNA(VLOOKUP($T233,技能模板!$B:$BA,2*AE$1+1,FALSE),"")</f>
        <v/>
      </c>
      <c r="AH233" s="7" t="str">
        <f t="shared" si="56"/>
        <v/>
      </c>
      <c r="AI233" s="7" t="str">
        <f>_xlfn.IFNA(IF(VLOOKUP($T233,技能模板!$B:$BA,2*AI$1,FALSE)&lt;&gt;"",VLOOKUP($T233,技能模板!$B:$BA,2*AI$1,FALSE),""),"")</f>
        <v/>
      </c>
      <c r="AK233" s="7" t="str">
        <f>_xlfn.IFNA(VLOOKUP($T233,技能模板!$B:$BA,2*AI$1+1,FALSE),"")</f>
        <v/>
      </c>
      <c r="AL233" s="7" t="str">
        <f t="shared" si="57"/>
        <v/>
      </c>
      <c r="AM233" s="7" t="str">
        <f>_xlfn.IFNA(IF(VLOOKUP($T233,技能模板!$B:$BA,2*AM$1,FALSE)&lt;&gt;"",VLOOKUP($T233,技能模板!$B:$BA,2*AM$1,FALSE),""),"")</f>
        <v/>
      </c>
      <c r="AO233" s="7" t="str">
        <f>_xlfn.IFNA(VLOOKUP($T233,技能模板!$B:$BA,2*AM$1+1,FALSE),"")</f>
        <v/>
      </c>
      <c r="AP233" s="7" t="str">
        <f t="shared" si="58"/>
        <v/>
      </c>
      <c r="AQ233" s="7" t="str">
        <f>_xlfn.IFNA(IF(VLOOKUP($T233,技能模板!$B:$BA,2*AQ$1,FALSE)&lt;&gt;"",VLOOKUP($T233,技能模板!$B:$BA,2*AQ$1,FALSE),""),"")</f>
        <v/>
      </c>
      <c r="AS233" s="7" t="str">
        <f>_xlfn.IFNA(VLOOKUP($T233,技能模板!$B:$BA,2*AQ$1+1,FALSE),"")</f>
        <v/>
      </c>
      <c r="AT233" s="7" t="str">
        <f t="shared" si="59"/>
        <v/>
      </c>
      <c r="AU233" s="7" t="str">
        <f>_xlfn.IFNA(IF(VLOOKUP($T233,技能模板!$B:$BA,2*AU$1,FALSE)&lt;&gt;"",VLOOKUP($T233,技能模板!$B:$BA,2*AU$1,FALSE),""),"")</f>
        <v/>
      </c>
      <c r="AW233" s="7" t="str">
        <f>_xlfn.IFNA(VLOOKUP($T233,技能模板!$B:$BA,2*AU$1+1,FALSE),"")</f>
        <v/>
      </c>
      <c r="AX233" s="7" t="str">
        <f t="shared" si="60"/>
        <v/>
      </c>
      <c r="AY233" s="7" t="str">
        <f>_xlfn.IFNA(IF(VLOOKUP($T233,技能模板!$B:$BA,2*AY$1,FALSE)&lt;&gt;"",VLOOKUP($T233,技能模板!$B:$BA,2*AY$1,FALSE),""),"")</f>
        <v/>
      </c>
      <c r="BA233" s="7" t="str">
        <f>_xlfn.IFNA(VLOOKUP($T233,技能模板!$B:$BA,2*AY$1+1,FALSE),"")</f>
        <v/>
      </c>
      <c r="BB233" s="7" t="str">
        <f t="shared" si="61"/>
        <v/>
      </c>
      <c r="BC233" s="7" t="str">
        <f>_xlfn.IFNA(IF(VLOOKUP($T233,技能模板!$B:$BA,2*BC$1,FALSE)&lt;&gt;"",VLOOKUP($T233,技能模板!$B:$BA,2*BC$1,FALSE),""),"")</f>
        <v/>
      </c>
      <c r="BE233" s="7" t="str">
        <f>_xlfn.IFNA(VLOOKUP($T233,技能模板!$B:$BA,2*BC$1+1,FALSE),"")</f>
        <v/>
      </c>
      <c r="BF233" s="7" t="str">
        <f t="shared" si="62"/>
        <v/>
      </c>
      <c r="BG233" s="7" t="str">
        <f>_xlfn.IFNA(IF(VLOOKUP($T233,技能模板!$B:$BA,2*BG$1,FALSE)&lt;&gt;"",VLOOKUP($T233,技能模板!$B:$BA,2*BG$1,FALSE),""),"")</f>
        <v/>
      </c>
      <c r="BI233" s="7" t="str">
        <f>_xlfn.IFNA(VLOOKUP($T233,技能模板!$B:$BA,2*BG$1+1,FALSE),"")</f>
        <v/>
      </c>
      <c r="BJ233" s="7" t="str">
        <f t="shared" si="63"/>
        <v/>
      </c>
      <c r="BK233" s="7" t="str">
        <f>_xlfn.IFNA(IF(VLOOKUP($T233,技能模板!$B:$BA,2*BK$1,FALSE)&lt;&gt;"",VLOOKUP($T233,技能模板!$B:$BA,2*BK$1,FALSE),""),"")</f>
        <v/>
      </c>
      <c r="BM233" s="7" t="str">
        <f>_xlfn.IFNA(VLOOKUP($T233,技能模板!$B:$BA,2*BK$1+1,FALSE),"")</f>
        <v/>
      </c>
      <c r="BN233" s="7" t="str">
        <f t="shared" si="64"/>
        <v/>
      </c>
      <c r="BO233" s="7" t="str">
        <f>_xlfn.IFNA(IF(VLOOKUP($T233,技能模板!$B:$BA,2*BO$1,FALSE)&lt;&gt;"",VLOOKUP($T233,技能模板!$B:$BA,2*BO$1,FALSE),""),"")</f>
        <v/>
      </c>
      <c r="BQ233" s="7" t="str">
        <f>_xlfn.IFNA(VLOOKUP($T233,技能模板!$B:$BA,2*BO$1+1,FALSE),"")</f>
        <v/>
      </c>
      <c r="BR233" s="7" t="str">
        <f t="shared" si="65"/>
        <v/>
      </c>
      <c r="BS233" s="7" t="str">
        <f>_xlfn.IFNA(IF(VLOOKUP($T233,技能模板!$B:$BA,2*BS$1,FALSE)&lt;&gt;"",VLOOKUP($T233,技能模板!$B:$BA,2*BS$1,FALSE),""),"")</f>
        <v/>
      </c>
      <c r="BU233" s="7" t="str">
        <f>_xlfn.IFNA(VLOOKUP($T233,技能模板!$B:$BA,2*BS$1+1,FALSE),"")</f>
        <v/>
      </c>
      <c r="BV233" s="7" t="str">
        <f t="shared" si="66"/>
        <v/>
      </c>
      <c r="BW233" s="7" t="str">
        <f>_xlfn.IFNA(IF(VLOOKUP($T233,技能模板!$B:$BA,2*BW$1,FALSE)&lt;&gt;"",VLOOKUP($T233,技能模板!$B:$BA,2*BW$1,FALSE),""),"")</f>
        <v/>
      </c>
      <c r="BY233" s="7" t="str">
        <f>_xlfn.IFNA(VLOOKUP($T233,技能模板!$B:$BA,2*BW$1+1,FALSE),"")</f>
        <v/>
      </c>
      <c r="BZ233" s="7" t="str">
        <f t="shared" si="67"/>
        <v/>
      </c>
      <c r="CA233" s="7" t="str">
        <f>_xlfn.IFNA(IF(VLOOKUP($T233,技能模板!$B:$BA,2*CA$1,FALSE)&lt;&gt;"",VLOOKUP($T233,技能模板!$B:$BA,2*CA$1,FALSE),""),"")</f>
        <v/>
      </c>
      <c r="CC233" s="7" t="str">
        <f>_xlfn.IFNA(VLOOKUP($T233,技能模板!$B:$BA,2*CA$1+1,FALSE),"")</f>
        <v/>
      </c>
    </row>
    <row r="234" spans="1:81">
      <c r="A234" s="4">
        <v>38220894</v>
      </c>
      <c r="B234" s="4" t="s">
        <v>926</v>
      </c>
      <c r="C234" s="9" t="s">
        <v>927</v>
      </c>
      <c r="D234" s="4" t="str">
        <f t="shared" si="68"/>
        <v>干扰</v>
      </c>
      <c r="E234" s="4" t="s">
        <v>928</v>
      </c>
      <c r="F234" s="4">
        <v>134254610</v>
      </c>
      <c r="G234" s="4" t="s">
        <v>46</v>
      </c>
      <c r="H234" s="4">
        <v>5</v>
      </c>
      <c r="I234" s="4">
        <v>0</v>
      </c>
      <c r="K234" s="5" t="b">
        <v>1</v>
      </c>
      <c r="L234" s="5" t="b">
        <v>0</v>
      </c>
      <c r="M234" s="5" t="b">
        <v>0</v>
      </c>
      <c r="N234" s="5" t="b">
        <v>1</v>
      </c>
      <c r="O234" s="5" t="b">
        <v>1</v>
      </c>
      <c r="P234" s="4">
        <v>1</v>
      </c>
      <c r="Q234" s="4">
        <v>0</v>
      </c>
      <c r="T234" s="4">
        <f t="shared" si="69"/>
        <v>38220894</v>
      </c>
      <c r="U234" s="6" t="str">
        <f t="shared" si="70"/>
        <v/>
      </c>
      <c r="V234" s="7" t="str">
        <f t="shared" si="71"/>
        <v/>
      </c>
      <c r="W234" s="7" t="str">
        <f>_xlfn.IFNA(IF(VLOOKUP($T234,技能模板!$B:$BA,2*W$1,FALSE)&lt;&gt;"",VLOOKUP($T234,技能模板!$B:$BA,2*W$1,FALSE),""),"")</f>
        <v/>
      </c>
      <c r="Y234" s="7" t="str">
        <f>_xlfn.IFNA(VLOOKUP($T234,技能模板!$B:$BA,2*W$1+1,FALSE),"")</f>
        <v/>
      </c>
      <c r="Z234" s="7" t="str">
        <f t="shared" si="54"/>
        <v/>
      </c>
      <c r="AA234" s="7" t="str">
        <f>_xlfn.IFNA(IF(VLOOKUP($T234,技能模板!$B:$BA,2*AA$1,FALSE)&lt;&gt;"",VLOOKUP($T234,技能模板!$B:$BA,2*AA$1,FALSE),""),"")</f>
        <v/>
      </c>
      <c r="AC234" s="7" t="str">
        <f>_xlfn.IFNA(VLOOKUP($T234,技能模板!$B:$BA,2*AA$1+1,FALSE),"")</f>
        <v/>
      </c>
      <c r="AD234" s="7" t="str">
        <f t="shared" si="55"/>
        <v/>
      </c>
      <c r="AE234" s="7" t="str">
        <f>_xlfn.IFNA(IF(VLOOKUP($T234,技能模板!$B:$BA,2*AE$1,FALSE)&lt;&gt;"",VLOOKUP($T234,技能模板!$B:$BA,2*AE$1,FALSE),""),"")</f>
        <v/>
      </c>
      <c r="AG234" s="7" t="str">
        <f>_xlfn.IFNA(VLOOKUP($T234,技能模板!$B:$BA,2*AE$1+1,FALSE),"")</f>
        <v/>
      </c>
      <c r="AH234" s="7" t="str">
        <f t="shared" si="56"/>
        <v/>
      </c>
      <c r="AI234" s="7" t="str">
        <f>_xlfn.IFNA(IF(VLOOKUP($T234,技能模板!$B:$BA,2*AI$1,FALSE)&lt;&gt;"",VLOOKUP($T234,技能模板!$B:$BA,2*AI$1,FALSE),""),"")</f>
        <v/>
      </c>
      <c r="AK234" s="7" t="str">
        <f>_xlfn.IFNA(VLOOKUP($T234,技能模板!$B:$BA,2*AI$1+1,FALSE),"")</f>
        <v/>
      </c>
      <c r="AL234" s="7" t="str">
        <f t="shared" si="57"/>
        <v/>
      </c>
      <c r="AM234" s="7" t="str">
        <f>_xlfn.IFNA(IF(VLOOKUP($T234,技能模板!$B:$BA,2*AM$1,FALSE)&lt;&gt;"",VLOOKUP($T234,技能模板!$B:$BA,2*AM$1,FALSE),""),"")</f>
        <v/>
      </c>
      <c r="AO234" s="7" t="str">
        <f>_xlfn.IFNA(VLOOKUP($T234,技能模板!$B:$BA,2*AM$1+1,FALSE),"")</f>
        <v/>
      </c>
      <c r="AP234" s="7" t="str">
        <f t="shared" si="58"/>
        <v/>
      </c>
      <c r="AQ234" s="7" t="str">
        <f>_xlfn.IFNA(IF(VLOOKUP($T234,技能模板!$B:$BA,2*AQ$1,FALSE)&lt;&gt;"",VLOOKUP($T234,技能模板!$B:$BA,2*AQ$1,FALSE),""),"")</f>
        <v/>
      </c>
      <c r="AS234" s="7" t="str">
        <f>_xlfn.IFNA(VLOOKUP($T234,技能模板!$B:$BA,2*AQ$1+1,FALSE),"")</f>
        <v/>
      </c>
      <c r="AT234" s="7" t="str">
        <f t="shared" si="59"/>
        <v/>
      </c>
      <c r="AU234" s="7" t="str">
        <f>_xlfn.IFNA(IF(VLOOKUP($T234,技能模板!$B:$BA,2*AU$1,FALSE)&lt;&gt;"",VLOOKUP($T234,技能模板!$B:$BA,2*AU$1,FALSE),""),"")</f>
        <v/>
      </c>
      <c r="AW234" s="7" t="str">
        <f>_xlfn.IFNA(VLOOKUP($T234,技能模板!$B:$BA,2*AU$1+1,FALSE),"")</f>
        <v/>
      </c>
      <c r="AX234" s="7" t="str">
        <f t="shared" si="60"/>
        <v/>
      </c>
      <c r="AY234" s="7" t="str">
        <f>_xlfn.IFNA(IF(VLOOKUP($T234,技能模板!$B:$BA,2*AY$1,FALSE)&lt;&gt;"",VLOOKUP($T234,技能模板!$B:$BA,2*AY$1,FALSE),""),"")</f>
        <v/>
      </c>
      <c r="BA234" s="7" t="str">
        <f>_xlfn.IFNA(VLOOKUP($T234,技能模板!$B:$BA,2*AY$1+1,FALSE),"")</f>
        <v/>
      </c>
      <c r="BB234" s="7" t="str">
        <f t="shared" si="61"/>
        <v/>
      </c>
      <c r="BC234" s="7" t="str">
        <f>_xlfn.IFNA(IF(VLOOKUP($T234,技能模板!$B:$BA,2*BC$1,FALSE)&lt;&gt;"",VLOOKUP($T234,技能模板!$B:$BA,2*BC$1,FALSE),""),"")</f>
        <v/>
      </c>
      <c r="BE234" s="7" t="str">
        <f>_xlfn.IFNA(VLOOKUP($T234,技能模板!$B:$BA,2*BC$1+1,FALSE),"")</f>
        <v/>
      </c>
      <c r="BF234" s="7" t="str">
        <f t="shared" si="62"/>
        <v/>
      </c>
      <c r="BG234" s="7" t="str">
        <f>_xlfn.IFNA(IF(VLOOKUP($T234,技能模板!$B:$BA,2*BG$1,FALSE)&lt;&gt;"",VLOOKUP($T234,技能模板!$B:$BA,2*BG$1,FALSE),""),"")</f>
        <v/>
      </c>
      <c r="BI234" s="7" t="str">
        <f>_xlfn.IFNA(VLOOKUP($T234,技能模板!$B:$BA,2*BG$1+1,FALSE),"")</f>
        <v/>
      </c>
      <c r="BJ234" s="7" t="str">
        <f t="shared" si="63"/>
        <v/>
      </c>
      <c r="BK234" s="7" t="str">
        <f>_xlfn.IFNA(IF(VLOOKUP($T234,技能模板!$B:$BA,2*BK$1,FALSE)&lt;&gt;"",VLOOKUP($T234,技能模板!$B:$BA,2*BK$1,FALSE),""),"")</f>
        <v/>
      </c>
      <c r="BM234" s="7" t="str">
        <f>_xlfn.IFNA(VLOOKUP($T234,技能模板!$B:$BA,2*BK$1+1,FALSE),"")</f>
        <v/>
      </c>
      <c r="BN234" s="7" t="str">
        <f t="shared" si="64"/>
        <v/>
      </c>
      <c r="BO234" s="7" t="str">
        <f>_xlfn.IFNA(IF(VLOOKUP($T234,技能模板!$B:$BA,2*BO$1,FALSE)&lt;&gt;"",VLOOKUP($T234,技能模板!$B:$BA,2*BO$1,FALSE),""),"")</f>
        <v/>
      </c>
      <c r="BQ234" s="7" t="str">
        <f>_xlfn.IFNA(VLOOKUP($T234,技能模板!$B:$BA,2*BO$1+1,FALSE),"")</f>
        <v/>
      </c>
      <c r="BR234" s="7" t="str">
        <f t="shared" si="65"/>
        <v/>
      </c>
      <c r="BS234" s="7" t="str">
        <f>_xlfn.IFNA(IF(VLOOKUP($T234,技能模板!$B:$BA,2*BS$1,FALSE)&lt;&gt;"",VLOOKUP($T234,技能模板!$B:$BA,2*BS$1,FALSE),""),"")</f>
        <v/>
      </c>
      <c r="BU234" s="7" t="str">
        <f>_xlfn.IFNA(VLOOKUP($T234,技能模板!$B:$BA,2*BS$1+1,FALSE),"")</f>
        <v/>
      </c>
      <c r="BV234" s="7" t="str">
        <f t="shared" si="66"/>
        <v/>
      </c>
      <c r="BW234" s="7" t="str">
        <f>_xlfn.IFNA(IF(VLOOKUP($T234,技能模板!$B:$BA,2*BW$1,FALSE)&lt;&gt;"",VLOOKUP($T234,技能模板!$B:$BA,2*BW$1,FALSE),""),"")</f>
        <v/>
      </c>
      <c r="BY234" s="7" t="str">
        <f>_xlfn.IFNA(VLOOKUP($T234,技能模板!$B:$BA,2*BW$1+1,FALSE),"")</f>
        <v/>
      </c>
      <c r="BZ234" s="7" t="str">
        <f t="shared" si="67"/>
        <v/>
      </c>
      <c r="CA234" s="7" t="str">
        <f>_xlfn.IFNA(IF(VLOOKUP($T234,技能模板!$B:$BA,2*CA$1,FALSE)&lt;&gt;"",VLOOKUP($T234,技能模板!$B:$BA,2*CA$1,FALSE),""),"")</f>
        <v/>
      </c>
      <c r="CC234" s="7" t="str">
        <f>_xlfn.IFNA(VLOOKUP($T234,技能模板!$B:$BA,2*CA$1+1,FALSE),"")</f>
        <v/>
      </c>
    </row>
    <row r="235" spans="1:81">
      <c r="A235" s="4">
        <v>38220895</v>
      </c>
      <c r="B235" s="4" t="s">
        <v>929</v>
      </c>
      <c r="C235" s="9" t="s">
        <v>930</v>
      </c>
      <c r="D235" s="4" t="str">
        <f t="shared" si="68"/>
        <v>治疗国王</v>
      </c>
      <c r="E235" s="4" t="s">
        <v>931</v>
      </c>
      <c r="F235" s="4">
        <v>134233026</v>
      </c>
      <c r="G235" s="4" t="s">
        <v>46</v>
      </c>
      <c r="H235" s="4">
        <v>5</v>
      </c>
      <c r="I235" s="4">
        <v>0</v>
      </c>
      <c r="K235" s="5" t="b">
        <v>1</v>
      </c>
      <c r="L235" s="5" t="b">
        <v>0</v>
      </c>
      <c r="M235" s="5" t="b">
        <v>0</v>
      </c>
      <c r="N235" s="5" t="b">
        <v>1</v>
      </c>
      <c r="O235" s="5" t="b">
        <v>1</v>
      </c>
      <c r="P235" s="4">
        <v>0</v>
      </c>
      <c r="Q235" s="4">
        <v>0</v>
      </c>
      <c r="T235" s="4">
        <f t="shared" si="69"/>
        <v>38220895</v>
      </c>
      <c r="U235" s="6" t="str">
        <f t="shared" si="70"/>
        <v/>
      </c>
      <c r="V235" s="7" t="str">
        <f t="shared" si="71"/>
        <v/>
      </c>
      <c r="W235" s="7" t="str">
        <f>_xlfn.IFNA(IF(VLOOKUP($T235,技能模板!$B:$BA,2*W$1,FALSE)&lt;&gt;"",VLOOKUP($T235,技能模板!$B:$BA,2*W$1,FALSE),""),"")</f>
        <v/>
      </c>
      <c r="Y235" s="7" t="str">
        <f>_xlfn.IFNA(VLOOKUP($T235,技能模板!$B:$BA,2*W$1+1,FALSE),"")</f>
        <v/>
      </c>
      <c r="Z235" s="7" t="str">
        <f t="shared" si="54"/>
        <v/>
      </c>
      <c r="AA235" s="7" t="str">
        <f>_xlfn.IFNA(IF(VLOOKUP($T235,技能模板!$B:$BA,2*AA$1,FALSE)&lt;&gt;"",VLOOKUP($T235,技能模板!$B:$BA,2*AA$1,FALSE),""),"")</f>
        <v/>
      </c>
      <c r="AC235" s="7" t="str">
        <f>_xlfn.IFNA(VLOOKUP($T235,技能模板!$B:$BA,2*AA$1+1,FALSE),"")</f>
        <v/>
      </c>
      <c r="AD235" s="7" t="str">
        <f t="shared" si="55"/>
        <v/>
      </c>
      <c r="AE235" s="7" t="str">
        <f>_xlfn.IFNA(IF(VLOOKUP($T235,技能模板!$B:$BA,2*AE$1,FALSE)&lt;&gt;"",VLOOKUP($T235,技能模板!$B:$BA,2*AE$1,FALSE),""),"")</f>
        <v/>
      </c>
      <c r="AG235" s="7" t="str">
        <f>_xlfn.IFNA(VLOOKUP($T235,技能模板!$B:$BA,2*AE$1+1,FALSE),"")</f>
        <v/>
      </c>
      <c r="AH235" s="7" t="str">
        <f t="shared" si="56"/>
        <v/>
      </c>
      <c r="AI235" s="7" t="str">
        <f>_xlfn.IFNA(IF(VLOOKUP($T235,技能模板!$B:$BA,2*AI$1,FALSE)&lt;&gt;"",VLOOKUP($T235,技能模板!$B:$BA,2*AI$1,FALSE),""),"")</f>
        <v/>
      </c>
      <c r="AK235" s="7" t="str">
        <f>_xlfn.IFNA(VLOOKUP($T235,技能模板!$B:$BA,2*AI$1+1,FALSE),"")</f>
        <v/>
      </c>
      <c r="AL235" s="7" t="str">
        <f t="shared" si="57"/>
        <v/>
      </c>
      <c r="AM235" s="7" t="str">
        <f>_xlfn.IFNA(IF(VLOOKUP($T235,技能模板!$B:$BA,2*AM$1,FALSE)&lt;&gt;"",VLOOKUP($T235,技能模板!$B:$BA,2*AM$1,FALSE),""),"")</f>
        <v/>
      </c>
      <c r="AO235" s="7" t="str">
        <f>_xlfn.IFNA(VLOOKUP($T235,技能模板!$B:$BA,2*AM$1+1,FALSE),"")</f>
        <v/>
      </c>
      <c r="AP235" s="7" t="str">
        <f t="shared" si="58"/>
        <v/>
      </c>
      <c r="AQ235" s="7" t="str">
        <f>_xlfn.IFNA(IF(VLOOKUP($T235,技能模板!$B:$BA,2*AQ$1,FALSE)&lt;&gt;"",VLOOKUP($T235,技能模板!$B:$BA,2*AQ$1,FALSE),""),"")</f>
        <v/>
      </c>
      <c r="AS235" s="7" t="str">
        <f>_xlfn.IFNA(VLOOKUP($T235,技能模板!$B:$BA,2*AQ$1+1,FALSE),"")</f>
        <v/>
      </c>
      <c r="AT235" s="7" t="str">
        <f t="shared" si="59"/>
        <v/>
      </c>
      <c r="AU235" s="7" t="str">
        <f>_xlfn.IFNA(IF(VLOOKUP($T235,技能模板!$B:$BA,2*AU$1,FALSE)&lt;&gt;"",VLOOKUP($T235,技能模板!$B:$BA,2*AU$1,FALSE),""),"")</f>
        <v/>
      </c>
      <c r="AW235" s="7" t="str">
        <f>_xlfn.IFNA(VLOOKUP($T235,技能模板!$B:$BA,2*AU$1+1,FALSE),"")</f>
        <v/>
      </c>
      <c r="AX235" s="7" t="str">
        <f t="shared" si="60"/>
        <v/>
      </c>
      <c r="AY235" s="7" t="str">
        <f>_xlfn.IFNA(IF(VLOOKUP($T235,技能模板!$B:$BA,2*AY$1,FALSE)&lt;&gt;"",VLOOKUP($T235,技能模板!$B:$BA,2*AY$1,FALSE),""),"")</f>
        <v/>
      </c>
      <c r="BA235" s="7" t="str">
        <f>_xlfn.IFNA(VLOOKUP($T235,技能模板!$B:$BA,2*AY$1+1,FALSE),"")</f>
        <v/>
      </c>
      <c r="BB235" s="7" t="str">
        <f t="shared" si="61"/>
        <v/>
      </c>
      <c r="BC235" s="7" t="str">
        <f>_xlfn.IFNA(IF(VLOOKUP($T235,技能模板!$B:$BA,2*BC$1,FALSE)&lt;&gt;"",VLOOKUP($T235,技能模板!$B:$BA,2*BC$1,FALSE),""),"")</f>
        <v/>
      </c>
      <c r="BE235" s="7" t="str">
        <f>_xlfn.IFNA(VLOOKUP($T235,技能模板!$B:$BA,2*BC$1+1,FALSE),"")</f>
        <v/>
      </c>
      <c r="BF235" s="7" t="str">
        <f t="shared" si="62"/>
        <v/>
      </c>
      <c r="BG235" s="7" t="str">
        <f>_xlfn.IFNA(IF(VLOOKUP($T235,技能模板!$B:$BA,2*BG$1,FALSE)&lt;&gt;"",VLOOKUP($T235,技能模板!$B:$BA,2*BG$1,FALSE),""),"")</f>
        <v/>
      </c>
      <c r="BI235" s="7" t="str">
        <f>_xlfn.IFNA(VLOOKUP($T235,技能模板!$B:$BA,2*BG$1+1,FALSE),"")</f>
        <v/>
      </c>
      <c r="BJ235" s="7" t="str">
        <f t="shared" si="63"/>
        <v/>
      </c>
      <c r="BK235" s="7" t="str">
        <f>_xlfn.IFNA(IF(VLOOKUP($T235,技能模板!$B:$BA,2*BK$1,FALSE)&lt;&gt;"",VLOOKUP($T235,技能模板!$B:$BA,2*BK$1,FALSE),""),"")</f>
        <v/>
      </c>
      <c r="BM235" s="7" t="str">
        <f>_xlfn.IFNA(VLOOKUP($T235,技能模板!$B:$BA,2*BK$1+1,FALSE),"")</f>
        <v/>
      </c>
      <c r="BN235" s="7" t="str">
        <f t="shared" si="64"/>
        <v/>
      </c>
      <c r="BO235" s="7" t="str">
        <f>_xlfn.IFNA(IF(VLOOKUP($T235,技能模板!$B:$BA,2*BO$1,FALSE)&lt;&gt;"",VLOOKUP($T235,技能模板!$B:$BA,2*BO$1,FALSE),""),"")</f>
        <v/>
      </c>
      <c r="BQ235" s="7" t="str">
        <f>_xlfn.IFNA(VLOOKUP($T235,技能模板!$B:$BA,2*BO$1+1,FALSE),"")</f>
        <v/>
      </c>
      <c r="BR235" s="7" t="str">
        <f t="shared" si="65"/>
        <v/>
      </c>
      <c r="BS235" s="7" t="str">
        <f>_xlfn.IFNA(IF(VLOOKUP($T235,技能模板!$B:$BA,2*BS$1,FALSE)&lt;&gt;"",VLOOKUP($T235,技能模板!$B:$BA,2*BS$1,FALSE),""),"")</f>
        <v/>
      </c>
      <c r="BU235" s="7" t="str">
        <f>_xlfn.IFNA(VLOOKUP($T235,技能模板!$B:$BA,2*BS$1+1,FALSE),"")</f>
        <v/>
      </c>
      <c r="BV235" s="7" t="str">
        <f t="shared" si="66"/>
        <v/>
      </c>
      <c r="BW235" s="7" t="str">
        <f>_xlfn.IFNA(IF(VLOOKUP($T235,技能模板!$B:$BA,2*BW$1,FALSE)&lt;&gt;"",VLOOKUP($T235,技能模板!$B:$BA,2*BW$1,FALSE),""),"")</f>
        <v/>
      </c>
      <c r="BY235" s="7" t="str">
        <f>_xlfn.IFNA(VLOOKUP($T235,技能模板!$B:$BA,2*BW$1+1,FALSE),"")</f>
        <v/>
      </c>
      <c r="BZ235" s="7" t="str">
        <f t="shared" si="67"/>
        <v/>
      </c>
      <c r="CA235" s="7" t="str">
        <f>_xlfn.IFNA(IF(VLOOKUP($T235,技能模板!$B:$BA,2*CA$1,FALSE)&lt;&gt;"",VLOOKUP($T235,技能模板!$B:$BA,2*CA$1,FALSE),""),"")</f>
        <v/>
      </c>
      <c r="CC235" s="7" t="str">
        <f>_xlfn.IFNA(VLOOKUP($T235,技能模板!$B:$BA,2*CA$1+1,FALSE),"")</f>
        <v/>
      </c>
    </row>
    <row r="236" spans="1:81">
      <c r="A236" s="4">
        <v>38220896</v>
      </c>
      <c r="B236" s="4" t="s">
        <v>932</v>
      </c>
      <c r="C236" s="9" t="s">
        <v>933</v>
      </c>
      <c r="D236" s="4" t="str">
        <f t="shared" si="68"/>
        <v>雇佣兵</v>
      </c>
      <c r="E236" s="4" t="s">
        <v>934</v>
      </c>
      <c r="F236" s="4">
        <v>134248617</v>
      </c>
      <c r="G236" s="4" t="s">
        <v>46</v>
      </c>
      <c r="H236" s="4">
        <v>5</v>
      </c>
      <c r="I236" s="4">
        <v>0</v>
      </c>
      <c r="K236" s="5" t="b">
        <v>1</v>
      </c>
      <c r="L236" s="5" t="b">
        <v>0</v>
      </c>
      <c r="M236" s="5" t="b">
        <v>0</v>
      </c>
      <c r="N236" s="5" t="b">
        <v>1</v>
      </c>
      <c r="O236" s="5" t="b">
        <v>0</v>
      </c>
      <c r="P236" s="4">
        <v>0</v>
      </c>
      <c r="Q236" s="4">
        <v>0</v>
      </c>
      <c r="T236" s="4">
        <f t="shared" si="69"/>
        <v>38220896</v>
      </c>
      <c r="U236" s="6" t="str">
        <f t="shared" si="70"/>
        <v/>
      </c>
      <c r="V236" s="7" t="str">
        <f t="shared" si="71"/>
        <v/>
      </c>
      <c r="W236" s="7" t="str">
        <f>_xlfn.IFNA(IF(VLOOKUP($T236,技能模板!$B:$BA,2*W$1,FALSE)&lt;&gt;"",VLOOKUP($T236,技能模板!$B:$BA,2*W$1,FALSE),""),"")</f>
        <v/>
      </c>
      <c r="Y236" s="7" t="str">
        <f>_xlfn.IFNA(VLOOKUP($T236,技能模板!$B:$BA,2*W$1+1,FALSE),"")</f>
        <v/>
      </c>
      <c r="Z236" s="7" t="str">
        <f t="shared" si="54"/>
        <v/>
      </c>
      <c r="AA236" s="7" t="str">
        <f>_xlfn.IFNA(IF(VLOOKUP($T236,技能模板!$B:$BA,2*AA$1,FALSE)&lt;&gt;"",VLOOKUP($T236,技能模板!$B:$BA,2*AA$1,FALSE),""),"")</f>
        <v/>
      </c>
      <c r="AC236" s="7" t="str">
        <f>_xlfn.IFNA(VLOOKUP($T236,技能模板!$B:$BA,2*AA$1+1,FALSE),"")</f>
        <v/>
      </c>
      <c r="AD236" s="7" t="str">
        <f t="shared" si="55"/>
        <v/>
      </c>
      <c r="AE236" s="7" t="str">
        <f>_xlfn.IFNA(IF(VLOOKUP($T236,技能模板!$B:$BA,2*AE$1,FALSE)&lt;&gt;"",VLOOKUP($T236,技能模板!$B:$BA,2*AE$1,FALSE),""),"")</f>
        <v/>
      </c>
      <c r="AG236" s="7" t="str">
        <f>_xlfn.IFNA(VLOOKUP($T236,技能模板!$B:$BA,2*AE$1+1,FALSE),"")</f>
        <v/>
      </c>
      <c r="AH236" s="7" t="str">
        <f t="shared" si="56"/>
        <v/>
      </c>
      <c r="AI236" s="7" t="str">
        <f>_xlfn.IFNA(IF(VLOOKUP($T236,技能模板!$B:$BA,2*AI$1,FALSE)&lt;&gt;"",VLOOKUP($T236,技能模板!$B:$BA,2*AI$1,FALSE),""),"")</f>
        <v/>
      </c>
      <c r="AK236" s="7" t="str">
        <f>_xlfn.IFNA(VLOOKUP($T236,技能模板!$B:$BA,2*AI$1+1,FALSE),"")</f>
        <v/>
      </c>
      <c r="AL236" s="7" t="str">
        <f t="shared" si="57"/>
        <v/>
      </c>
      <c r="AM236" s="7" t="str">
        <f>_xlfn.IFNA(IF(VLOOKUP($T236,技能模板!$B:$BA,2*AM$1,FALSE)&lt;&gt;"",VLOOKUP($T236,技能模板!$B:$BA,2*AM$1,FALSE),""),"")</f>
        <v/>
      </c>
      <c r="AO236" s="7" t="str">
        <f>_xlfn.IFNA(VLOOKUP($T236,技能模板!$B:$BA,2*AM$1+1,FALSE),"")</f>
        <v/>
      </c>
      <c r="AP236" s="7" t="str">
        <f t="shared" si="58"/>
        <v/>
      </c>
      <c r="AQ236" s="7" t="str">
        <f>_xlfn.IFNA(IF(VLOOKUP($T236,技能模板!$B:$BA,2*AQ$1,FALSE)&lt;&gt;"",VLOOKUP($T236,技能模板!$B:$BA,2*AQ$1,FALSE),""),"")</f>
        <v/>
      </c>
      <c r="AS236" s="7" t="str">
        <f>_xlfn.IFNA(VLOOKUP($T236,技能模板!$B:$BA,2*AQ$1+1,FALSE),"")</f>
        <v/>
      </c>
      <c r="AT236" s="7" t="str">
        <f t="shared" si="59"/>
        <v/>
      </c>
      <c r="AU236" s="7" t="str">
        <f>_xlfn.IFNA(IF(VLOOKUP($T236,技能模板!$B:$BA,2*AU$1,FALSE)&lt;&gt;"",VLOOKUP($T236,技能模板!$B:$BA,2*AU$1,FALSE),""),"")</f>
        <v/>
      </c>
      <c r="AW236" s="7" t="str">
        <f>_xlfn.IFNA(VLOOKUP($T236,技能模板!$B:$BA,2*AU$1+1,FALSE),"")</f>
        <v/>
      </c>
      <c r="AX236" s="7" t="str">
        <f t="shared" si="60"/>
        <v/>
      </c>
      <c r="AY236" s="7" t="str">
        <f>_xlfn.IFNA(IF(VLOOKUP($T236,技能模板!$B:$BA,2*AY$1,FALSE)&lt;&gt;"",VLOOKUP($T236,技能模板!$B:$BA,2*AY$1,FALSE),""),"")</f>
        <v/>
      </c>
      <c r="BA236" s="7" t="str">
        <f>_xlfn.IFNA(VLOOKUP($T236,技能模板!$B:$BA,2*AY$1+1,FALSE),"")</f>
        <v/>
      </c>
      <c r="BB236" s="7" t="str">
        <f t="shared" si="61"/>
        <v/>
      </c>
      <c r="BC236" s="7" t="str">
        <f>_xlfn.IFNA(IF(VLOOKUP($T236,技能模板!$B:$BA,2*BC$1,FALSE)&lt;&gt;"",VLOOKUP($T236,技能模板!$B:$BA,2*BC$1,FALSE),""),"")</f>
        <v/>
      </c>
      <c r="BE236" s="7" t="str">
        <f>_xlfn.IFNA(VLOOKUP($T236,技能模板!$B:$BA,2*BC$1+1,FALSE),"")</f>
        <v/>
      </c>
      <c r="BF236" s="7" t="str">
        <f t="shared" si="62"/>
        <v/>
      </c>
      <c r="BG236" s="7" t="str">
        <f>_xlfn.IFNA(IF(VLOOKUP($T236,技能模板!$B:$BA,2*BG$1,FALSE)&lt;&gt;"",VLOOKUP($T236,技能模板!$B:$BA,2*BG$1,FALSE),""),"")</f>
        <v/>
      </c>
      <c r="BI236" s="7" t="str">
        <f>_xlfn.IFNA(VLOOKUP($T236,技能模板!$B:$BA,2*BG$1+1,FALSE),"")</f>
        <v/>
      </c>
      <c r="BJ236" s="7" t="str">
        <f t="shared" si="63"/>
        <v/>
      </c>
      <c r="BK236" s="7" t="str">
        <f>_xlfn.IFNA(IF(VLOOKUP($T236,技能模板!$B:$BA,2*BK$1,FALSE)&lt;&gt;"",VLOOKUP($T236,技能模板!$B:$BA,2*BK$1,FALSE),""),"")</f>
        <v/>
      </c>
      <c r="BM236" s="7" t="str">
        <f>_xlfn.IFNA(VLOOKUP($T236,技能模板!$B:$BA,2*BK$1+1,FALSE),"")</f>
        <v/>
      </c>
      <c r="BN236" s="7" t="str">
        <f t="shared" si="64"/>
        <v/>
      </c>
      <c r="BO236" s="7" t="str">
        <f>_xlfn.IFNA(IF(VLOOKUP($T236,技能模板!$B:$BA,2*BO$1,FALSE)&lt;&gt;"",VLOOKUP($T236,技能模板!$B:$BA,2*BO$1,FALSE),""),"")</f>
        <v/>
      </c>
      <c r="BQ236" s="7" t="str">
        <f>_xlfn.IFNA(VLOOKUP($T236,技能模板!$B:$BA,2*BO$1+1,FALSE),"")</f>
        <v/>
      </c>
      <c r="BR236" s="7" t="str">
        <f t="shared" si="65"/>
        <v/>
      </c>
      <c r="BS236" s="7" t="str">
        <f>_xlfn.IFNA(IF(VLOOKUP($T236,技能模板!$B:$BA,2*BS$1,FALSE)&lt;&gt;"",VLOOKUP($T236,技能模板!$B:$BA,2*BS$1,FALSE),""),"")</f>
        <v/>
      </c>
      <c r="BU236" s="7" t="str">
        <f>_xlfn.IFNA(VLOOKUP($T236,技能模板!$B:$BA,2*BS$1+1,FALSE),"")</f>
        <v/>
      </c>
      <c r="BV236" s="7" t="str">
        <f t="shared" si="66"/>
        <v/>
      </c>
      <c r="BW236" s="7" t="str">
        <f>_xlfn.IFNA(IF(VLOOKUP($T236,技能模板!$B:$BA,2*BW$1,FALSE)&lt;&gt;"",VLOOKUP($T236,技能模板!$B:$BA,2*BW$1,FALSE),""),"")</f>
        <v/>
      </c>
      <c r="BY236" s="7" t="str">
        <f>_xlfn.IFNA(VLOOKUP($T236,技能模板!$B:$BA,2*BW$1+1,FALSE),"")</f>
        <v/>
      </c>
      <c r="BZ236" s="7" t="str">
        <f t="shared" si="67"/>
        <v/>
      </c>
      <c r="CA236" s="7" t="str">
        <f>_xlfn.IFNA(IF(VLOOKUP($T236,技能模板!$B:$BA,2*CA$1,FALSE)&lt;&gt;"",VLOOKUP($T236,技能模板!$B:$BA,2*CA$1,FALSE),""),"")</f>
        <v/>
      </c>
      <c r="CC236" s="7" t="str">
        <f>_xlfn.IFNA(VLOOKUP($T236,技能模板!$B:$BA,2*CA$1+1,FALSE),"")</f>
        <v/>
      </c>
    </row>
    <row r="237" spans="1:81">
      <c r="A237" s="4">
        <v>38220897</v>
      </c>
      <c r="B237" s="4" t="s">
        <v>935</v>
      </c>
      <c r="C237" s="9" t="s">
        <v>936</v>
      </c>
      <c r="D237" s="4" t="str">
        <f t="shared" si="68"/>
        <v>升级国王</v>
      </c>
      <c r="E237" s="4" t="s">
        <v>937</v>
      </c>
      <c r="F237" s="4">
        <v>134235532</v>
      </c>
      <c r="G237" s="4" t="s">
        <v>46</v>
      </c>
      <c r="H237" s="4">
        <v>5</v>
      </c>
      <c r="I237" s="4">
        <v>0</v>
      </c>
      <c r="K237" s="5" t="b">
        <v>1</v>
      </c>
      <c r="L237" s="5" t="b">
        <v>0</v>
      </c>
      <c r="M237" s="5" t="b">
        <v>1</v>
      </c>
      <c r="N237" s="5" t="b">
        <v>1</v>
      </c>
      <c r="O237" s="5" t="b">
        <v>0</v>
      </c>
      <c r="P237" s="4">
        <v>0</v>
      </c>
      <c r="Q237" s="4">
        <v>0</v>
      </c>
      <c r="T237" s="4">
        <f t="shared" si="69"/>
        <v>38220897</v>
      </c>
      <c r="U237" s="6" t="str">
        <f t="shared" si="70"/>
        <v/>
      </c>
      <c r="V237" s="7" t="str">
        <f t="shared" si="71"/>
        <v/>
      </c>
      <c r="W237" s="7" t="str">
        <f>_xlfn.IFNA(IF(VLOOKUP($T237,技能模板!$B:$BA,2*W$1,FALSE)&lt;&gt;"",VLOOKUP($T237,技能模板!$B:$BA,2*W$1,FALSE),""),"")</f>
        <v/>
      </c>
      <c r="Y237" s="7" t="str">
        <f>_xlfn.IFNA(VLOOKUP($T237,技能模板!$B:$BA,2*W$1+1,FALSE),"")</f>
        <v/>
      </c>
      <c r="Z237" s="7" t="str">
        <f t="shared" si="54"/>
        <v/>
      </c>
      <c r="AA237" s="7" t="str">
        <f>_xlfn.IFNA(IF(VLOOKUP($T237,技能模板!$B:$BA,2*AA$1,FALSE)&lt;&gt;"",VLOOKUP($T237,技能模板!$B:$BA,2*AA$1,FALSE),""),"")</f>
        <v/>
      </c>
      <c r="AC237" s="7" t="str">
        <f>_xlfn.IFNA(VLOOKUP($T237,技能模板!$B:$BA,2*AA$1+1,FALSE),"")</f>
        <v/>
      </c>
      <c r="AD237" s="7" t="str">
        <f t="shared" si="55"/>
        <v/>
      </c>
      <c r="AE237" s="7" t="str">
        <f>_xlfn.IFNA(IF(VLOOKUP($T237,技能模板!$B:$BA,2*AE$1,FALSE)&lt;&gt;"",VLOOKUP($T237,技能模板!$B:$BA,2*AE$1,FALSE),""),"")</f>
        <v/>
      </c>
      <c r="AG237" s="7" t="str">
        <f>_xlfn.IFNA(VLOOKUP($T237,技能模板!$B:$BA,2*AE$1+1,FALSE),"")</f>
        <v/>
      </c>
      <c r="AH237" s="7" t="str">
        <f t="shared" si="56"/>
        <v/>
      </c>
      <c r="AI237" s="7" t="str">
        <f>_xlfn.IFNA(IF(VLOOKUP($T237,技能模板!$B:$BA,2*AI$1,FALSE)&lt;&gt;"",VLOOKUP($T237,技能模板!$B:$BA,2*AI$1,FALSE),""),"")</f>
        <v/>
      </c>
      <c r="AK237" s="7" t="str">
        <f>_xlfn.IFNA(VLOOKUP($T237,技能模板!$B:$BA,2*AI$1+1,FALSE),"")</f>
        <v/>
      </c>
      <c r="AL237" s="7" t="str">
        <f t="shared" si="57"/>
        <v/>
      </c>
      <c r="AM237" s="7" t="str">
        <f>_xlfn.IFNA(IF(VLOOKUP($T237,技能模板!$B:$BA,2*AM$1,FALSE)&lt;&gt;"",VLOOKUP($T237,技能模板!$B:$BA,2*AM$1,FALSE),""),"")</f>
        <v/>
      </c>
      <c r="AO237" s="7" t="str">
        <f>_xlfn.IFNA(VLOOKUP($T237,技能模板!$B:$BA,2*AM$1+1,FALSE),"")</f>
        <v/>
      </c>
      <c r="AP237" s="7" t="str">
        <f t="shared" si="58"/>
        <v/>
      </c>
      <c r="AQ237" s="7" t="str">
        <f>_xlfn.IFNA(IF(VLOOKUP($T237,技能模板!$B:$BA,2*AQ$1,FALSE)&lt;&gt;"",VLOOKUP($T237,技能模板!$B:$BA,2*AQ$1,FALSE),""),"")</f>
        <v/>
      </c>
      <c r="AS237" s="7" t="str">
        <f>_xlfn.IFNA(VLOOKUP($T237,技能模板!$B:$BA,2*AQ$1+1,FALSE),"")</f>
        <v/>
      </c>
      <c r="AT237" s="7" t="str">
        <f t="shared" si="59"/>
        <v/>
      </c>
      <c r="AU237" s="7" t="str">
        <f>_xlfn.IFNA(IF(VLOOKUP($T237,技能模板!$B:$BA,2*AU$1,FALSE)&lt;&gt;"",VLOOKUP($T237,技能模板!$B:$BA,2*AU$1,FALSE),""),"")</f>
        <v/>
      </c>
      <c r="AW237" s="7" t="str">
        <f>_xlfn.IFNA(VLOOKUP($T237,技能模板!$B:$BA,2*AU$1+1,FALSE),"")</f>
        <v/>
      </c>
      <c r="AX237" s="7" t="str">
        <f t="shared" si="60"/>
        <v/>
      </c>
      <c r="AY237" s="7" t="str">
        <f>_xlfn.IFNA(IF(VLOOKUP($T237,技能模板!$B:$BA,2*AY$1,FALSE)&lt;&gt;"",VLOOKUP($T237,技能模板!$B:$BA,2*AY$1,FALSE),""),"")</f>
        <v/>
      </c>
      <c r="BA237" s="7" t="str">
        <f>_xlfn.IFNA(VLOOKUP($T237,技能模板!$B:$BA,2*AY$1+1,FALSE),"")</f>
        <v/>
      </c>
      <c r="BB237" s="7" t="str">
        <f t="shared" si="61"/>
        <v/>
      </c>
      <c r="BC237" s="7" t="str">
        <f>_xlfn.IFNA(IF(VLOOKUP($T237,技能模板!$B:$BA,2*BC$1,FALSE)&lt;&gt;"",VLOOKUP($T237,技能模板!$B:$BA,2*BC$1,FALSE),""),"")</f>
        <v/>
      </c>
      <c r="BE237" s="7" t="str">
        <f>_xlfn.IFNA(VLOOKUP($T237,技能模板!$B:$BA,2*BC$1+1,FALSE),"")</f>
        <v/>
      </c>
      <c r="BF237" s="7" t="str">
        <f t="shared" si="62"/>
        <v/>
      </c>
      <c r="BG237" s="7" t="str">
        <f>_xlfn.IFNA(IF(VLOOKUP($T237,技能模板!$B:$BA,2*BG$1,FALSE)&lt;&gt;"",VLOOKUP($T237,技能模板!$B:$BA,2*BG$1,FALSE),""),"")</f>
        <v/>
      </c>
      <c r="BI237" s="7" t="str">
        <f>_xlfn.IFNA(VLOOKUP($T237,技能模板!$B:$BA,2*BG$1+1,FALSE),"")</f>
        <v/>
      </c>
      <c r="BJ237" s="7" t="str">
        <f t="shared" si="63"/>
        <v/>
      </c>
      <c r="BK237" s="7" t="str">
        <f>_xlfn.IFNA(IF(VLOOKUP($T237,技能模板!$B:$BA,2*BK$1,FALSE)&lt;&gt;"",VLOOKUP($T237,技能模板!$B:$BA,2*BK$1,FALSE),""),"")</f>
        <v/>
      </c>
      <c r="BM237" s="7" t="str">
        <f>_xlfn.IFNA(VLOOKUP($T237,技能模板!$B:$BA,2*BK$1+1,FALSE),"")</f>
        <v/>
      </c>
      <c r="BN237" s="7" t="str">
        <f t="shared" si="64"/>
        <v/>
      </c>
      <c r="BO237" s="7" t="str">
        <f>_xlfn.IFNA(IF(VLOOKUP($T237,技能模板!$B:$BA,2*BO$1,FALSE)&lt;&gt;"",VLOOKUP($T237,技能模板!$B:$BA,2*BO$1,FALSE),""),"")</f>
        <v/>
      </c>
      <c r="BQ237" s="7" t="str">
        <f>_xlfn.IFNA(VLOOKUP($T237,技能模板!$B:$BA,2*BO$1+1,FALSE),"")</f>
        <v/>
      </c>
      <c r="BR237" s="7" t="str">
        <f t="shared" si="65"/>
        <v/>
      </c>
      <c r="BS237" s="7" t="str">
        <f>_xlfn.IFNA(IF(VLOOKUP($T237,技能模板!$B:$BA,2*BS$1,FALSE)&lt;&gt;"",VLOOKUP($T237,技能模板!$B:$BA,2*BS$1,FALSE),""),"")</f>
        <v/>
      </c>
      <c r="BU237" s="7" t="str">
        <f>_xlfn.IFNA(VLOOKUP($T237,技能模板!$B:$BA,2*BS$1+1,FALSE),"")</f>
        <v/>
      </c>
      <c r="BV237" s="7" t="str">
        <f t="shared" si="66"/>
        <v/>
      </c>
      <c r="BW237" s="7" t="str">
        <f>_xlfn.IFNA(IF(VLOOKUP($T237,技能模板!$B:$BA,2*BW$1,FALSE)&lt;&gt;"",VLOOKUP($T237,技能模板!$B:$BA,2*BW$1,FALSE),""),"")</f>
        <v/>
      </c>
      <c r="BY237" s="7" t="str">
        <f>_xlfn.IFNA(VLOOKUP($T237,技能模板!$B:$BA,2*BW$1+1,FALSE),"")</f>
        <v/>
      </c>
      <c r="BZ237" s="7" t="str">
        <f t="shared" si="67"/>
        <v/>
      </c>
      <c r="CA237" s="7" t="str">
        <f>_xlfn.IFNA(IF(VLOOKUP($T237,技能模板!$B:$BA,2*CA$1,FALSE)&lt;&gt;"",VLOOKUP($T237,技能模板!$B:$BA,2*CA$1,FALSE),""),"")</f>
        <v/>
      </c>
      <c r="CC237" s="7" t="str">
        <f>_xlfn.IFNA(VLOOKUP($T237,技能模板!$B:$BA,2*CA$1+1,FALSE),"")</f>
        <v/>
      </c>
    </row>
    <row r="238" spans="1:81">
      <c r="A238" s="4">
        <v>38220898</v>
      </c>
      <c r="B238" s="4" t="s">
        <v>938</v>
      </c>
      <c r="C238" s="9" t="s">
        <v>939</v>
      </c>
      <c r="D238" s="4" t="str">
        <f t="shared" si="68"/>
        <v>战争践踏</v>
      </c>
      <c r="E238" s="4" t="s">
        <v>811</v>
      </c>
      <c r="F238" s="4">
        <v>134255933</v>
      </c>
      <c r="G238" s="4" t="s">
        <v>46</v>
      </c>
      <c r="H238" s="4">
        <v>5</v>
      </c>
      <c r="I238" s="4">
        <v>0</v>
      </c>
      <c r="K238" s="5" t="b">
        <v>0</v>
      </c>
      <c r="L238" s="5" t="b">
        <v>0</v>
      </c>
      <c r="M238" s="5" t="b">
        <v>0</v>
      </c>
      <c r="N238" s="5" t="b">
        <v>1</v>
      </c>
      <c r="O238" s="5" t="b">
        <v>1</v>
      </c>
      <c r="P238" s="4">
        <v>8</v>
      </c>
      <c r="Q238" s="4">
        <v>65</v>
      </c>
      <c r="T238" s="4">
        <f t="shared" si="69"/>
        <v>38220898</v>
      </c>
      <c r="U238" s="6" t="str">
        <f t="shared" si="70"/>
        <v/>
      </c>
      <c r="V238" s="7" t="str">
        <f t="shared" si="71"/>
        <v/>
      </c>
      <c r="W238" s="7" t="str">
        <f>_xlfn.IFNA(IF(VLOOKUP($T238,技能模板!$B:$BA,2*W$1,FALSE)&lt;&gt;"",VLOOKUP($T238,技能模板!$B:$BA,2*W$1,FALSE),""),"")</f>
        <v/>
      </c>
      <c r="Y238" s="7" t="str">
        <f>_xlfn.IFNA(VLOOKUP($T238,技能模板!$B:$BA,2*W$1+1,FALSE),"")</f>
        <v/>
      </c>
      <c r="Z238" s="7" t="str">
        <f t="shared" si="54"/>
        <v/>
      </c>
      <c r="AA238" s="7" t="str">
        <f>_xlfn.IFNA(IF(VLOOKUP($T238,技能模板!$B:$BA,2*AA$1,FALSE)&lt;&gt;"",VLOOKUP($T238,技能模板!$B:$BA,2*AA$1,FALSE),""),"")</f>
        <v/>
      </c>
      <c r="AC238" s="7" t="str">
        <f>_xlfn.IFNA(VLOOKUP($T238,技能模板!$B:$BA,2*AA$1+1,FALSE),"")</f>
        <v/>
      </c>
      <c r="AD238" s="7" t="str">
        <f t="shared" si="55"/>
        <v/>
      </c>
      <c r="AE238" s="7" t="str">
        <f>_xlfn.IFNA(IF(VLOOKUP($T238,技能模板!$B:$BA,2*AE$1,FALSE)&lt;&gt;"",VLOOKUP($T238,技能模板!$B:$BA,2*AE$1,FALSE),""),"")</f>
        <v/>
      </c>
      <c r="AG238" s="7" t="str">
        <f>_xlfn.IFNA(VLOOKUP($T238,技能模板!$B:$BA,2*AE$1+1,FALSE),"")</f>
        <v/>
      </c>
      <c r="AH238" s="7" t="str">
        <f t="shared" si="56"/>
        <v/>
      </c>
      <c r="AI238" s="7" t="str">
        <f>_xlfn.IFNA(IF(VLOOKUP($T238,技能模板!$B:$BA,2*AI$1,FALSE)&lt;&gt;"",VLOOKUP($T238,技能模板!$B:$BA,2*AI$1,FALSE),""),"")</f>
        <v/>
      </c>
      <c r="AK238" s="7" t="str">
        <f>_xlfn.IFNA(VLOOKUP($T238,技能模板!$B:$BA,2*AI$1+1,FALSE),"")</f>
        <v/>
      </c>
      <c r="AL238" s="7" t="str">
        <f t="shared" si="57"/>
        <v/>
      </c>
      <c r="AM238" s="7" t="str">
        <f>_xlfn.IFNA(IF(VLOOKUP($T238,技能模板!$B:$BA,2*AM$1,FALSE)&lt;&gt;"",VLOOKUP($T238,技能模板!$B:$BA,2*AM$1,FALSE),""),"")</f>
        <v/>
      </c>
      <c r="AO238" s="7" t="str">
        <f>_xlfn.IFNA(VLOOKUP($T238,技能模板!$B:$BA,2*AM$1+1,FALSE),"")</f>
        <v/>
      </c>
      <c r="AP238" s="7" t="str">
        <f t="shared" si="58"/>
        <v/>
      </c>
      <c r="AQ238" s="7" t="str">
        <f>_xlfn.IFNA(IF(VLOOKUP($T238,技能模板!$B:$BA,2*AQ$1,FALSE)&lt;&gt;"",VLOOKUP($T238,技能模板!$B:$BA,2*AQ$1,FALSE),""),"")</f>
        <v/>
      </c>
      <c r="AS238" s="7" t="str">
        <f>_xlfn.IFNA(VLOOKUP($T238,技能模板!$B:$BA,2*AQ$1+1,FALSE),"")</f>
        <v/>
      </c>
      <c r="AT238" s="7" t="str">
        <f t="shared" si="59"/>
        <v/>
      </c>
      <c r="AU238" s="7" t="str">
        <f>_xlfn.IFNA(IF(VLOOKUP($T238,技能模板!$B:$BA,2*AU$1,FALSE)&lt;&gt;"",VLOOKUP($T238,技能模板!$B:$BA,2*AU$1,FALSE),""),"")</f>
        <v/>
      </c>
      <c r="AW238" s="7" t="str">
        <f>_xlfn.IFNA(VLOOKUP($T238,技能模板!$B:$BA,2*AU$1+1,FALSE),"")</f>
        <v/>
      </c>
      <c r="AX238" s="7" t="str">
        <f t="shared" si="60"/>
        <v/>
      </c>
      <c r="AY238" s="7" t="str">
        <f>_xlfn.IFNA(IF(VLOOKUP($T238,技能模板!$B:$BA,2*AY$1,FALSE)&lt;&gt;"",VLOOKUP($T238,技能模板!$B:$BA,2*AY$1,FALSE),""),"")</f>
        <v/>
      </c>
      <c r="BA238" s="7" t="str">
        <f>_xlfn.IFNA(VLOOKUP($T238,技能模板!$B:$BA,2*AY$1+1,FALSE),"")</f>
        <v/>
      </c>
      <c r="BB238" s="7" t="str">
        <f t="shared" si="61"/>
        <v/>
      </c>
      <c r="BC238" s="7" t="str">
        <f>_xlfn.IFNA(IF(VLOOKUP($T238,技能模板!$B:$BA,2*BC$1,FALSE)&lt;&gt;"",VLOOKUP($T238,技能模板!$B:$BA,2*BC$1,FALSE),""),"")</f>
        <v/>
      </c>
      <c r="BE238" s="7" t="str">
        <f>_xlfn.IFNA(VLOOKUP($T238,技能模板!$B:$BA,2*BC$1+1,FALSE),"")</f>
        <v/>
      </c>
      <c r="BF238" s="7" t="str">
        <f t="shared" si="62"/>
        <v/>
      </c>
      <c r="BG238" s="7" t="str">
        <f>_xlfn.IFNA(IF(VLOOKUP($T238,技能模板!$B:$BA,2*BG$1,FALSE)&lt;&gt;"",VLOOKUP($T238,技能模板!$B:$BA,2*BG$1,FALSE),""),"")</f>
        <v/>
      </c>
      <c r="BI238" s="7" t="str">
        <f>_xlfn.IFNA(VLOOKUP($T238,技能模板!$B:$BA,2*BG$1+1,FALSE),"")</f>
        <v/>
      </c>
      <c r="BJ238" s="7" t="str">
        <f t="shared" si="63"/>
        <v/>
      </c>
      <c r="BK238" s="7" t="str">
        <f>_xlfn.IFNA(IF(VLOOKUP($T238,技能模板!$B:$BA,2*BK$1,FALSE)&lt;&gt;"",VLOOKUP($T238,技能模板!$B:$BA,2*BK$1,FALSE),""),"")</f>
        <v/>
      </c>
      <c r="BM238" s="7" t="str">
        <f>_xlfn.IFNA(VLOOKUP($T238,技能模板!$B:$BA,2*BK$1+1,FALSE),"")</f>
        <v/>
      </c>
      <c r="BN238" s="7" t="str">
        <f t="shared" si="64"/>
        <v/>
      </c>
      <c r="BO238" s="7" t="str">
        <f>_xlfn.IFNA(IF(VLOOKUP($T238,技能模板!$B:$BA,2*BO$1,FALSE)&lt;&gt;"",VLOOKUP($T238,技能模板!$B:$BA,2*BO$1,FALSE),""),"")</f>
        <v/>
      </c>
      <c r="BQ238" s="7" t="str">
        <f>_xlfn.IFNA(VLOOKUP($T238,技能模板!$B:$BA,2*BO$1+1,FALSE),"")</f>
        <v/>
      </c>
      <c r="BR238" s="7" t="str">
        <f t="shared" si="65"/>
        <v/>
      </c>
      <c r="BS238" s="7" t="str">
        <f>_xlfn.IFNA(IF(VLOOKUP($T238,技能模板!$B:$BA,2*BS$1,FALSE)&lt;&gt;"",VLOOKUP($T238,技能模板!$B:$BA,2*BS$1,FALSE),""),"")</f>
        <v/>
      </c>
      <c r="BU238" s="7" t="str">
        <f>_xlfn.IFNA(VLOOKUP($T238,技能模板!$B:$BA,2*BS$1+1,FALSE),"")</f>
        <v/>
      </c>
      <c r="BV238" s="7" t="str">
        <f t="shared" si="66"/>
        <v/>
      </c>
      <c r="BW238" s="7" t="str">
        <f>_xlfn.IFNA(IF(VLOOKUP($T238,技能模板!$B:$BA,2*BW$1,FALSE)&lt;&gt;"",VLOOKUP($T238,技能模板!$B:$BA,2*BW$1,FALSE),""),"")</f>
        <v/>
      </c>
      <c r="BY238" s="7" t="str">
        <f>_xlfn.IFNA(VLOOKUP($T238,技能模板!$B:$BA,2*BW$1+1,FALSE),"")</f>
        <v/>
      </c>
      <c r="BZ238" s="7" t="str">
        <f t="shared" si="67"/>
        <v/>
      </c>
      <c r="CA238" s="7" t="str">
        <f>_xlfn.IFNA(IF(VLOOKUP($T238,技能模板!$B:$BA,2*CA$1,FALSE)&lt;&gt;"",VLOOKUP($T238,技能模板!$B:$BA,2*CA$1,FALSE),""),"")</f>
        <v/>
      </c>
      <c r="CC238" s="7" t="str">
        <f>_xlfn.IFNA(VLOOKUP($T238,技能模板!$B:$BA,2*CA$1+1,FALSE),"")</f>
        <v/>
      </c>
    </row>
    <row r="239" spans="1:81">
      <c r="A239" s="4">
        <v>38220899</v>
      </c>
      <c r="B239" s="4" t="s">
        <v>940</v>
      </c>
      <c r="C239" s="9" t="s">
        <v>941</v>
      </c>
      <c r="D239" s="4" t="str">
        <f t="shared" si="68"/>
        <v>剑气冲击</v>
      </c>
      <c r="E239" s="4" t="s">
        <v>942</v>
      </c>
      <c r="F239" s="4">
        <v>134223912</v>
      </c>
      <c r="G239" s="4" t="s">
        <v>46</v>
      </c>
      <c r="H239" s="4">
        <v>5</v>
      </c>
      <c r="I239" s="4">
        <v>1000</v>
      </c>
      <c r="K239" s="5" t="b">
        <v>0</v>
      </c>
      <c r="L239" s="5" t="b">
        <v>0</v>
      </c>
      <c r="M239" s="5" t="b">
        <v>0</v>
      </c>
      <c r="N239" s="5" t="b">
        <v>1</v>
      </c>
      <c r="O239" s="5" t="b">
        <v>1</v>
      </c>
      <c r="P239" s="4">
        <v>18</v>
      </c>
      <c r="Q239" s="4">
        <v>90</v>
      </c>
      <c r="T239" s="4">
        <f t="shared" si="69"/>
        <v>38220899</v>
      </c>
      <c r="U239" s="6" t="str">
        <f t="shared" si="70"/>
        <v/>
      </c>
      <c r="V239" s="7" t="str">
        <f t="shared" si="71"/>
        <v/>
      </c>
      <c r="W239" s="7" t="str">
        <f>_xlfn.IFNA(IF(VLOOKUP($T239,技能模板!$B:$BA,2*W$1,FALSE)&lt;&gt;"",VLOOKUP($T239,技能模板!$B:$BA,2*W$1,FALSE),""),"")</f>
        <v/>
      </c>
      <c r="Y239" s="7" t="str">
        <f>_xlfn.IFNA(VLOOKUP($T239,技能模板!$B:$BA,2*W$1+1,FALSE),"")</f>
        <v/>
      </c>
      <c r="Z239" s="7" t="str">
        <f t="shared" si="54"/>
        <v/>
      </c>
      <c r="AA239" s="7" t="str">
        <f>_xlfn.IFNA(IF(VLOOKUP($T239,技能模板!$B:$BA,2*AA$1,FALSE)&lt;&gt;"",VLOOKUP($T239,技能模板!$B:$BA,2*AA$1,FALSE),""),"")</f>
        <v/>
      </c>
      <c r="AC239" s="7" t="str">
        <f>_xlfn.IFNA(VLOOKUP($T239,技能模板!$B:$BA,2*AA$1+1,FALSE),"")</f>
        <v/>
      </c>
      <c r="AD239" s="7" t="str">
        <f t="shared" si="55"/>
        <v/>
      </c>
      <c r="AE239" s="7" t="str">
        <f>_xlfn.IFNA(IF(VLOOKUP($T239,技能模板!$B:$BA,2*AE$1,FALSE)&lt;&gt;"",VLOOKUP($T239,技能模板!$B:$BA,2*AE$1,FALSE),""),"")</f>
        <v/>
      </c>
      <c r="AG239" s="7" t="str">
        <f>_xlfn.IFNA(VLOOKUP($T239,技能模板!$B:$BA,2*AE$1+1,FALSE),"")</f>
        <v/>
      </c>
      <c r="AH239" s="7" t="str">
        <f t="shared" si="56"/>
        <v/>
      </c>
      <c r="AI239" s="7" t="str">
        <f>_xlfn.IFNA(IF(VLOOKUP($T239,技能模板!$B:$BA,2*AI$1,FALSE)&lt;&gt;"",VLOOKUP($T239,技能模板!$B:$BA,2*AI$1,FALSE),""),"")</f>
        <v/>
      </c>
      <c r="AK239" s="7" t="str">
        <f>_xlfn.IFNA(VLOOKUP($T239,技能模板!$B:$BA,2*AI$1+1,FALSE),"")</f>
        <v/>
      </c>
      <c r="AL239" s="7" t="str">
        <f t="shared" si="57"/>
        <v/>
      </c>
      <c r="AM239" s="7" t="str">
        <f>_xlfn.IFNA(IF(VLOOKUP($T239,技能模板!$B:$BA,2*AM$1,FALSE)&lt;&gt;"",VLOOKUP($T239,技能模板!$B:$BA,2*AM$1,FALSE),""),"")</f>
        <v/>
      </c>
      <c r="AO239" s="7" t="str">
        <f>_xlfn.IFNA(VLOOKUP($T239,技能模板!$B:$BA,2*AM$1+1,FALSE),"")</f>
        <v/>
      </c>
      <c r="AP239" s="7" t="str">
        <f t="shared" si="58"/>
        <v/>
      </c>
      <c r="AQ239" s="7" t="str">
        <f>_xlfn.IFNA(IF(VLOOKUP($T239,技能模板!$B:$BA,2*AQ$1,FALSE)&lt;&gt;"",VLOOKUP($T239,技能模板!$B:$BA,2*AQ$1,FALSE),""),"")</f>
        <v/>
      </c>
      <c r="AS239" s="7" t="str">
        <f>_xlfn.IFNA(VLOOKUP($T239,技能模板!$B:$BA,2*AQ$1+1,FALSE),"")</f>
        <v/>
      </c>
      <c r="AT239" s="7" t="str">
        <f t="shared" si="59"/>
        <v/>
      </c>
      <c r="AU239" s="7" t="str">
        <f>_xlfn.IFNA(IF(VLOOKUP($T239,技能模板!$B:$BA,2*AU$1,FALSE)&lt;&gt;"",VLOOKUP($T239,技能模板!$B:$BA,2*AU$1,FALSE),""),"")</f>
        <v/>
      </c>
      <c r="AW239" s="7" t="str">
        <f>_xlfn.IFNA(VLOOKUP($T239,技能模板!$B:$BA,2*AU$1+1,FALSE),"")</f>
        <v/>
      </c>
      <c r="AX239" s="7" t="str">
        <f t="shared" si="60"/>
        <v/>
      </c>
      <c r="AY239" s="7" t="str">
        <f>_xlfn.IFNA(IF(VLOOKUP($T239,技能模板!$B:$BA,2*AY$1,FALSE)&lt;&gt;"",VLOOKUP($T239,技能模板!$B:$BA,2*AY$1,FALSE),""),"")</f>
        <v/>
      </c>
      <c r="BA239" s="7" t="str">
        <f>_xlfn.IFNA(VLOOKUP($T239,技能模板!$B:$BA,2*AY$1+1,FALSE),"")</f>
        <v/>
      </c>
      <c r="BB239" s="7" t="str">
        <f t="shared" si="61"/>
        <v/>
      </c>
      <c r="BC239" s="7" t="str">
        <f>_xlfn.IFNA(IF(VLOOKUP($T239,技能模板!$B:$BA,2*BC$1,FALSE)&lt;&gt;"",VLOOKUP($T239,技能模板!$B:$BA,2*BC$1,FALSE),""),"")</f>
        <v/>
      </c>
      <c r="BE239" s="7" t="str">
        <f>_xlfn.IFNA(VLOOKUP($T239,技能模板!$B:$BA,2*BC$1+1,FALSE),"")</f>
        <v/>
      </c>
      <c r="BF239" s="7" t="str">
        <f t="shared" si="62"/>
        <v/>
      </c>
      <c r="BG239" s="7" t="str">
        <f>_xlfn.IFNA(IF(VLOOKUP($T239,技能模板!$B:$BA,2*BG$1,FALSE)&lt;&gt;"",VLOOKUP($T239,技能模板!$B:$BA,2*BG$1,FALSE),""),"")</f>
        <v/>
      </c>
      <c r="BI239" s="7" t="str">
        <f>_xlfn.IFNA(VLOOKUP($T239,技能模板!$B:$BA,2*BG$1+1,FALSE),"")</f>
        <v/>
      </c>
      <c r="BJ239" s="7" t="str">
        <f t="shared" si="63"/>
        <v/>
      </c>
      <c r="BK239" s="7" t="str">
        <f>_xlfn.IFNA(IF(VLOOKUP($T239,技能模板!$B:$BA,2*BK$1,FALSE)&lt;&gt;"",VLOOKUP($T239,技能模板!$B:$BA,2*BK$1,FALSE),""),"")</f>
        <v/>
      </c>
      <c r="BM239" s="7" t="str">
        <f>_xlfn.IFNA(VLOOKUP($T239,技能模板!$B:$BA,2*BK$1+1,FALSE),"")</f>
        <v/>
      </c>
      <c r="BN239" s="7" t="str">
        <f t="shared" si="64"/>
        <v/>
      </c>
      <c r="BO239" s="7" t="str">
        <f>_xlfn.IFNA(IF(VLOOKUP($T239,技能模板!$B:$BA,2*BO$1,FALSE)&lt;&gt;"",VLOOKUP($T239,技能模板!$B:$BA,2*BO$1,FALSE),""),"")</f>
        <v/>
      </c>
      <c r="BQ239" s="7" t="str">
        <f>_xlfn.IFNA(VLOOKUP($T239,技能模板!$B:$BA,2*BO$1+1,FALSE),"")</f>
        <v/>
      </c>
      <c r="BR239" s="7" t="str">
        <f t="shared" si="65"/>
        <v/>
      </c>
      <c r="BS239" s="7" t="str">
        <f>_xlfn.IFNA(IF(VLOOKUP($T239,技能模板!$B:$BA,2*BS$1,FALSE)&lt;&gt;"",VLOOKUP($T239,技能模板!$B:$BA,2*BS$1,FALSE),""),"")</f>
        <v/>
      </c>
      <c r="BU239" s="7" t="str">
        <f>_xlfn.IFNA(VLOOKUP($T239,技能模板!$B:$BA,2*BS$1+1,FALSE),"")</f>
        <v/>
      </c>
      <c r="BV239" s="7" t="str">
        <f t="shared" si="66"/>
        <v/>
      </c>
      <c r="BW239" s="7" t="str">
        <f>_xlfn.IFNA(IF(VLOOKUP($T239,技能模板!$B:$BA,2*BW$1,FALSE)&lt;&gt;"",VLOOKUP($T239,技能模板!$B:$BA,2*BW$1,FALSE),""),"")</f>
        <v/>
      </c>
      <c r="BY239" s="7" t="str">
        <f>_xlfn.IFNA(VLOOKUP($T239,技能模板!$B:$BA,2*BW$1+1,FALSE),"")</f>
        <v/>
      </c>
      <c r="BZ239" s="7" t="str">
        <f t="shared" si="67"/>
        <v/>
      </c>
      <c r="CA239" s="7" t="str">
        <f>_xlfn.IFNA(IF(VLOOKUP($T239,技能模板!$B:$BA,2*CA$1,FALSE)&lt;&gt;"",VLOOKUP($T239,技能模板!$B:$BA,2*CA$1,FALSE),""),"")</f>
        <v/>
      </c>
      <c r="CC239" s="7" t="str">
        <f>_xlfn.IFNA(VLOOKUP($T239,技能模板!$B:$BA,2*CA$1+1,FALSE),"")</f>
        <v/>
      </c>
    </row>
    <row r="240" spans="1:81">
      <c r="A240" s="4">
        <v>38220900</v>
      </c>
      <c r="B240" s="4" t="s">
        <v>943</v>
      </c>
      <c r="C240" s="9" t="s">
        <v>944</v>
      </c>
      <c r="D240" s="4" t="str">
        <f t="shared" si="68"/>
        <v>辉耀</v>
      </c>
      <c r="E240" s="4" t="s">
        <v>915</v>
      </c>
      <c r="F240" s="4">
        <v>134248033</v>
      </c>
      <c r="G240" s="4" t="s">
        <v>46</v>
      </c>
      <c r="H240" s="4">
        <v>5</v>
      </c>
      <c r="I240" s="4">
        <v>0</v>
      </c>
      <c r="K240" s="5" t="b">
        <v>0</v>
      </c>
      <c r="L240" s="5" t="b">
        <v>0</v>
      </c>
      <c r="M240" s="5" t="b">
        <v>0</v>
      </c>
      <c r="N240" s="5" t="b">
        <v>1</v>
      </c>
      <c r="O240" s="5" t="b">
        <v>1</v>
      </c>
      <c r="P240" s="4">
        <v>0</v>
      </c>
      <c r="Q240" s="4">
        <v>0</v>
      </c>
      <c r="T240" s="4">
        <f t="shared" si="69"/>
        <v>38220900</v>
      </c>
      <c r="U240" s="6" t="str">
        <f t="shared" si="70"/>
        <v/>
      </c>
      <c r="V240" s="7" t="str">
        <f t="shared" si="71"/>
        <v/>
      </c>
      <c r="W240" s="7" t="str">
        <f>_xlfn.IFNA(IF(VLOOKUP($T240,技能模板!$B:$BA,2*W$1,FALSE)&lt;&gt;"",VLOOKUP($T240,技能模板!$B:$BA,2*W$1,FALSE),""),"")</f>
        <v/>
      </c>
      <c r="Y240" s="7" t="str">
        <f>_xlfn.IFNA(VLOOKUP($T240,技能模板!$B:$BA,2*W$1+1,FALSE),"")</f>
        <v/>
      </c>
      <c r="Z240" s="7" t="str">
        <f t="shared" si="54"/>
        <v/>
      </c>
      <c r="AA240" s="7" t="str">
        <f>_xlfn.IFNA(IF(VLOOKUP($T240,技能模板!$B:$BA,2*AA$1,FALSE)&lt;&gt;"",VLOOKUP($T240,技能模板!$B:$BA,2*AA$1,FALSE),""),"")</f>
        <v/>
      </c>
      <c r="AC240" s="7" t="str">
        <f>_xlfn.IFNA(VLOOKUP($T240,技能模板!$B:$BA,2*AA$1+1,FALSE),"")</f>
        <v/>
      </c>
      <c r="AD240" s="7" t="str">
        <f t="shared" si="55"/>
        <v/>
      </c>
      <c r="AE240" s="7" t="str">
        <f>_xlfn.IFNA(IF(VLOOKUP($T240,技能模板!$B:$BA,2*AE$1,FALSE)&lt;&gt;"",VLOOKUP($T240,技能模板!$B:$BA,2*AE$1,FALSE),""),"")</f>
        <v/>
      </c>
      <c r="AG240" s="7" t="str">
        <f>_xlfn.IFNA(VLOOKUP($T240,技能模板!$B:$BA,2*AE$1+1,FALSE),"")</f>
        <v/>
      </c>
      <c r="AH240" s="7" t="str">
        <f t="shared" si="56"/>
        <v/>
      </c>
      <c r="AI240" s="7" t="str">
        <f>_xlfn.IFNA(IF(VLOOKUP($T240,技能模板!$B:$BA,2*AI$1,FALSE)&lt;&gt;"",VLOOKUP($T240,技能模板!$B:$BA,2*AI$1,FALSE),""),"")</f>
        <v/>
      </c>
      <c r="AK240" s="7" t="str">
        <f>_xlfn.IFNA(VLOOKUP($T240,技能模板!$B:$BA,2*AI$1+1,FALSE),"")</f>
        <v/>
      </c>
      <c r="AL240" s="7" t="str">
        <f t="shared" si="57"/>
        <v/>
      </c>
      <c r="AM240" s="7" t="str">
        <f>_xlfn.IFNA(IF(VLOOKUP($T240,技能模板!$B:$BA,2*AM$1,FALSE)&lt;&gt;"",VLOOKUP($T240,技能模板!$B:$BA,2*AM$1,FALSE),""),"")</f>
        <v/>
      </c>
      <c r="AO240" s="7" t="str">
        <f>_xlfn.IFNA(VLOOKUP($T240,技能模板!$B:$BA,2*AM$1+1,FALSE),"")</f>
        <v/>
      </c>
      <c r="AP240" s="7" t="str">
        <f t="shared" si="58"/>
        <v/>
      </c>
      <c r="AQ240" s="7" t="str">
        <f>_xlfn.IFNA(IF(VLOOKUP($T240,技能模板!$B:$BA,2*AQ$1,FALSE)&lt;&gt;"",VLOOKUP($T240,技能模板!$B:$BA,2*AQ$1,FALSE),""),"")</f>
        <v/>
      </c>
      <c r="AS240" s="7" t="str">
        <f>_xlfn.IFNA(VLOOKUP($T240,技能模板!$B:$BA,2*AQ$1+1,FALSE),"")</f>
        <v/>
      </c>
      <c r="AT240" s="7" t="str">
        <f t="shared" si="59"/>
        <v/>
      </c>
      <c r="AU240" s="7" t="str">
        <f>_xlfn.IFNA(IF(VLOOKUP($T240,技能模板!$B:$BA,2*AU$1,FALSE)&lt;&gt;"",VLOOKUP($T240,技能模板!$B:$BA,2*AU$1,FALSE),""),"")</f>
        <v/>
      </c>
      <c r="AW240" s="7" t="str">
        <f>_xlfn.IFNA(VLOOKUP($T240,技能模板!$B:$BA,2*AU$1+1,FALSE),"")</f>
        <v/>
      </c>
      <c r="AX240" s="7" t="str">
        <f t="shared" si="60"/>
        <v/>
      </c>
      <c r="AY240" s="7" t="str">
        <f>_xlfn.IFNA(IF(VLOOKUP($T240,技能模板!$B:$BA,2*AY$1,FALSE)&lt;&gt;"",VLOOKUP($T240,技能模板!$B:$BA,2*AY$1,FALSE),""),"")</f>
        <v/>
      </c>
      <c r="BA240" s="7" t="str">
        <f>_xlfn.IFNA(VLOOKUP($T240,技能模板!$B:$BA,2*AY$1+1,FALSE),"")</f>
        <v/>
      </c>
      <c r="BB240" s="7" t="str">
        <f t="shared" si="61"/>
        <v/>
      </c>
      <c r="BC240" s="7" t="str">
        <f>_xlfn.IFNA(IF(VLOOKUP($T240,技能模板!$B:$BA,2*BC$1,FALSE)&lt;&gt;"",VLOOKUP($T240,技能模板!$B:$BA,2*BC$1,FALSE),""),"")</f>
        <v/>
      </c>
      <c r="BE240" s="7" t="str">
        <f>_xlfn.IFNA(VLOOKUP($T240,技能模板!$B:$BA,2*BC$1+1,FALSE),"")</f>
        <v/>
      </c>
      <c r="BF240" s="7" t="str">
        <f t="shared" si="62"/>
        <v/>
      </c>
      <c r="BG240" s="7" t="str">
        <f>_xlfn.IFNA(IF(VLOOKUP($T240,技能模板!$B:$BA,2*BG$1,FALSE)&lt;&gt;"",VLOOKUP($T240,技能模板!$B:$BA,2*BG$1,FALSE),""),"")</f>
        <v/>
      </c>
      <c r="BI240" s="7" t="str">
        <f>_xlfn.IFNA(VLOOKUP($T240,技能模板!$B:$BA,2*BG$1+1,FALSE),"")</f>
        <v/>
      </c>
      <c r="BJ240" s="7" t="str">
        <f t="shared" si="63"/>
        <v/>
      </c>
      <c r="BK240" s="7" t="str">
        <f>_xlfn.IFNA(IF(VLOOKUP($T240,技能模板!$B:$BA,2*BK$1,FALSE)&lt;&gt;"",VLOOKUP($T240,技能模板!$B:$BA,2*BK$1,FALSE),""),"")</f>
        <v/>
      </c>
      <c r="BM240" s="7" t="str">
        <f>_xlfn.IFNA(VLOOKUP($T240,技能模板!$B:$BA,2*BK$1+1,FALSE),"")</f>
        <v/>
      </c>
      <c r="BN240" s="7" t="str">
        <f t="shared" si="64"/>
        <v/>
      </c>
      <c r="BO240" s="7" t="str">
        <f>_xlfn.IFNA(IF(VLOOKUP($T240,技能模板!$B:$BA,2*BO$1,FALSE)&lt;&gt;"",VLOOKUP($T240,技能模板!$B:$BA,2*BO$1,FALSE),""),"")</f>
        <v/>
      </c>
      <c r="BQ240" s="7" t="str">
        <f>_xlfn.IFNA(VLOOKUP($T240,技能模板!$B:$BA,2*BO$1+1,FALSE),"")</f>
        <v/>
      </c>
      <c r="BR240" s="7" t="str">
        <f t="shared" si="65"/>
        <v/>
      </c>
      <c r="BS240" s="7" t="str">
        <f>_xlfn.IFNA(IF(VLOOKUP($T240,技能模板!$B:$BA,2*BS$1,FALSE)&lt;&gt;"",VLOOKUP($T240,技能模板!$B:$BA,2*BS$1,FALSE),""),"")</f>
        <v/>
      </c>
      <c r="BU240" s="7" t="str">
        <f>_xlfn.IFNA(VLOOKUP($T240,技能模板!$B:$BA,2*BS$1+1,FALSE),"")</f>
        <v/>
      </c>
      <c r="BV240" s="7" t="str">
        <f t="shared" si="66"/>
        <v/>
      </c>
      <c r="BW240" s="7" t="str">
        <f>_xlfn.IFNA(IF(VLOOKUP($T240,技能模板!$B:$BA,2*BW$1,FALSE)&lt;&gt;"",VLOOKUP($T240,技能模板!$B:$BA,2*BW$1,FALSE),""),"")</f>
        <v/>
      </c>
      <c r="BY240" s="7" t="str">
        <f>_xlfn.IFNA(VLOOKUP($T240,技能模板!$B:$BA,2*BW$1+1,FALSE),"")</f>
        <v/>
      </c>
      <c r="BZ240" s="7" t="str">
        <f t="shared" si="67"/>
        <v/>
      </c>
      <c r="CA240" s="7" t="str">
        <f>_xlfn.IFNA(IF(VLOOKUP($T240,技能模板!$B:$BA,2*CA$1,FALSE)&lt;&gt;"",VLOOKUP($T240,技能模板!$B:$BA,2*CA$1,FALSE),""),"")</f>
        <v/>
      </c>
      <c r="CC240" s="7" t="str">
        <f>_xlfn.IFNA(VLOOKUP($T240,技能模板!$B:$BA,2*CA$1+1,FALSE),"")</f>
        <v/>
      </c>
    </row>
    <row r="241" spans="1:81">
      <c r="A241" s="4">
        <v>38220901</v>
      </c>
      <c r="B241" s="4" t="s">
        <v>945</v>
      </c>
      <c r="C241" s="9" t="s">
        <v>946</v>
      </c>
      <c r="D241" s="4" t="str">
        <f t="shared" si="68"/>
        <v>自动施法</v>
      </c>
      <c r="E241" s="4" t="s">
        <v>947</v>
      </c>
      <c r="F241" s="4">
        <v>134276334</v>
      </c>
      <c r="G241" s="4" t="s">
        <v>46</v>
      </c>
      <c r="H241" s="4">
        <v>5</v>
      </c>
      <c r="I241" s="4">
        <v>0</v>
      </c>
      <c r="K241" s="5" t="b">
        <v>0</v>
      </c>
      <c r="L241" s="5" t="b">
        <v>1</v>
      </c>
      <c r="M241" s="5" t="b">
        <v>1</v>
      </c>
      <c r="N241" s="5" t="b">
        <v>1</v>
      </c>
      <c r="O241" s="5" t="b">
        <v>1</v>
      </c>
      <c r="P241" s="4">
        <v>0</v>
      </c>
      <c r="Q241" s="4">
        <v>0</v>
      </c>
      <c r="T241" s="4">
        <f t="shared" si="69"/>
        <v>38220901</v>
      </c>
      <c r="U241" s="6" t="str">
        <f t="shared" si="70"/>
        <v/>
      </c>
      <c r="V241" s="7" t="str">
        <f t="shared" si="71"/>
        <v/>
      </c>
      <c r="W241" s="7" t="str">
        <f>_xlfn.IFNA(IF(VLOOKUP($T241,技能模板!$B:$BA,2*W$1,FALSE)&lt;&gt;"",VLOOKUP($T241,技能模板!$B:$BA,2*W$1,FALSE),""),"")</f>
        <v/>
      </c>
      <c r="Y241" s="7" t="str">
        <f>_xlfn.IFNA(VLOOKUP($T241,技能模板!$B:$BA,2*W$1+1,FALSE),"")</f>
        <v/>
      </c>
      <c r="Z241" s="7" t="str">
        <f t="shared" si="54"/>
        <v/>
      </c>
      <c r="AA241" s="7" t="str">
        <f>_xlfn.IFNA(IF(VLOOKUP($T241,技能模板!$B:$BA,2*AA$1,FALSE)&lt;&gt;"",VLOOKUP($T241,技能模板!$B:$BA,2*AA$1,FALSE),""),"")</f>
        <v/>
      </c>
      <c r="AC241" s="7" t="str">
        <f>_xlfn.IFNA(VLOOKUP($T241,技能模板!$B:$BA,2*AA$1+1,FALSE),"")</f>
        <v/>
      </c>
      <c r="AD241" s="7" t="str">
        <f t="shared" si="55"/>
        <v/>
      </c>
      <c r="AE241" s="7" t="str">
        <f>_xlfn.IFNA(IF(VLOOKUP($T241,技能模板!$B:$BA,2*AE$1,FALSE)&lt;&gt;"",VLOOKUP($T241,技能模板!$B:$BA,2*AE$1,FALSE),""),"")</f>
        <v/>
      </c>
      <c r="AG241" s="7" t="str">
        <f>_xlfn.IFNA(VLOOKUP($T241,技能模板!$B:$BA,2*AE$1+1,FALSE),"")</f>
        <v/>
      </c>
      <c r="AH241" s="7" t="str">
        <f t="shared" si="56"/>
        <v/>
      </c>
      <c r="AI241" s="7" t="str">
        <f>_xlfn.IFNA(IF(VLOOKUP($T241,技能模板!$B:$BA,2*AI$1,FALSE)&lt;&gt;"",VLOOKUP($T241,技能模板!$B:$BA,2*AI$1,FALSE),""),"")</f>
        <v/>
      </c>
      <c r="AK241" s="7" t="str">
        <f>_xlfn.IFNA(VLOOKUP($T241,技能模板!$B:$BA,2*AI$1+1,FALSE),"")</f>
        <v/>
      </c>
      <c r="AL241" s="7" t="str">
        <f t="shared" si="57"/>
        <v/>
      </c>
      <c r="AM241" s="7" t="str">
        <f>_xlfn.IFNA(IF(VLOOKUP($T241,技能模板!$B:$BA,2*AM$1,FALSE)&lt;&gt;"",VLOOKUP($T241,技能模板!$B:$BA,2*AM$1,FALSE),""),"")</f>
        <v/>
      </c>
      <c r="AO241" s="7" t="str">
        <f>_xlfn.IFNA(VLOOKUP($T241,技能模板!$B:$BA,2*AM$1+1,FALSE),"")</f>
        <v/>
      </c>
      <c r="AP241" s="7" t="str">
        <f t="shared" si="58"/>
        <v/>
      </c>
      <c r="AQ241" s="7" t="str">
        <f>_xlfn.IFNA(IF(VLOOKUP($T241,技能模板!$B:$BA,2*AQ$1,FALSE)&lt;&gt;"",VLOOKUP($T241,技能模板!$B:$BA,2*AQ$1,FALSE),""),"")</f>
        <v/>
      </c>
      <c r="AS241" s="7" t="str">
        <f>_xlfn.IFNA(VLOOKUP($T241,技能模板!$B:$BA,2*AQ$1+1,FALSE),"")</f>
        <v/>
      </c>
      <c r="AT241" s="7" t="str">
        <f t="shared" si="59"/>
        <v/>
      </c>
      <c r="AU241" s="7" t="str">
        <f>_xlfn.IFNA(IF(VLOOKUP($T241,技能模板!$B:$BA,2*AU$1,FALSE)&lt;&gt;"",VLOOKUP($T241,技能模板!$B:$BA,2*AU$1,FALSE),""),"")</f>
        <v/>
      </c>
      <c r="AW241" s="7" t="str">
        <f>_xlfn.IFNA(VLOOKUP($T241,技能模板!$B:$BA,2*AU$1+1,FALSE),"")</f>
        <v/>
      </c>
      <c r="AX241" s="7" t="str">
        <f t="shared" si="60"/>
        <v/>
      </c>
      <c r="AY241" s="7" t="str">
        <f>_xlfn.IFNA(IF(VLOOKUP($T241,技能模板!$B:$BA,2*AY$1,FALSE)&lt;&gt;"",VLOOKUP($T241,技能模板!$B:$BA,2*AY$1,FALSE),""),"")</f>
        <v/>
      </c>
      <c r="BA241" s="7" t="str">
        <f>_xlfn.IFNA(VLOOKUP($T241,技能模板!$B:$BA,2*AY$1+1,FALSE),"")</f>
        <v/>
      </c>
      <c r="BB241" s="7" t="str">
        <f t="shared" si="61"/>
        <v/>
      </c>
      <c r="BC241" s="7" t="str">
        <f>_xlfn.IFNA(IF(VLOOKUP($T241,技能模板!$B:$BA,2*BC$1,FALSE)&lt;&gt;"",VLOOKUP($T241,技能模板!$B:$BA,2*BC$1,FALSE),""),"")</f>
        <v/>
      </c>
      <c r="BE241" s="7" t="str">
        <f>_xlfn.IFNA(VLOOKUP($T241,技能模板!$B:$BA,2*BC$1+1,FALSE),"")</f>
        <v/>
      </c>
      <c r="BF241" s="7" t="str">
        <f t="shared" si="62"/>
        <v/>
      </c>
      <c r="BG241" s="7" t="str">
        <f>_xlfn.IFNA(IF(VLOOKUP($T241,技能模板!$B:$BA,2*BG$1,FALSE)&lt;&gt;"",VLOOKUP($T241,技能模板!$B:$BA,2*BG$1,FALSE),""),"")</f>
        <v/>
      </c>
      <c r="BI241" s="7" t="str">
        <f>_xlfn.IFNA(VLOOKUP($T241,技能模板!$B:$BA,2*BG$1+1,FALSE),"")</f>
        <v/>
      </c>
      <c r="BJ241" s="7" t="str">
        <f t="shared" si="63"/>
        <v/>
      </c>
      <c r="BK241" s="7" t="str">
        <f>_xlfn.IFNA(IF(VLOOKUP($T241,技能模板!$B:$BA,2*BK$1,FALSE)&lt;&gt;"",VLOOKUP($T241,技能模板!$B:$BA,2*BK$1,FALSE),""),"")</f>
        <v/>
      </c>
      <c r="BM241" s="7" t="str">
        <f>_xlfn.IFNA(VLOOKUP($T241,技能模板!$B:$BA,2*BK$1+1,FALSE),"")</f>
        <v/>
      </c>
      <c r="BN241" s="7" t="str">
        <f t="shared" si="64"/>
        <v/>
      </c>
      <c r="BO241" s="7" t="str">
        <f>_xlfn.IFNA(IF(VLOOKUP($T241,技能模板!$B:$BA,2*BO$1,FALSE)&lt;&gt;"",VLOOKUP($T241,技能模板!$B:$BA,2*BO$1,FALSE),""),"")</f>
        <v/>
      </c>
      <c r="BQ241" s="7" t="str">
        <f>_xlfn.IFNA(VLOOKUP($T241,技能模板!$B:$BA,2*BO$1+1,FALSE),"")</f>
        <v/>
      </c>
      <c r="BR241" s="7" t="str">
        <f t="shared" si="65"/>
        <v/>
      </c>
      <c r="BS241" s="7" t="str">
        <f>_xlfn.IFNA(IF(VLOOKUP($T241,技能模板!$B:$BA,2*BS$1,FALSE)&lt;&gt;"",VLOOKUP($T241,技能模板!$B:$BA,2*BS$1,FALSE),""),"")</f>
        <v/>
      </c>
      <c r="BU241" s="7" t="str">
        <f>_xlfn.IFNA(VLOOKUP($T241,技能模板!$B:$BA,2*BS$1+1,FALSE),"")</f>
        <v/>
      </c>
      <c r="BV241" s="7" t="str">
        <f t="shared" si="66"/>
        <v/>
      </c>
      <c r="BW241" s="7" t="str">
        <f>_xlfn.IFNA(IF(VLOOKUP($T241,技能模板!$B:$BA,2*BW$1,FALSE)&lt;&gt;"",VLOOKUP($T241,技能模板!$B:$BA,2*BW$1,FALSE),""),"")</f>
        <v/>
      </c>
      <c r="BY241" s="7" t="str">
        <f>_xlfn.IFNA(VLOOKUP($T241,技能模板!$B:$BA,2*BW$1+1,FALSE),"")</f>
        <v/>
      </c>
      <c r="BZ241" s="7" t="str">
        <f t="shared" si="67"/>
        <v/>
      </c>
      <c r="CA241" s="7" t="str">
        <f>_xlfn.IFNA(IF(VLOOKUP($T241,技能模板!$B:$BA,2*CA$1,FALSE)&lt;&gt;"",VLOOKUP($T241,技能模板!$B:$BA,2*CA$1,FALSE),""),"")</f>
        <v/>
      </c>
      <c r="CC241" s="7" t="str">
        <f>_xlfn.IFNA(VLOOKUP($T241,技能模板!$B:$BA,2*CA$1+1,FALSE),"")</f>
        <v/>
      </c>
    </row>
    <row r="242" spans="1:81">
      <c r="A242" s="4">
        <v>38220954</v>
      </c>
      <c r="B242" s="4" t="s">
        <v>948</v>
      </c>
      <c r="C242" s="9" t="s">
        <v>949</v>
      </c>
      <c r="D242" s="4" t="str">
        <f t="shared" si="68"/>
        <v>升级英雄</v>
      </c>
      <c r="E242" s="4" t="s">
        <v>950</v>
      </c>
      <c r="F242" s="4">
        <v>134244409</v>
      </c>
      <c r="G242" s="4" t="s">
        <v>46</v>
      </c>
      <c r="H242" s="4">
        <v>5</v>
      </c>
      <c r="I242" s="4">
        <v>0</v>
      </c>
      <c r="K242" s="5" t="b">
        <v>1</v>
      </c>
      <c r="L242" s="5" t="b">
        <v>0</v>
      </c>
      <c r="M242" s="5" t="b">
        <v>1</v>
      </c>
      <c r="N242" s="5" t="b">
        <v>1</v>
      </c>
      <c r="O242" s="5" t="b">
        <v>0</v>
      </c>
      <c r="P242" s="4">
        <v>0</v>
      </c>
      <c r="Q242" s="4">
        <v>0</v>
      </c>
      <c r="T242" s="4">
        <f t="shared" si="69"/>
        <v>38220954</v>
      </c>
      <c r="U242" s="6" t="str">
        <f t="shared" si="70"/>
        <v/>
      </c>
      <c r="V242" s="7" t="str">
        <f t="shared" si="71"/>
        <v/>
      </c>
      <c r="W242" s="7" t="str">
        <f>_xlfn.IFNA(IF(VLOOKUP($T242,技能模板!$B:$BA,2*W$1,FALSE)&lt;&gt;"",VLOOKUP($T242,技能模板!$B:$BA,2*W$1,FALSE),""),"")</f>
        <v/>
      </c>
      <c r="Y242" s="7" t="str">
        <f>_xlfn.IFNA(VLOOKUP($T242,技能模板!$B:$BA,2*W$1+1,FALSE),"")</f>
        <v/>
      </c>
      <c r="Z242" s="7" t="str">
        <f t="shared" si="54"/>
        <v/>
      </c>
      <c r="AA242" s="7" t="str">
        <f>_xlfn.IFNA(IF(VLOOKUP($T242,技能模板!$B:$BA,2*AA$1,FALSE)&lt;&gt;"",VLOOKUP($T242,技能模板!$B:$BA,2*AA$1,FALSE),""),"")</f>
        <v/>
      </c>
      <c r="AC242" s="7" t="str">
        <f>_xlfn.IFNA(VLOOKUP($T242,技能模板!$B:$BA,2*AA$1+1,FALSE),"")</f>
        <v/>
      </c>
      <c r="AD242" s="7" t="str">
        <f t="shared" si="55"/>
        <v/>
      </c>
      <c r="AE242" s="7" t="str">
        <f>_xlfn.IFNA(IF(VLOOKUP($T242,技能模板!$B:$BA,2*AE$1,FALSE)&lt;&gt;"",VLOOKUP($T242,技能模板!$B:$BA,2*AE$1,FALSE),""),"")</f>
        <v/>
      </c>
      <c r="AG242" s="7" t="str">
        <f>_xlfn.IFNA(VLOOKUP($T242,技能模板!$B:$BA,2*AE$1+1,FALSE),"")</f>
        <v/>
      </c>
      <c r="AH242" s="7" t="str">
        <f t="shared" si="56"/>
        <v/>
      </c>
      <c r="AI242" s="7" t="str">
        <f>_xlfn.IFNA(IF(VLOOKUP($T242,技能模板!$B:$BA,2*AI$1,FALSE)&lt;&gt;"",VLOOKUP($T242,技能模板!$B:$BA,2*AI$1,FALSE),""),"")</f>
        <v/>
      </c>
      <c r="AK242" s="7" t="str">
        <f>_xlfn.IFNA(VLOOKUP($T242,技能模板!$B:$BA,2*AI$1+1,FALSE),"")</f>
        <v/>
      </c>
      <c r="AL242" s="7" t="str">
        <f t="shared" si="57"/>
        <v/>
      </c>
      <c r="AM242" s="7" t="str">
        <f>_xlfn.IFNA(IF(VLOOKUP($T242,技能模板!$B:$BA,2*AM$1,FALSE)&lt;&gt;"",VLOOKUP($T242,技能模板!$B:$BA,2*AM$1,FALSE),""),"")</f>
        <v/>
      </c>
      <c r="AO242" s="7" t="str">
        <f>_xlfn.IFNA(VLOOKUP($T242,技能模板!$B:$BA,2*AM$1+1,FALSE),"")</f>
        <v/>
      </c>
      <c r="AP242" s="7" t="str">
        <f t="shared" si="58"/>
        <v/>
      </c>
      <c r="AQ242" s="7" t="str">
        <f>_xlfn.IFNA(IF(VLOOKUP($T242,技能模板!$B:$BA,2*AQ$1,FALSE)&lt;&gt;"",VLOOKUP($T242,技能模板!$B:$BA,2*AQ$1,FALSE),""),"")</f>
        <v/>
      </c>
      <c r="AS242" s="7" t="str">
        <f>_xlfn.IFNA(VLOOKUP($T242,技能模板!$B:$BA,2*AQ$1+1,FALSE),"")</f>
        <v/>
      </c>
      <c r="AT242" s="7" t="str">
        <f t="shared" si="59"/>
        <v/>
      </c>
      <c r="AU242" s="7" t="str">
        <f>_xlfn.IFNA(IF(VLOOKUP($T242,技能模板!$B:$BA,2*AU$1,FALSE)&lt;&gt;"",VLOOKUP($T242,技能模板!$B:$BA,2*AU$1,FALSE),""),"")</f>
        <v/>
      </c>
      <c r="AW242" s="7" t="str">
        <f>_xlfn.IFNA(VLOOKUP($T242,技能模板!$B:$BA,2*AU$1+1,FALSE),"")</f>
        <v/>
      </c>
      <c r="AX242" s="7" t="str">
        <f t="shared" si="60"/>
        <v/>
      </c>
      <c r="AY242" s="7" t="str">
        <f>_xlfn.IFNA(IF(VLOOKUP($T242,技能模板!$B:$BA,2*AY$1,FALSE)&lt;&gt;"",VLOOKUP($T242,技能模板!$B:$BA,2*AY$1,FALSE),""),"")</f>
        <v/>
      </c>
      <c r="BA242" s="7" t="str">
        <f>_xlfn.IFNA(VLOOKUP($T242,技能模板!$B:$BA,2*AY$1+1,FALSE),"")</f>
        <v/>
      </c>
      <c r="BB242" s="7" t="str">
        <f t="shared" si="61"/>
        <v/>
      </c>
      <c r="BC242" s="7" t="str">
        <f>_xlfn.IFNA(IF(VLOOKUP($T242,技能模板!$B:$BA,2*BC$1,FALSE)&lt;&gt;"",VLOOKUP($T242,技能模板!$B:$BA,2*BC$1,FALSE),""),"")</f>
        <v/>
      </c>
      <c r="BE242" s="7" t="str">
        <f>_xlfn.IFNA(VLOOKUP($T242,技能模板!$B:$BA,2*BC$1+1,FALSE),"")</f>
        <v/>
      </c>
      <c r="BF242" s="7" t="str">
        <f t="shared" si="62"/>
        <v/>
      </c>
      <c r="BG242" s="7" t="str">
        <f>_xlfn.IFNA(IF(VLOOKUP($T242,技能模板!$B:$BA,2*BG$1,FALSE)&lt;&gt;"",VLOOKUP($T242,技能模板!$B:$BA,2*BG$1,FALSE),""),"")</f>
        <v/>
      </c>
      <c r="BI242" s="7" t="str">
        <f>_xlfn.IFNA(VLOOKUP($T242,技能模板!$B:$BA,2*BG$1+1,FALSE),"")</f>
        <v/>
      </c>
      <c r="BJ242" s="7" t="str">
        <f t="shared" si="63"/>
        <v/>
      </c>
      <c r="BK242" s="7" t="str">
        <f>_xlfn.IFNA(IF(VLOOKUP($T242,技能模板!$B:$BA,2*BK$1,FALSE)&lt;&gt;"",VLOOKUP($T242,技能模板!$B:$BA,2*BK$1,FALSE),""),"")</f>
        <v/>
      </c>
      <c r="BM242" s="7" t="str">
        <f>_xlfn.IFNA(VLOOKUP($T242,技能模板!$B:$BA,2*BK$1+1,FALSE),"")</f>
        <v/>
      </c>
      <c r="BN242" s="7" t="str">
        <f t="shared" si="64"/>
        <v/>
      </c>
      <c r="BO242" s="7" t="str">
        <f>_xlfn.IFNA(IF(VLOOKUP($T242,技能模板!$B:$BA,2*BO$1,FALSE)&lt;&gt;"",VLOOKUP($T242,技能模板!$B:$BA,2*BO$1,FALSE),""),"")</f>
        <v/>
      </c>
      <c r="BQ242" s="7" t="str">
        <f>_xlfn.IFNA(VLOOKUP($T242,技能模板!$B:$BA,2*BO$1+1,FALSE),"")</f>
        <v/>
      </c>
      <c r="BR242" s="7" t="str">
        <f t="shared" si="65"/>
        <v/>
      </c>
      <c r="BS242" s="7" t="str">
        <f>_xlfn.IFNA(IF(VLOOKUP($T242,技能模板!$B:$BA,2*BS$1,FALSE)&lt;&gt;"",VLOOKUP($T242,技能模板!$B:$BA,2*BS$1,FALSE),""),"")</f>
        <v/>
      </c>
      <c r="BU242" s="7" t="str">
        <f>_xlfn.IFNA(VLOOKUP($T242,技能模板!$B:$BA,2*BS$1+1,FALSE),"")</f>
        <v/>
      </c>
      <c r="BV242" s="7" t="str">
        <f t="shared" si="66"/>
        <v/>
      </c>
      <c r="BW242" s="7" t="str">
        <f>_xlfn.IFNA(IF(VLOOKUP($T242,技能模板!$B:$BA,2*BW$1,FALSE)&lt;&gt;"",VLOOKUP($T242,技能模板!$B:$BA,2*BW$1,FALSE),""),"")</f>
        <v/>
      </c>
      <c r="BY242" s="7" t="str">
        <f>_xlfn.IFNA(VLOOKUP($T242,技能模板!$B:$BA,2*BW$1+1,FALSE),"")</f>
        <v/>
      </c>
      <c r="BZ242" s="7" t="str">
        <f t="shared" si="67"/>
        <v/>
      </c>
      <c r="CA242" s="7" t="str">
        <f>_xlfn.IFNA(IF(VLOOKUP($T242,技能模板!$B:$BA,2*CA$1,FALSE)&lt;&gt;"",VLOOKUP($T242,技能模板!$B:$BA,2*CA$1,FALSE),""),"")</f>
        <v/>
      </c>
      <c r="CC242" s="7" t="str">
        <f>_xlfn.IFNA(VLOOKUP($T242,技能模板!$B:$BA,2*CA$1+1,FALSE),"")</f>
        <v/>
      </c>
    </row>
    <row r="243" spans="1:81">
      <c r="A243" s="4">
        <v>38220955</v>
      </c>
      <c r="B243" s="4" t="s">
        <v>929</v>
      </c>
      <c r="C243" s="9" t="s">
        <v>951</v>
      </c>
      <c r="D243" s="4" t="str">
        <f t="shared" si="68"/>
        <v>治疗国王</v>
      </c>
      <c r="E243" s="4" t="s">
        <v>931</v>
      </c>
      <c r="F243" s="4">
        <v>134233026</v>
      </c>
      <c r="G243" s="4" t="s">
        <v>46</v>
      </c>
      <c r="H243" s="4">
        <v>5</v>
      </c>
      <c r="I243" s="4">
        <v>0</v>
      </c>
      <c r="K243" s="5" t="b">
        <v>1</v>
      </c>
      <c r="L243" s="5" t="b">
        <v>0</v>
      </c>
      <c r="M243" s="5" t="b">
        <v>1</v>
      </c>
      <c r="N243" s="5" t="b">
        <v>1</v>
      </c>
      <c r="O243" s="5" t="b">
        <v>0</v>
      </c>
      <c r="P243" s="4">
        <v>0</v>
      </c>
      <c r="Q243" s="4">
        <v>0</v>
      </c>
      <c r="T243" s="4">
        <f t="shared" si="69"/>
        <v>38220955</v>
      </c>
      <c r="U243" s="6" t="str">
        <f t="shared" si="70"/>
        <v/>
      </c>
      <c r="V243" s="7" t="str">
        <f t="shared" si="71"/>
        <v/>
      </c>
      <c r="W243" s="7" t="str">
        <f>_xlfn.IFNA(IF(VLOOKUP($T243,技能模板!$B:$BA,2*W$1,FALSE)&lt;&gt;"",VLOOKUP($T243,技能模板!$B:$BA,2*W$1,FALSE),""),"")</f>
        <v/>
      </c>
      <c r="Y243" s="7" t="str">
        <f>_xlfn.IFNA(VLOOKUP($T243,技能模板!$B:$BA,2*W$1+1,FALSE),"")</f>
        <v/>
      </c>
      <c r="Z243" s="7" t="str">
        <f t="shared" si="54"/>
        <v/>
      </c>
      <c r="AA243" s="7" t="str">
        <f>_xlfn.IFNA(IF(VLOOKUP($T243,技能模板!$B:$BA,2*AA$1,FALSE)&lt;&gt;"",VLOOKUP($T243,技能模板!$B:$BA,2*AA$1,FALSE),""),"")</f>
        <v/>
      </c>
      <c r="AC243" s="7" t="str">
        <f>_xlfn.IFNA(VLOOKUP($T243,技能模板!$B:$BA,2*AA$1+1,FALSE),"")</f>
        <v/>
      </c>
      <c r="AD243" s="7" t="str">
        <f t="shared" si="55"/>
        <v/>
      </c>
      <c r="AE243" s="7" t="str">
        <f>_xlfn.IFNA(IF(VLOOKUP($T243,技能模板!$B:$BA,2*AE$1,FALSE)&lt;&gt;"",VLOOKUP($T243,技能模板!$B:$BA,2*AE$1,FALSE),""),"")</f>
        <v/>
      </c>
      <c r="AG243" s="7" t="str">
        <f>_xlfn.IFNA(VLOOKUP($T243,技能模板!$B:$BA,2*AE$1+1,FALSE),"")</f>
        <v/>
      </c>
      <c r="AH243" s="7" t="str">
        <f t="shared" si="56"/>
        <v/>
      </c>
      <c r="AI243" s="7" t="str">
        <f>_xlfn.IFNA(IF(VLOOKUP($T243,技能模板!$B:$BA,2*AI$1,FALSE)&lt;&gt;"",VLOOKUP($T243,技能模板!$B:$BA,2*AI$1,FALSE),""),"")</f>
        <v/>
      </c>
      <c r="AK243" s="7" t="str">
        <f>_xlfn.IFNA(VLOOKUP($T243,技能模板!$B:$BA,2*AI$1+1,FALSE),"")</f>
        <v/>
      </c>
      <c r="AL243" s="7" t="str">
        <f t="shared" si="57"/>
        <v/>
      </c>
      <c r="AM243" s="7" t="str">
        <f>_xlfn.IFNA(IF(VLOOKUP($T243,技能模板!$B:$BA,2*AM$1,FALSE)&lt;&gt;"",VLOOKUP($T243,技能模板!$B:$BA,2*AM$1,FALSE),""),"")</f>
        <v/>
      </c>
      <c r="AO243" s="7" t="str">
        <f>_xlfn.IFNA(VLOOKUP($T243,技能模板!$B:$BA,2*AM$1+1,FALSE),"")</f>
        <v/>
      </c>
      <c r="AP243" s="7" t="str">
        <f t="shared" si="58"/>
        <v/>
      </c>
      <c r="AQ243" s="7" t="str">
        <f>_xlfn.IFNA(IF(VLOOKUP($T243,技能模板!$B:$BA,2*AQ$1,FALSE)&lt;&gt;"",VLOOKUP($T243,技能模板!$B:$BA,2*AQ$1,FALSE),""),"")</f>
        <v/>
      </c>
      <c r="AS243" s="7" t="str">
        <f>_xlfn.IFNA(VLOOKUP($T243,技能模板!$B:$BA,2*AQ$1+1,FALSE),"")</f>
        <v/>
      </c>
      <c r="AT243" s="7" t="str">
        <f t="shared" si="59"/>
        <v/>
      </c>
      <c r="AU243" s="7" t="str">
        <f>_xlfn.IFNA(IF(VLOOKUP($T243,技能模板!$B:$BA,2*AU$1,FALSE)&lt;&gt;"",VLOOKUP($T243,技能模板!$B:$BA,2*AU$1,FALSE),""),"")</f>
        <v/>
      </c>
      <c r="AW243" s="7" t="str">
        <f>_xlfn.IFNA(VLOOKUP($T243,技能模板!$B:$BA,2*AU$1+1,FALSE),"")</f>
        <v/>
      </c>
      <c r="AX243" s="7" t="str">
        <f t="shared" si="60"/>
        <v/>
      </c>
      <c r="AY243" s="7" t="str">
        <f>_xlfn.IFNA(IF(VLOOKUP($T243,技能模板!$B:$BA,2*AY$1,FALSE)&lt;&gt;"",VLOOKUP($T243,技能模板!$B:$BA,2*AY$1,FALSE),""),"")</f>
        <v/>
      </c>
      <c r="BA243" s="7" t="str">
        <f>_xlfn.IFNA(VLOOKUP($T243,技能模板!$B:$BA,2*AY$1+1,FALSE),"")</f>
        <v/>
      </c>
      <c r="BB243" s="7" t="str">
        <f t="shared" si="61"/>
        <v/>
      </c>
      <c r="BC243" s="7" t="str">
        <f>_xlfn.IFNA(IF(VLOOKUP($T243,技能模板!$B:$BA,2*BC$1,FALSE)&lt;&gt;"",VLOOKUP($T243,技能模板!$B:$BA,2*BC$1,FALSE),""),"")</f>
        <v/>
      </c>
      <c r="BE243" s="7" t="str">
        <f>_xlfn.IFNA(VLOOKUP($T243,技能模板!$B:$BA,2*BC$1+1,FALSE),"")</f>
        <v/>
      </c>
      <c r="BF243" s="7" t="str">
        <f t="shared" si="62"/>
        <v/>
      </c>
      <c r="BG243" s="7" t="str">
        <f>_xlfn.IFNA(IF(VLOOKUP($T243,技能模板!$B:$BA,2*BG$1,FALSE)&lt;&gt;"",VLOOKUP($T243,技能模板!$B:$BA,2*BG$1,FALSE),""),"")</f>
        <v/>
      </c>
      <c r="BI243" s="7" t="str">
        <f>_xlfn.IFNA(VLOOKUP($T243,技能模板!$B:$BA,2*BG$1+1,FALSE),"")</f>
        <v/>
      </c>
      <c r="BJ243" s="7" t="str">
        <f t="shared" si="63"/>
        <v/>
      </c>
      <c r="BK243" s="7" t="str">
        <f>_xlfn.IFNA(IF(VLOOKUP($T243,技能模板!$B:$BA,2*BK$1,FALSE)&lt;&gt;"",VLOOKUP($T243,技能模板!$B:$BA,2*BK$1,FALSE),""),"")</f>
        <v/>
      </c>
      <c r="BM243" s="7" t="str">
        <f>_xlfn.IFNA(VLOOKUP($T243,技能模板!$B:$BA,2*BK$1+1,FALSE),"")</f>
        <v/>
      </c>
      <c r="BN243" s="7" t="str">
        <f t="shared" si="64"/>
        <v/>
      </c>
      <c r="BO243" s="7" t="str">
        <f>_xlfn.IFNA(IF(VLOOKUP($T243,技能模板!$B:$BA,2*BO$1,FALSE)&lt;&gt;"",VLOOKUP($T243,技能模板!$B:$BA,2*BO$1,FALSE),""),"")</f>
        <v/>
      </c>
      <c r="BQ243" s="7" t="str">
        <f>_xlfn.IFNA(VLOOKUP($T243,技能模板!$B:$BA,2*BO$1+1,FALSE),"")</f>
        <v/>
      </c>
      <c r="BR243" s="7" t="str">
        <f t="shared" si="65"/>
        <v/>
      </c>
      <c r="BS243" s="7" t="str">
        <f>_xlfn.IFNA(IF(VLOOKUP($T243,技能模板!$B:$BA,2*BS$1,FALSE)&lt;&gt;"",VLOOKUP($T243,技能模板!$B:$BA,2*BS$1,FALSE),""),"")</f>
        <v/>
      </c>
      <c r="BU243" s="7" t="str">
        <f>_xlfn.IFNA(VLOOKUP($T243,技能模板!$B:$BA,2*BS$1+1,FALSE),"")</f>
        <v/>
      </c>
      <c r="BV243" s="7" t="str">
        <f t="shared" si="66"/>
        <v/>
      </c>
      <c r="BW243" s="7" t="str">
        <f>_xlfn.IFNA(IF(VLOOKUP($T243,技能模板!$B:$BA,2*BW$1,FALSE)&lt;&gt;"",VLOOKUP($T243,技能模板!$B:$BA,2*BW$1,FALSE),""),"")</f>
        <v/>
      </c>
      <c r="BY243" s="7" t="str">
        <f>_xlfn.IFNA(VLOOKUP($T243,技能模板!$B:$BA,2*BW$1+1,FALSE),"")</f>
        <v/>
      </c>
      <c r="BZ243" s="7" t="str">
        <f t="shared" si="67"/>
        <v/>
      </c>
      <c r="CA243" s="7" t="str">
        <f>_xlfn.IFNA(IF(VLOOKUP($T243,技能模板!$B:$BA,2*CA$1,FALSE)&lt;&gt;"",VLOOKUP($T243,技能模板!$B:$BA,2*CA$1,FALSE),""),"")</f>
        <v/>
      </c>
      <c r="CC243" s="7" t="str">
        <f>_xlfn.IFNA(VLOOKUP($T243,技能模板!$B:$BA,2*CA$1+1,FALSE),"")</f>
        <v/>
      </c>
    </row>
    <row r="244" spans="1:81">
      <c r="A244" s="4">
        <v>38220956</v>
      </c>
      <c r="B244" s="4" t="s">
        <v>952</v>
      </c>
      <c r="C244" s="9" t="s">
        <v>953</v>
      </c>
      <c r="D244" s="4" t="str">
        <f t="shared" si="68"/>
        <v>移位</v>
      </c>
      <c r="E244" s="4" t="s">
        <v>954</v>
      </c>
      <c r="F244" s="4">
        <v>134269841</v>
      </c>
      <c r="G244" s="4" t="s">
        <v>46</v>
      </c>
      <c r="H244" s="4">
        <v>5</v>
      </c>
      <c r="I244" s="4">
        <v>0</v>
      </c>
      <c r="K244" s="5" t="b">
        <v>1</v>
      </c>
      <c r="L244" s="5" t="b">
        <v>0</v>
      </c>
      <c r="M244" s="5" t="b">
        <v>1</v>
      </c>
      <c r="N244" s="5" t="b">
        <v>1</v>
      </c>
      <c r="O244" s="5" t="b">
        <v>0</v>
      </c>
      <c r="P244" s="4">
        <v>0</v>
      </c>
      <c r="Q244" s="4">
        <v>0</v>
      </c>
      <c r="T244" s="4">
        <f t="shared" si="69"/>
        <v>38220956</v>
      </c>
      <c r="U244" s="6" t="str">
        <f t="shared" si="70"/>
        <v/>
      </c>
      <c r="V244" s="7" t="str">
        <f t="shared" si="71"/>
        <v/>
      </c>
      <c r="W244" s="7" t="str">
        <f>_xlfn.IFNA(IF(VLOOKUP($T244,技能模板!$B:$BA,2*W$1,FALSE)&lt;&gt;"",VLOOKUP($T244,技能模板!$B:$BA,2*W$1,FALSE),""),"")</f>
        <v/>
      </c>
      <c r="Y244" s="7" t="str">
        <f>_xlfn.IFNA(VLOOKUP($T244,技能模板!$B:$BA,2*W$1+1,FALSE),"")</f>
        <v/>
      </c>
      <c r="Z244" s="7" t="str">
        <f t="shared" si="54"/>
        <v/>
      </c>
      <c r="AA244" s="7" t="str">
        <f>_xlfn.IFNA(IF(VLOOKUP($T244,技能模板!$B:$BA,2*AA$1,FALSE)&lt;&gt;"",VLOOKUP($T244,技能模板!$B:$BA,2*AA$1,FALSE),""),"")</f>
        <v/>
      </c>
      <c r="AC244" s="7" t="str">
        <f>_xlfn.IFNA(VLOOKUP($T244,技能模板!$B:$BA,2*AA$1+1,FALSE),"")</f>
        <v/>
      </c>
      <c r="AD244" s="7" t="str">
        <f t="shared" si="55"/>
        <v/>
      </c>
      <c r="AE244" s="7" t="str">
        <f>_xlfn.IFNA(IF(VLOOKUP($T244,技能模板!$B:$BA,2*AE$1,FALSE)&lt;&gt;"",VLOOKUP($T244,技能模板!$B:$BA,2*AE$1,FALSE),""),"")</f>
        <v/>
      </c>
      <c r="AG244" s="7" t="str">
        <f>_xlfn.IFNA(VLOOKUP($T244,技能模板!$B:$BA,2*AE$1+1,FALSE),"")</f>
        <v/>
      </c>
      <c r="AH244" s="7" t="str">
        <f t="shared" si="56"/>
        <v/>
      </c>
      <c r="AI244" s="7" t="str">
        <f>_xlfn.IFNA(IF(VLOOKUP($T244,技能模板!$B:$BA,2*AI$1,FALSE)&lt;&gt;"",VLOOKUP($T244,技能模板!$B:$BA,2*AI$1,FALSE),""),"")</f>
        <v/>
      </c>
      <c r="AK244" s="7" t="str">
        <f>_xlfn.IFNA(VLOOKUP($T244,技能模板!$B:$BA,2*AI$1+1,FALSE),"")</f>
        <v/>
      </c>
      <c r="AL244" s="7" t="str">
        <f t="shared" si="57"/>
        <v/>
      </c>
      <c r="AM244" s="7" t="str">
        <f>_xlfn.IFNA(IF(VLOOKUP($T244,技能模板!$B:$BA,2*AM$1,FALSE)&lt;&gt;"",VLOOKUP($T244,技能模板!$B:$BA,2*AM$1,FALSE),""),"")</f>
        <v/>
      </c>
      <c r="AO244" s="7" t="str">
        <f>_xlfn.IFNA(VLOOKUP($T244,技能模板!$B:$BA,2*AM$1+1,FALSE),"")</f>
        <v/>
      </c>
      <c r="AP244" s="7" t="str">
        <f t="shared" si="58"/>
        <v/>
      </c>
      <c r="AQ244" s="7" t="str">
        <f>_xlfn.IFNA(IF(VLOOKUP($T244,技能模板!$B:$BA,2*AQ$1,FALSE)&lt;&gt;"",VLOOKUP($T244,技能模板!$B:$BA,2*AQ$1,FALSE),""),"")</f>
        <v/>
      </c>
      <c r="AS244" s="7" t="str">
        <f>_xlfn.IFNA(VLOOKUP($T244,技能模板!$B:$BA,2*AQ$1+1,FALSE),"")</f>
        <v/>
      </c>
      <c r="AT244" s="7" t="str">
        <f t="shared" si="59"/>
        <v/>
      </c>
      <c r="AU244" s="7" t="str">
        <f>_xlfn.IFNA(IF(VLOOKUP($T244,技能模板!$B:$BA,2*AU$1,FALSE)&lt;&gt;"",VLOOKUP($T244,技能模板!$B:$BA,2*AU$1,FALSE),""),"")</f>
        <v/>
      </c>
      <c r="AW244" s="7" t="str">
        <f>_xlfn.IFNA(VLOOKUP($T244,技能模板!$B:$BA,2*AU$1+1,FALSE),"")</f>
        <v/>
      </c>
      <c r="AX244" s="7" t="str">
        <f t="shared" si="60"/>
        <v/>
      </c>
      <c r="AY244" s="7" t="str">
        <f>_xlfn.IFNA(IF(VLOOKUP($T244,技能模板!$B:$BA,2*AY$1,FALSE)&lt;&gt;"",VLOOKUP($T244,技能模板!$B:$BA,2*AY$1,FALSE),""),"")</f>
        <v/>
      </c>
      <c r="BA244" s="7" t="str">
        <f>_xlfn.IFNA(VLOOKUP($T244,技能模板!$B:$BA,2*AY$1+1,FALSE),"")</f>
        <v/>
      </c>
      <c r="BB244" s="7" t="str">
        <f t="shared" si="61"/>
        <v/>
      </c>
      <c r="BC244" s="7" t="str">
        <f>_xlfn.IFNA(IF(VLOOKUP($T244,技能模板!$B:$BA,2*BC$1,FALSE)&lt;&gt;"",VLOOKUP($T244,技能模板!$B:$BA,2*BC$1,FALSE),""),"")</f>
        <v/>
      </c>
      <c r="BE244" s="7" t="str">
        <f>_xlfn.IFNA(VLOOKUP($T244,技能模板!$B:$BA,2*BC$1+1,FALSE),"")</f>
        <v/>
      </c>
      <c r="BF244" s="7" t="str">
        <f t="shared" si="62"/>
        <v/>
      </c>
      <c r="BG244" s="7" t="str">
        <f>_xlfn.IFNA(IF(VLOOKUP($T244,技能模板!$B:$BA,2*BG$1,FALSE)&lt;&gt;"",VLOOKUP($T244,技能模板!$B:$BA,2*BG$1,FALSE),""),"")</f>
        <v/>
      </c>
      <c r="BI244" s="7" t="str">
        <f>_xlfn.IFNA(VLOOKUP($T244,技能模板!$B:$BA,2*BG$1+1,FALSE),"")</f>
        <v/>
      </c>
      <c r="BJ244" s="7" t="str">
        <f t="shared" si="63"/>
        <v/>
      </c>
      <c r="BK244" s="7" t="str">
        <f>_xlfn.IFNA(IF(VLOOKUP($T244,技能模板!$B:$BA,2*BK$1,FALSE)&lt;&gt;"",VLOOKUP($T244,技能模板!$B:$BA,2*BK$1,FALSE),""),"")</f>
        <v/>
      </c>
      <c r="BM244" s="7" t="str">
        <f>_xlfn.IFNA(VLOOKUP($T244,技能模板!$B:$BA,2*BK$1+1,FALSE),"")</f>
        <v/>
      </c>
      <c r="BN244" s="7" t="str">
        <f t="shared" si="64"/>
        <v/>
      </c>
      <c r="BO244" s="7" t="str">
        <f>_xlfn.IFNA(IF(VLOOKUP($T244,技能模板!$B:$BA,2*BO$1,FALSE)&lt;&gt;"",VLOOKUP($T244,技能模板!$B:$BA,2*BO$1,FALSE),""),"")</f>
        <v/>
      </c>
      <c r="BQ244" s="7" t="str">
        <f>_xlfn.IFNA(VLOOKUP($T244,技能模板!$B:$BA,2*BO$1+1,FALSE),"")</f>
        <v/>
      </c>
      <c r="BR244" s="7" t="str">
        <f t="shared" si="65"/>
        <v/>
      </c>
      <c r="BS244" s="7" t="str">
        <f>_xlfn.IFNA(IF(VLOOKUP($T244,技能模板!$B:$BA,2*BS$1,FALSE)&lt;&gt;"",VLOOKUP($T244,技能模板!$B:$BA,2*BS$1,FALSE),""),"")</f>
        <v/>
      </c>
      <c r="BU244" s="7" t="str">
        <f>_xlfn.IFNA(VLOOKUP($T244,技能模板!$B:$BA,2*BS$1+1,FALSE),"")</f>
        <v/>
      </c>
      <c r="BV244" s="7" t="str">
        <f t="shared" si="66"/>
        <v/>
      </c>
      <c r="BW244" s="7" t="str">
        <f>_xlfn.IFNA(IF(VLOOKUP($T244,技能模板!$B:$BA,2*BW$1,FALSE)&lt;&gt;"",VLOOKUP($T244,技能模板!$B:$BA,2*BW$1,FALSE),""),"")</f>
        <v/>
      </c>
      <c r="BY244" s="7" t="str">
        <f>_xlfn.IFNA(VLOOKUP($T244,技能模板!$B:$BA,2*BW$1+1,FALSE),"")</f>
        <v/>
      </c>
      <c r="BZ244" s="7" t="str">
        <f t="shared" si="67"/>
        <v/>
      </c>
      <c r="CA244" s="7" t="str">
        <f>_xlfn.IFNA(IF(VLOOKUP($T244,技能模板!$B:$BA,2*CA$1,FALSE)&lt;&gt;"",VLOOKUP($T244,技能模板!$B:$BA,2*CA$1,FALSE),""),"")</f>
        <v/>
      </c>
      <c r="CC244" s="7" t="str">
        <f>_xlfn.IFNA(VLOOKUP($T244,技能模板!$B:$BA,2*CA$1+1,FALSE),"")</f>
        <v/>
      </c>
    </row>
    <row r="245" spans="1:81">
      <c r="A245" s="4">
        <v>38220957</v>
      </c>
      <c r="B245" s="4" t="s">
        <v>955</v>
      </c>
      <c r="C245" s="9" t="s">
        <v>956</v>
      </c>
      <c r="D245" s="4" t="str">
        <f t="shared" si="68"/>
        <v>贩卖</v>
      </c>
      <c r="E245" s="4" t="s">
        <v>957</v>
      </c>
      <c r="F245" s="4">
        <v>134219687</v>
      </c>
      <c r="G245" s="4" t="s">
        <v>46</v>
      </c>
      <c r="H245" s="4">
        <v>5</v>
      </c>
      <c r="I245" s="4">
        <v>0</v>
      </c>
      <c r="K245" s="5" t="b">
        <v>1</v>
      </c>
      <c r="L245" s="5" t="b">
        <v>0</v>
      </c>
      <c r="M245" s="5" t="b">
        <v>1</v>
      </c>
      <c r="N245" s="5" t="b">
        <v>1</v>
      </c>
      <c r="O245" s="5" t="b">
        <v>0</v>
      </c>
      <c r="P245" s="4">
        <v>0</v>
      </c>
      <c r="Q245" s="4">
        <v>0</v>
      </c>
      <c r="T245" s="4">
        <f t="shared" si="69"/>
        <v>38220957</v>
      </c>
      <c r="U245" s="6" t="str">
        <f t="shared" si="70"/>
        <v/>
      </c>
      <c r="V245" s="7" t="str">
        <f t="shared" si="71"/>
        <v/>
      </c>
      <c r="W245" s="7" t="str">
        <f>_xlfn.IFNA(IF(VLOOKUP($T245,技能模板!$B:$BA,2*W$1,FALSE)&lt;&gt;"",VLOOKUP($T245,技能模板!$B:$BA,2*W$1,FALSE),""),"")</f>
        <v/>
      </c>
      <c r="Y245" s="7" t="str">
        <f>_xlfn.IFNA(VLOOKUP($T245,技能模板!$B:$BA,2*W$1+1,FALSE),"")</f>
        <v/>
      </c>
      <c r="Z245" s="7" t="str">
        <f t="shared" si="54"/>
        <v/>
      </c>
      <c r="AA245" s="7" t="str">
        <f>_xlfn.IFNA(IF(VLOOKUP($T245,技能模板!$B:$BA,2*AA$1,FALSE)&lt;&gt;"",VLOOKUP($T245,技能模板!$B:$BA,2*AA$1,FALSE),""),"")</f>
        <v/>
      </c>
      <c r="AC245" s="7" t="str">
        <f>_xlfn.IFNA(VLOOKUP($T245,技能模板!$B:$BA,2*AA$1+1,FALSE),"")</f>
        <v/>
      </c>
      <c r="AD245" s="7" t="str">
        <f t="shared" si="55"/>
        <v/>
      </c>
      <c r="AE245" s="7" t="str">
        <f>_xlfn.IFNA(IF(VLOOKUP($T245,技能模板!$B:$BA,2*AE$1,FALSE)&lt;&gt;"",VLOOKUP($T245,技能模板!$B:$BA,2*AE$1,FALSE),""),"")</f>
        <v/>
      </c>
      <c r="AG245" s="7" t="str">
        <f>_xlfn.IFNA(VLOOKUP($T245,技能模板!$B:$BA,2*AE$1+1,FALSE),"")</f>
        <v/>
      </c>
      <c r="AH245" s="7" t="str">
        <f t="shared" si="56"/>
        <v/>
      </c>
      <c r="AI245" s="7" t="str">
        <f>_xlfn.IFNA(IF(VLOOKUP($T245,技能模板!$B:$BA,2*AI$1,FALSE)&lt;&gt;"",VLOOKUP($T245,技能模板!$B:$BA,2*AI$1,FALSE),""),"")</f>
        <v/>
      </c>
      <c r="AK245" s="7" t="str">
        <f>_xlfn.IFNA(VLOOKUP($T245,技能模板!$B:$BA,2*AI$1+1,FALSE),"")</f>
        <v/>
      </c>
      <c r="AL245" s="7" t="str">
        <f t="shared" si="57"/>
        <v/>
      </c>
      <c r="AM245" s="7" t="str">
        <f>_xlfn.IFNA(IF(VLOOKUP($T245,技能模板!$B:$BA,2*AM$1,FALSE)&lt;&gt;"",VLOOKUP($T245,技能模板!$B:$BA,2*AM$1,FALSE),""),"")</f>
        <v/>
      </c>
      <c r="AO245" s="7" t="str">
        <f>_xlfn.IFNA(VLOOKUP($T245,技能模板!$B:$BA,2*AM$1+1,FALSE),"")</f>
        <v/>
      </c>
      <c r="AP245" s="7" t="str">
        <f t="shared" si="58"/>
        <v/>
      </c>
      <c r="AQ245" s="7" t="str">
        <f>_xlfn.IFNA(IF(VLOOKUP($T245,技能模板!$B:$BA,2*AQ$1,FALSE)&lt;&gt;"",VLOOKUP($T245,技能模板!$B:$BA,2*AQ$1,FALSE),""),"")</f>
        <v/>
      </c>
      <c r="AS245" s="7" t="str">
        <f>_xlfn.IFNA(VLOOKUP($T245,技能模板!$B:$BA,2*AQ$1+1,FALSE),"")</f>
        <v/>
      </c>
      <c r="AT245" s="7" t="str">
        <f t="shared" si="59"/>
        <v/>
      </c>
      <c r="AU245" s="7" t="str">
        <f>_xlfn.IFNA(IF(VLOOKUP($T245,技能模板!$B:$BA,2*AU$1,FALSE)&lt;&gt;"",VLOOKUP($T245,技能模板!$B:$BA,2*AU$1,FALSE),""),"")</f>
        <v/>
      </c>
      <c r="AW245" s="7" t="str">
        <f>_xlfn.IFNA(VLOOKUP($T245,技能模板!$B:$BA,2*AU$1+1,FALSE),"")</f>
        <v/>
      </c>
      <c r="AX245" s="7" t="str">
        <f t="shared" si="60"/>
        <v/>
      </c>
      <c r="AY245" s="7" t="str">
        <f>_xlfn.IFNA(IF(VLOOKUP($T245,技能模板!$B:$BA,2*AY$1,FALSE)&lt;&gt;"",VLOOKUP($T245,技能模板!$B:$BA,2*AY$1,FALSE),""),"")</f>
        <v/>
      </c>
      <c r="BA245" s="7" t="str">
        <f>_xlfn.IFNA(VLOOKUP($T245,技能模板!$B:$BA,2*AY$1+1,FALSE),"")</f>
        <v/>
      </c>
      <c r="BB245" s="7" t="str">
        <f t="shared" si="61"/>
        <v/>
      </c>
      <c r="BC245" s="7" t="str">
        <f>_xlfn.IFNA(IF(VLOOKUP($T245,技能模板!$B:$BA,2*BC$1,FALSE)&lt;&gt;"",VLOOKUP($T245,技能模板!$B:$BA,2*BC$1,FALSE),""),"")</f>
        <v/>
      </c>
      <c r="BE245" s="7" t="str">
        <f>_xlfn.IFNA(VLOOKUP($T245,技能模板!$B:$BA,2*BC$1+1,FALSE),"")</f>
        <v/>
      </c>
      <c r="BF245" s="7" t="str">
        <f t="shared" si="62"/>
        <v/>
      </c>
      <c r="BG245" s="7" t="str">
        <f>_xlfn.IFNA(IF(VLOOKUP($T245,技能模板!$B:$BA,2*BG$1,FALSE)&lt;&gt;"",VLOOKUP($T245,技能模板!$B:$BA,2*BG$1,FALSE),""),"")</f>
        <v/>
      </c>
      <c r="BI245" s="7" t="str">
        <f>_xlfn.IFNA(VLOOKUP($T245,技能模板!$B:$BA,2*BG$1+1,FALSE),"")</f>
        <v/>
      </c>
      <c r="BJ245" s="7" t="str">
        <f t="shared" si="63"/>
        <v/>
      </c>
      <c r="BK245" s="7" t="str">
        <f>_xlfn.IFNA(IF(VLOOKUP($T245,技能模板!$B:$BA,2*BK$1,FALSE)&lt;&gt;"",VLOOKUP($T245,技能模板!$B:$BA,2*BK$1,FALSE),""),"")</f>
        <v/>
      </c>
      <c r="BM245" s="7" t="str">
        <f>_xlfn.IFNA(VLOOKUP($T245,技能模板!$B:$BA,2*BK$1+1,FALSE),"")</f>
        <v/>
      </c>
      <c r="BN245" s="7" t="str">
        <f t="shared" si="64"/>
        <v/>
      </c>
      <c r="BO245" s="7" t="str">
        <f>_xlfn.IFNA(IF(VLOOKUP($T245,技能模板!$B:$BA,2*BO$1,FALSE)&lt;&gt;"",VLOOKUP($T245,技能模板!$B:$BA,2*BO$1,FALSE),""),"")</f>
        <v/>
      </c>
      <c r="BQ245" s="7" t="str">
        <f>_xlfn.IFNA(VLOOKUP($T245,技能模板!$B:$BA,2*BO$1+1,FALSE),"")</f>
        <v/>
      </c>
      <c r="BR245" s="7" t="str">
        <f t="shared" si="65"/>
        <v/>
      </c>
      <c r="BS245" s="7" t="str">
        <f>_xlfn.IFNA(IF(VLOOKUP($T245,技能模板!$B:$BA,2*BS$1,FALSE)&lt;&gt;"",VLOOKUP($T245,技能模板!$B:$BA,2*BS$1,FALSE),""),"")</f>
        <v/>
      </c>
      <c r="BU245" s="7" t="str">
        <f>_xlfn.IFNA(VLOOKUP($T245,技能模板!$B:$BA,2*BS$1+1,FALSE),"")</f>
        <v/>
      </c>
      <c r="BV245" s="7" t="str">
        <f t="shared" si="66"/>
        <v/>
      </c>
      <c r="BW245" s="7" t="str">
        <f>_xlfn.IFNA(IF(VLOOKUP($T245,技能模板!$B:$BA,2*BW$1,FALSE)&lt;&gt;"",VLOOKUP($T245,技能模板!$B:$BA,2*BW$1,FALSE),""),"")</f>
        <v/>
      </c>
      <c r="BY245" s="7" t="str">
        <f>_xlfn.IFNA(VLOOKUP($T245,技能模板!$B:$BA,2*BW$1+1,FALSE),"")</f>
        <v/>
      </c>
      <c r="BZ245" s="7" t="str">
        <f t="shared" si="67"/>
        <v/>
      </c>
      <c r="CA245" s="7" t="str">
        <f>_xlfn.IFNA(IF(VLOOKUP($T245,技能模板!$B:$BA,2*CA$1,FALSE)&lt;&gt;"",VLOOKUP($T245,技能模板!$B:$BA,2*CA$1,FALSE),""),"")</f>
        <v/>
      </c>
      <c r="CC245" s="7" t="str">
        <f>_xlfn.IFNA(VLOOKUP($T245,技能模板!$B:$BA,2*CA$1+1,FALSE),"")</f>
        <v/>
      </c>
    </row>
    <row r="246" spans="1:81">
      <c r="A246" s="4">
        <v>38220958</v>
      </c>
      <c r="B246" s="4" t="s">
        <v>958</v>
      </c>
      <c r="C246" s="9" t="s">
        <v>959</v>
      </c>
      <c r="D246" s="4" t="str">
        <f t="shared" si="68"/>
        <v>学习技能</v>
      </c>
      <c r="E246" s="4" t="s">
        <v>960</v>
      </c>
      <c r="F246" s="4">
        <v>134253085</v>
      </c>
      <c r="G246" s="4" t="s">
        <v>46</v>
      </c>
      <c r="H246" s="4">
        <v>5</v>
      </c>
      <c r="I246" s="4">
        <v>0</v>
      </c>
      <c r="K246" s="5" t="b">
        <v>1</v>
      </c>
      <c r="L246" s="5" t="b">
        <v>0</v>
      </c>
      <c r="M246" s="5" t="b">
        <v>1</v>
      </c>
      <c r="N246" s="5" t="b">
        <v>1</v>
      </c>
      <c r="O246" s="5" t="b">
        <v>0</v>
      </c>
      <c r="P246" s="4">
        <v>0</v>
      </c>
      <c r="Q246" s="4">
        <v>0</v>
      </c>
      <c r="T246" s="4">
        <f t="shared" si="69"/>
        <v>38220958</v>
      </c>
      <c r="U246" s="6" t="str">
        <f t="shared" si="70"/>
        <v/>
      </c>
      <c r="V246" s="7" t="str">
        <f t="shared" si="71"/>
        <v/>
      </c>
      <c r="W246" s="7" t="str">
        <f>_xlfn.IFNA(IF(VLOOKUP($T246,技能模板!$B:$BA,2*W$1,FALSE)&lt;&gt;"",VLOOKUP($T246,技能模板!$B:$BA,2*W$1,FALSE),""),"")</f>
        <v/>
      </c>
      <c r="Y246" s="7" t="str">
        <f>_xlfn.IFNA(VLOOKUP($T246,技能模板!$B:$BA,2*W$1+1,FALSE),"")</f>
        <v/>
      </c>
      <c r="Z246" s="7" t="str">
        <f t="shared" si="54"/>
        <v/>
      </c>
      <c r="AA246" s="7" t="str">
        <f>_xlfn.IFNA(IF(VLOOKUP($T246,技能模板!$B:$BA,2*AA$1,FALSE)&lt;&gt;"",VLOOKUP($T246,技能模板!$B:$BA,2*AA$1,FALSE),""),"")</f>
        <v/>
      </c>
      <c r="AC246" s="7" t="str">
        <f>_xlfn.IFNA(VLOOKUP($T246,技能模板!$B:$BA,2*AA$1+1,FALSE),"")</f>
        <v/>
      </c>
      <c r="AD246" s="7" t="str">
        <f t="shared" si="55"/>
        <v/>
      </c>
      <c r="AE246" s="7" t="str">
        <f>_xlfn.IFNA(IF(VLOOKUP($T246,技能模板!$B:$BA,2*AE$1,FALSE)&lt;&gt;"",VLOOKUP($T246,技能模板!$B:$BA,2*AE$1,FALSE),""),"")</f>
        <v/>
      </c>
      <c r="AG246" s="7" t="str">
        <f>_xlfn.IFNA(VLOOKUP($T246,技能模板!$B:$BA,2*AE$1+1,FALSE),"")</f>
        <v/>
      </c>
      <c r="AH246" s="7" t="str">
        <f t="shared" si="56"/>
        <v/>
      </c>
      <c r="AI246" s="7" t="str">
        <f>_xlfn.IFNA(IF(VLOOKUP($T246,技能模板!$B:$BA,2*AI$1,FALSE)&lt;&gt;"",VLOOKUP($T246,技能模板!$B:$BA,2*AI$1,FALSE),""),"")</f>
        <v/>
      </c>
      <c r="AK246" s="7" t="str">
        <f>_xlfn.IFNA(VLOOKUP($T246,技能模板!$B:$BA,2*AI$1+1,FALSE),"")</f>
        <v/>
      </c>
      <c r="AL246" s="7" t="str">
        <f t="shared" si="57"/>
        <v/>
      </c>
      <c r="AM246" s="7" t="str">
        <f>_xlfn.IFNA(IF(VLOOKUP($T246,技能模板!$B:$BA,2*AM$1,FALSE)&lt;&gt;"",VLOOKUP($T246,技能模板!$B:$BA,2*AM$1,FALSE),""),"")</f>
        <v/>
      </c>
      <c r="AO246" s="7" t="str">
        <f>_xlfn.IFNA(VLOOKUP($T246,技能模板!$B:$BA,2*AM$1+1,FALSE),"")</f>
        <v/>
      </c>
      <c r="AP246" s="7" t="str">
        <f t="shared" si="58"/>
        <v/>
      </c>
      <c r="AQ246" s="7" t="str">
        <f>_xlfn.IFNA(IF(VLOOKUP($T246,技能模板!$B:$BA,2*AQ$1,FALSE)&lt;&gt;"",VLOOKUP($T246,技能模板!$B:$BA,2*AQ$1,FALSE),""),"")</f>
        <v/>
      </c>
      <c r="AS246" s="7" t="str">
        <f>_xlfn.IFNA(VLOOKUP($T246,技能模板!$B:$BA,2*AQ$1+1,FALSE),"")</f>
        <v/>
      </c>
      <c r="AT246" s="7" t="str">
        <f t="shared" si="59"/>
        <v/>
      </c>
      <c r="AU246" s="7" t="str">
        <f>_xlfn.IFNA(IF(VLOOKUP($T246,技能模板!$B:$BA,2*AU$1,FALSE)&lt;&gt;"",VLOOKUP($T246,技能模板!$B:$BA,2*AU$1,FALSE),""),"")</f>
        <v/>
      </c>
      <c r="AW246" s="7" t="str">
        <f>_xlfn.IFNA(VLOOKUP($T246,技能模板!$B:$BA,2*AU$1+1,FALSE),"")</f>
        <v/>
      </c>
      <c r="AX246" s="7" t="str">
        <f t="shared" si="60"/>
        <v/>
      </c>
      <c r="AY246" s="7" t="str">
        <f>_xlfn.IFNA(IF(VLOOKUP($T246,技能模板!$B:$BA,2*AY$1,FALSE)&lt;&gt;"",VLOOKUP($T246,技能模板!$B:$BA,2*AY$1,FALSE),""),"")</f>
        <v/>
      </c>
      <c r="BA246" s="7" t="str">
        <f>_xlfn.IFNA(VLOOKUP($T246,技能模板!$B:$BA,2*AY$1+1,FALSE),"")</f>
        <v/>
      </c>
      <c r="BB246" s="7" t="str">
        <f t="shared" si="61"/>
        <v/>
      </c>
      <c r="BC246" s="7" t="str">
        <f>_xlfn.IFNA(IF(VLOOKUP($T246,技能模板!$B:$BA,2*BC$1,FALSE)&lt;&gt;"",VLOOKUP($T246,技能模板!$B:$BA,2*BC$1,FALSE),""),"")</f>
        <v/>
      </c>
      <c r="BE246" s="7" t="str">
        <f>_xlfn.IFNA(VLOOKUP($T246,技能模板!$B:$BA,2*BC$1+1,FALSE),"")</f>
        <v/>
      </c>
      <c r="BF246" s="7" t="str">
        <f t="shared" si="62"/>
        <v/>
      </c>
      <c r="BG246" s="7" t="str">
        <f>_xlfn.IFNA(IF(VLOOKUP($T246,技能模板!$B:$BA,2*BG$1,FALSE)&lt;&gt;"",VLOOKUP($T246,技能模板!$B:$BA,2*BG$1,FALSE),""),"")</f>
        <v/>
      </c>
      <c r="BI246" s="7" t="str">
        <f>_xlfn.IFNA(VLOOKUP($T246,技能模板!$B:$BA,2*BG$1+1,FALSE),"")</f>
        <v/>
      </c>
      <c r="BJ246" s="7" t="str">
        <f t="shared" si="63"/>
        <v/>
      </c>
      <c r="BK246" s="7" t="str">
        <f>_xlfn.IFNA(IF(VLOOKUP($T246,技能模板!$B:$BA,2*BK$1,FALSE)&lt;&gt;"",VLOOKUP($T246,技能模板!$B:$BA,2*BK$1,FALSE),""),"")</f>
        <v/>
      </c>
      <c r="BM246" s="7" t="str">
        <f>_xlfn.IFNA(VLOOKUP($T246,技能模板!$B:$BA,2*BK$1+1,FALSE),"")</f>
        <v/>
      </c>
      <c r="BN246" s="7" t="str">
        <f t="shared" si="64"/>
        <v/>
      </c>
      <c r="BO246" s="7" t="str">
        <f>_xlfn.IFNA(IF(VLOOKUP($T246,技能模板!$B:$BA,2*BO$1,FALSE)&lt;&gt;"",VLOOKUP($T246,技能模板!$B:$BA,2*BO$1,FALSE),""),"")</f>
        <v/>
      </c>
      <c r="BQ246" s="7" t="str">
        <f>_xlfn.IFNA(VLOOKUP($T246,技能模板!$B:$BA,2*BO$1+1,FALSE),"")</f>
        <v/>
      </c>
      <c r="BR246" s="7" t="str">
        <f t="shared" si="65"/>
        <v/>
      </c>
      <c r="BS246" s="7" t="str">
        <f>_xlfn.IFNA(IF(VLOOKUP($T246,技能模板!$B:$BA,2*BS$1,FALSE)&lt;&gt;"",VLOOKUP($T246,技能模板!$B:$BA,2*BS$1,FALSE),""),"")</f>
        <v/>
      </c>
      <c r="BU246" s="7" t="str">
        <f>_xlfn.IFNA(VLOOKUP($T246,技能模板!$B:$BA,2*BS$1+1,FALSE),"")</f>
        <v/>
      </c>
      <c r="BV246" s="7" t="str">
        <f t="shared" si="66"/>
        <v/>
      </c>
      <c r="BW246" s="7" t="str">
        <f>_xlfn.IFNA(IF(VLOOKUP($T246,技能模板!$B:$BA,2*BW$1,FALSE)&lt;&gt;"",VLOOKUP($T246,技能模板!$B:$BA,2*BW$1,FALSE),""),"")</f>
        <v/>
      </c>
      <c r="BY246" s="7" t="str">
        <f>_xlfn.IFNA(VLOOKUP($T246,技能模板!$B:$BA,2*BW$1+1,FALSE),"")</f>
        <v/>
      </c>
      <c r="BZ246" s="7" t="str">
        <f t="shared" si="67"/>
        <v/>
      </c>
      <c r="CA246" s="7" t="str">
        <f>_xlfn.IFNA(IF(VLOOKUP($T246,技能模板!$B:$BA,2*CA$1,FALSE)&lt;&gt;"",VLOOKUP($T246,技能模板!$B:$BA,2*CA$1,FALSE),""),"")</f>
        <v/>
      </c>
      <c r="CC246" s="7" t="str">
        <f>_xlfn.IFNA(VLOOKUP($T246,技能模板!$B:$BA,2*CA$1+1,FALSE),"")</f>
        <v/>
      </c>
    </row>
    <row r="247" spans="1:81">
      <c r="A247" s="4">
        <v>38220959</v>
      </c>
      <c r="B247" s="4" t="s">
        <v>117</v>
      </c>
      <c r="C247" s="9" t="s">
        <v>961</v>
      </c>
      <c r="D247" s="4" t="str">
        <f t="shared" si="68"/>
        <v>命令光环</v>
      </c>
      <c r="E247" s="4" t="s">
        <v>917</v>
      </c>
      <c r="F247" s="4">
        <v>134230022</v>
      </c>
      <c r="G247" s="4" t="s">
        <v>46</v>
      </c>
      <c r="H247" s="4">
        <v>5</v>
      </c>
      <c r="I247" s="4">
        <v>0</v>
      </c>
      <c r="K247" s="5" t="b">
        <v>0</v>
      </c>
      <c r="L247" s="5" t="b">
        <v>0</v>
      </c>
      <c r="M247" s="5" t="b">
        <v>0</v>
      </c>
      <c r="N247" s="5" t="b">
        <v>0</v>
      </c>
      <c r="O247" s="5" t="b">
        <v>1</v>
      </c>
      <c r="P247" s="4">
        <v>0</v>
      </c>
      <c r="Q247" s="4">
        <v>0</v>
      </c>
      <c r="T247" s="4">
        <f t="shared" si="69"/>
        <v>38220959</v>
      </c>
      <c r="U247" s="6" t="str">
        <f t="shared" si="70"/>
        <v/>
      </c>
      <c r="V247" s="7" t="str">
        <f t="shared" si="71"/>
        <v/>
      </c>
      <c r="W247" s="7" t="str">
        <f>_xlfn.IFNA(IF(VLOOKUP($T247,技能模板!$B:$BA,2*W$1,FALSE)&lt;&gt;"",VLOOKUP($T247,技能模板!$B:$BA,2*W$1,FALSE),""),"")</f>
        <v/>
      </c>
      <c r="Y247" s="7" t="str">
        <f>_xlfn.IFNA(VLOOKUP($T247,技能模板!$B:$BA,2*W$1+1,FALSE),"")</f>
        <v/>
      </c>
      <c r="Z247" s="7" t="str">
        <f t="shared" si="54"/>
        <v/>
      </c>
      <c r="AA247" s="7" t="str">
        <f>_xlfn.IFNA(IF(VLOOKUP($T247,技能模板!$B:$BA,2*AA$1,FALSE)&lt;&gt;"",VLOOKUP($T247,技能模板!$B:$BA,2*AA$1,FALSE),""),"")</f>
        <v/>
      </c>
      <c r="AC247" s="7" t="str">
        <f>_xlfn.IFNA(VLOOKUP($T247,技能模板!$B:$BA,2*AA$1+1,FALSE),"")</f>
        <v/>
      </c>
      <c r="AD247" s="7" t="str">
        <f t="shared" si="55"/>
        <v/>
      </c>
      <c r="AE247" s="7" t="str">
        <f>_xlfn.IFNA(IF(VLOOKUP($T247,技能模板!$B:$BA,2*AE$1,FALSE)&lt;&gt;"",VLOOKUP($T247,技能模板!$B:$BA,2*AE$1,FALSE),""),"")</f>
        <v/>
      </c>
      <c r="AG247" s="7" t="str">
        <f>_xlfn.IFNA(VLOOKUP($T247,技能模板!$B:$BA,2*AE$1+1,FALSE),"")</f>
        <v/>
      </c>
      <c r="AH247" s="7" t="str">
        <f t="shared" si="56"/>
        <v/>
      </c>
      <c r="AI247" s="7" t="str">
        <f>_xlfn.IFNA(IF(VLOOKUP($T247,技能模板!$B:$BA,2*AI$1,FALSE)&lt;&gt;"",VLOOKUP($T247,技能模板!$B:$BA,2*AI$1,FALSE),""),"")</f>
        <v/>
      </c>
      <c r="AK247" s="7" t="str">
        <f>_xlfn.IFNA(VLOOKUP($T247,技能模板!$B:$BA,2*AI$1+1,FALSE),"")</f>
        <v/>
      </c>
      <c r="AL247" s="7" t="str">
        <f t="shared" si="57"/>
        <v/>
      </c>
      <c r="AM247" s="7" t="str">
        <f>_xlfn.IFNA(IF(VLOOKUP($T247,技能模板!$B:$BA,2*AM$1,FALSE)&lt;&gt;"",VLOOKUP($T247,技能模板!$B:$BA,2*AM$1,FALSE),""),"")</f>
        <v/>
      </c>
      <c r="AO247" s="7" t="str">
        <f>_xlfn.IFNA(VLOOKUP($T247,技能模板!$B:$BA,2*AM$1+1,FALSE),"")</f>
        <v/>
      </c>
      <c r="AP247" s="7" t="str">
        <f t="shared" si="58"/>
        <v/>
      </c>
      <c r="AQ247" s="7" t="str">
        <f>_xlfn.IFNA(IF(VLOOKUP($T247,技能模板!$B:$BA,2*AQ$1,FALSE)&lt;&gt;"",VLOOKUP($T247,技能模板!$B:$BA,2*AQ$1,FALSE),""),"")</f>
        <v/>
      </c>
      <c r="AS247" s="7" t="str">
        <f>_xlfn.IFNA(VLOOKUP($T247,技能模板!$B:$BA,2*AQ$1+1,FALSE),"")</f>
        <v/>
      </c>
      <c r="AT247" s="7" t="str">
        <f t="shared" si="59"/>
        <v/>
      </c>
      <c r="AU247" s="7" t="str">
        <f>_xlfn.IFNA(IF(VLOOKUP($T247,技能模板!$B:$BA,2*AU$1,FALSE)&lt;&gt;"",VLOOKUP($T247,技能模板!$B:$BA,2*AU$1,FALSE),""),"")</f>
        <v/>
      </c>
      <c r="AW247" s="7" t="str">
        <f>_xlfn.IFNA(VLOOKUP($T247,技能模板!$B:$BA,2*AU$1+1,FALSE),"")</f>
        <v/>
      </c>
      <c r="AX247" s="7" t="str">
        <f t="shared" si="60"/>
        <v/>
      </c>
      <c r="AY247" s="7" t="str">
        <f>_xlfn.IFNA(IF(VLOOKUP($T247,技能模板!$B:$BA,2*AY$1,FALSE)&lt;&gt;"",VLOOKUP($T247,技能模板!$B:$BA,2*AY$1,FALSE),""),"")</f>
        <v/>
      </c>
      <c r="BA247" s="7" t="str">
        <f>_xlfn.IFNA(VLOOKUP($T247,技能模板!$B:$BA,2*AY$1+1,FALSE),"")</f>
        <v/>
      </c>
      <c r="BB247" s="7" t="str">
        <f t="shared" si="61"/>
        <v/>
      </c>
      <c r="BC247" s="7" t="str">
        <f>_xlfn.IFNA(IF(VLOOKUP($T247,技能模板!$B:$BA,2*BC$1,FALSE)&lt;&gt;"",VLOOKUP($T247,技能模板!$B:$BA,2*BC$1,FALSE),""),"")</f>
        <v/>
      </c>
      <c r="BE247" s="7" t="str">
        <f>_xlfn.IFNA(VLOOKUP($T247,技能模板!$B:$BA,2*BC$1+1,FALSE),"")</f>
        <v/>
      </c>
      <c r="BF247" s="7" t="str">
        <f t="shared" si="62"/>
        <v/>
      </c>
      <c r="BG247" s="7" t="str">
        <f>_xlfn.IFNA(IF(VLOOKUP($T247,技能模板!$B:$BA,2*BG$1,FALSE)&lt;&gt;"",VLOOKUP($T247,技能模板!$B:$BA,2*BG$1,FALSE),""),"")</f>
        <v/>
      </c>
      <c r="BI247" s="7" t="str">
        <f>_xlfn.IFNA(VLOOKUP($T247,技能模板!$B:$BA,2*BG$1+1,FALSE),"")</f>
        <v/>
      </c>
      <c r="BJ247" s="7" t="str">
        <f t="shared" si="63"/>
        <v/>
      </c>
      <c r="BK247" s="7" t="str">
        <f>_xlfn.IFNA(IF(VLOOKUP($T247,技能模板!$B:$BA,2*BK$1,FALSE)&lt;&gt;"",VLOOKUP($T247,技能模板!$B:$BA,2*BK$1,FALSE),""),"")</f>
        <v/>
      </c>
      <c r="BM247" s="7" t="str">
        <f>_xlfn.IFNA(VLOOKUP($T247,技能模板!$B:$BA,2*BK$1+1,FALSE),"")</f>
        <v/>
      </c>
      <c r="BN247" s="7" t="str">
        <f t="shared" si="64"/>
        <v/>
      </c>
      <c r="BO247" s="7" t="str">
        <f>_xlfn.IFNA(IF(VLOOKUP($T247,技能模板!$B:$BA,2*BO$1,FALSE)&lt;&gt;"",VLOOKUP($T247,技能模板!$B:$BA,2*BO$1,FALSE),""),"")</f>
        <v/>
      </c>
      <c r="BQ247" s="7" t="str">
        <f>_xlfn.IFNA(VLOOKUP($T247,技能模板!$B:$BA,2*BO$1+1,FALSE),"")</f>
        <v/>
      </c>
      <c r="BR247" s="7" t="str">
        <f t="shared" si="65"/>
        <v/>
      </c>
      <c r="BS247" s="7" t="str">
        <f>_xlfn.IFNA(IF(VLOOKUP($T247,技能模板!$B:$BA,2*BS$1,FALSE)&lt;&gt;"",VLOOKUP($T247,技能模板!$B:$BA,2*BS$1,FALSE),""),"")</f>
        <v/>
      </c>
      <c r="BU247" s="7" t="str">
        <f>_xlfn.IFNA(VLOOKUP($T247,技能模板!$B:$BA,2*BS$1+1,FALSE),"")</f>
        <v/>
      </c>
      <c r="BV247" s="7" t="str">
        <f t="shared" si="66"/>
        <v/>
      </c>
      <c r="BW247" s="7" t="str">
        <f>_xlfn.IFNA(IF(VLOOKUP($T247,技能模板!$B:$BA,2*BW$1,FALSE)&lt;&gt;"",VLOOKUP($T247,技能模板!$B:$BA,2*BW$1,FALSE),""),"")</f>
        <v/>
      </c>
      <c r="BY247" s="7" t="str">
        <f>_xlfn.IFNA(VLOOKUP($T247,技能模板!$B:$BA,2*BW$1+1,FALSE),"")</f>
        <v/>
      </c>
      <c r="BZ247" s="7" t="str">
        <f t="shared" si="67"/>
        <v/>
      </c>
      <c r="CA247" s="7" t="str">
        <f>_xlfn.IFNA(IF(VLOOKUP($T247,技能模板!$B:$BA,2*CA$1,FALSE)&lt;&gt;"",VLOOKUP($T247,技能模板!$B:$BA,2*CA$1,FALSE),""),"")</f>
        <v/>
      </c>
      <c r="CC247" s="7" t="str">
        <f>_xlfn.IFNA(VLOOKUP($T247,技能模板!$B:$BA,2*CA$1+1,FALSE),"")</f>
        <v/>
      </c>
    </row>
    <row r="248" spans="1:81">
      <c r="A248" s="4">
        <v>38220960</v>
      </c>
      <c r="B248" s="4" t="s">
        <v>962</v>
      </c>
      <c r="C248" s="9" t="s">
        <v>963</v>
      </c>
      <c r="D248" s="4" t="str">
        <f t="shared" si="68"/>
        <v>耐久光环</v>
      </c>
      <c r="E248" s="4" t="s">
        <v>964</v>
      </c>
      <c r="F248" s="4">
        <v>134280210</v>
      </c>
      <c r="G248" s="4" t="s">
        <v>46</v>
      </c>
      <c r="H248" s="4">
        <v>5</v>
      </c>
      <c r="I248" s="4">
        <v>0</v>
      </c>
      <c r="K248" s="5" t="b">
        <v>0</v>
      </c>
      <c r="L248" s="5" t="b">
        <v>0</v>
      </c>
      <c r="M248" s="5" t="b">
        <v>0</v>
      </c>
      <c r="N248" s="5" t="b">
        <v>0</v>
      </c>
      <c r="O248" s="5" t="b">
        <v>1</v>
      </c>
      <c r="P248" s="4">
        <v>0</v>
      </c>
      <c r="Q248" s="4">
        <v>0</v>
      </c>
      <c r="T248" s="4">
        <f t="shared" si="69"/>
        <v>38220960</v>
      </c>
      <c r="U248" s="6" t="str">
        <f t="shared" si="70"/>
        <v/>
      </c>
      <c r="V248" s="7" t="str">
        <f t="shared" si="71"/>
        <v/>
      </c>
      <c r="W248" s="7" t="str">
        <f>_xlfn.IFNA(IF(VLOOKUP($T248,技能模板!$B:$BA,2*W$1,FALSE)&lt;&gt;"",VLOOKUP($T248,技能模板!$B:$BA,2*W$1,FALSE),""),"")</f>
        <v/>
      </c>
      <c r="Y248" s="7" t="str">
        <f>_xlfn.IFNA(VLOOKUP($T248,技能模板!$B:$BA,2*W$1+1,FALSE),"")</f>
        <v/>
      </c>
      <c r="Z248" s="7" t="str">
        <f t="shared" si="54"/>
        <v/>
      </c>
      <c r="AA248" s="7" t="str">
        <f>_xlfn.IFNA(IF(VLOOKUP($T248,技能模板!$B:$BA,2*AA$1,FALSE)&lt;&gt;"",VLOOKUP($T248,技能模板!$B:$BA,2*AA$1,FALSE),""),"")</f>
        <v/>
      </c>
      <c r="AC248" s="7" t="str">
        <f>_xlfn.IFNA(VLOOKUP($T248,技能模板!$B:$BA,2*AA$1+1,FALSE),"")</f>
        <v/>
      </c>
      <c r="AD248" s="7" t="str">
        <f t="shared" si="55"/>
        <v/>
      </c>
      <c r="AE248" s="7" t="str">
        <f>_xlfn.IFNA(IF(VLOOKUP($T248,技能模板!$B:$BA,2*AE$1,FALSE)&lt;&gt;"",VLOOKUP($T248,技能模板!$B:$BA,2*AE$1,FALSE),""),"")</f>
        <v/>
      </c>
      <c r="AG248" s="7" t="str">
        <f>_xlfn.IFNA(VLOOKUP($T248,技能模板!$B:$BA,2*AE$1+1,FALSE),"")</f>
        <v/>
      </c>
      <c r="AH248" s="7" t="str">
        <f t="shared" si="56"/>
        <v/>
      </c>
      <c r="AI248" s="7" t="str">
        <f>_xlfn.IFNA(IF(VLOOKUP($T248,技能模板!$B:$BA,2*AI$1,FALSE)&lt;&gt;"",VLOOKUP($T248,技能模板!$B:$BA,2*AI$1,FALSE),""),"")</f>
        <v/>
      </c>
      <c r="AK248" s="7" t="str">
        <f>_xlfn.IFNA(VLOOKUP($T248,技能模板!$B:$BA,2*AI$1+1,FALSE),"")</f>
        <v/>
      </c>
      <c r="AL248" s="7" t="str">
        <f t="shared" si="57"/>
        <v/>
      </c>
      <c r="AM248" s="7" t="str">
        <f>_xlfn.IFNA(IF(VLOOKUP($T248,技能模板!$B:$BA,2*AM$1,FALSE)&lt;&gt;"",VLOOKUP($T248,技能模板!$B:$BA,2*AM$1,FALSE),""),"")</f>
        <v/>
      </c>
      <c r="AO248" s="7" t="str">
        <f>_xlfn.IFNA(VLOOKUP($T248,技能模板!$B:$BA,2*AM$1+1,FALSE),"")</f>
        <v/>
      </c>
      <c r="AP248" s="7" t="str">
        <f t="shared" si="58"/>
        <v/>
      </c>
      <c r="AQ248" s="7" t="str">
        <f>_xlfn.IFNA(IF(VLOOKUP($T248,技能模板!$B:$BA,2*AQ$1,FALSE)&lt;&gt;"",VLOOKUP($T248,技能模板!$B:$BA,2*AQ$1,FALSE),""),"")</f>
        <v/>
      </c>
      <c r="AS248" s="7" t="str">
        <f>_xlfn.IFNA(VLOOKUP($T248,技能模板!$B:$BA,2*AQ$1+1,FALSE),"")</f>
        <v/>
      </c>
      <c r="AT248" s="7" t="str">
        <f t="shared" si="59"/>
        <v/>
      </c>
      <c r="AU248" s="7" t="str">
        <f>_xlfn.IFNA(IF(VLOOKUP($T248,技能模板!$B:$BA,2*AU$1,FALSE)&lt;&gt;"",VLOOKUP($T248,技能模板!$B:$BA,2*AU$1,FALSE),""),"")</f>
        <v/>
      </c>
      <c r="AW248" s="7" t="str">
        <f>_xlfn.IFNA(VLOOKUP($T248,技能模板!$B:$BA,2*AU$1+1,FALSE),"")</f>
        <v/>
      </c>
      <c r="AX248" s="7" t="str">
        <f t="shared" si="60"/>
        <v/>
      </c>
      <c r="AY248" s="7" t="str">
        <f>_xlfn.IFNA(IF(VLOOKUP($T248,技能模板!$B:$BA,2*AY$1,FALSE)&lt;&gt;"",VLOOKUP($T248,技能模板!$B:$BA,2*AY$1,FALSE),""),"")</f>
        <v/>
      </c>
      <c r="BA248" s="7" t="str">
        <f>_xlfn.IFNA(VLOOKUP($T248,技能模板!$B:$BA,2*AY$1+1,FALSE),"")</f>
        <v/>
      </c>
      <c r="BB248" s="7" t="str">
        <f t="shared" si="61"/>
        <v/>
      </c>
      <c r="BC248" s="7" t="str">
        <f>_xlfn.IFNA(IF(VLOOKUP($T248,技能模板!$B:$BA,2*BC$1,FALSE)&lt;&gt;"",VLOOKUP($T248,技能模板!$B:$BA,2*BC$1,FALSE),""),"")</f>
        <v/>
      </c>
      <c r="BE248" s="7" t="str">
        <f>_xlfn.IFNA(VLOOKUP($T248,技能模板!$B:$BA,2*BC$1+1,FALSE),"")</f>
        <v/>
      </c>
      <c r="BF248" s="7" t="str">
        <f t="shared" si="62"/>
        <v/>
      </c>
      <c r="BG248" s="7" t="str">
        <f>_xlfn.IFNA(IF(VLOOKUP($T248,技能模板!$B:$BA,2*BG$1,FALSE)&lt;&gt;"",VLOOKUP($T248,技能模板!$B:$BA,2*BG$1,FALSE),""),"")</f>
        <v/>
      </c>
      <c r="BI248" s="7" t="str">
        <f>_xlfn.IFNA(VLOOKUP($T248,技能模板!$B:$BA,2*BG$1+1,FALSE),"")</f>
        <v/>
      </c>
      <c r="BJ248" s="7" t="str">
        <f t="shared" si="63"/>
        <v/>
      </c>
      <c r="BK248" s="7" t="str">
        <f>_xlfn.IFNA(IF(VLOOKUP($T248,技能模板!$B:$BA,2*BK$1,FALSE)&lt;&gt;"",VLOOKUP($T248,技能模板!$B:$BA,2*BK$1,FALSE),""),"")</f>
        <v/>
      </c>
      <c r="BM248" s="7" t="str">
        <f>_xlfn.IFNA(VLOOKUP($T248,技能模板!$B:$BA,2*BK$1+1,FALSE),"")</f>
        <v/>
      </c>
      <c r="BN248" s="7" t="str">
        <f t="shared" si="64"/>
        <v/>
      </c>
      <c r="BO248" s="7" t="str">
        <f>_xlfn.IFNA(IF(VLOOKUP($T248,技能模板!$B:$BA,2*BO$1,FALSE)&lt;&gt;"",VLOOKUP($T248,技能模板!$B:$BA,2*BO$1,FALSE),""),"")</f>
        <v/>
      </c>
      <c r="BQ248" s="7" t="str">
        <f>_xlfn.IFNA(VLOOKUP($T248,技能模板!$B:$BA,2*BO$1+1,FALSE),"")</f>
        <v/>
      </c>
      <c r="BR248" s="7" t="str">
        <f t="shared" si="65"/>
        <v/>
      </c>
      <c r="BS248" s="7" t="str">
        <f>_xlfn.IFNA(IF(VLOOKUP($T248,技能模板!$B:$BA,2*BS$1,FALSE)&lt;&gt;"",VLOOKUP($T248,技能模板!$B:$BA,2*BS$1,FALSE),""),"")</f>
        <v/>
      </c>
      <c r="BU248" s="7" t="str">
        <f>_xlfn.IFNA(VLOOKUP($T248,技能模板!$B:$BA,2*BS$1+1,FALSE),"")</f>
        <v/>
      </c>
      <c r="BV248" s="7" t="str">
        <f t="shared" si="66"/>
        <v/>
      </c>
      <c r="BW248" s="7" t="str">
        <f>_xlfn.IFNA(IF(VLOOKUP($T248,技能模板!$B:$BA,2*BW$1,FALSE)&lt;&gt;"",VLOOKUP($T248,技能模板!$B:$BA,2*BW$1,FALSE),""),"")</f>
        <v/>
      </c>
      <c r="BY248" s="7" t="str">
        <f>_xlfn.IFNA(VLOOKUP($T248,技能模板!$B:$BA,2*BW$1+1,FALSE),"")</f>
        <v/>
      </c>
      <c r="BZ248" s="7" t="str">
        <f t="shared" si="67"/>
        <v/>
      </c>
      <c r="CA248" s="7" t="str">
        <f>_xlfn.IFNA(IF(VLOOKUP($T248,技能模板!$B:$BA,2*CA$1,FALSE)&lt;&gt;"",VLOOKUP($T248,技能模板!$B:$BA,2*CA$1,FALSE),""),"")</f>
        <v/>
      </c>
      <c r="CC248" s="7" t="str">
        <f>_xlfn.IFNA(VLOOKUP($T248,技能模板!$B:$BA,2*CA$1+1,FALSE),"")</f>
        <v/>
      </c>
    </row>
    <row r="249" spans="1:81">
      <c r="A249" s="4">
        <v>38220961</v>
      </c>
      <c r="B249" s="4" t="s">
        <v>965</v>
      </c>
      <c r="C249" s="9" t="s">
        <v>966</v>
      </c>
      <c r="D249" s="4" t="str">
        <f t="shared" si="68"/>
        <v>专注光环</v>
      </c>
      <c r="E249" s="4" t="s">
        <v>116</v>
      </c>
      <c r="F249" s="4">
        <v>134240938</v>
      </c>
      <c r="G249" s="4" t="s">
        <v>46</v>
      </c>
      <c r="H249" s="4">
        <v>5</v>
      </c>
      <c r="I249" s="4">
        <v>0</v>
      </c>
      <c r="K249" s="5" t="b">
        <v>0</v>
      </c>
      <c r="L249" s="5" t="b">
        <v>0</v>
      </c>
      <c r="M249" s="5" t="b">
        <v>0</v>
      </c>
      <c r="N249" s="5" t="b">
        <v>0</v>
      </c>
      <c r="O249" s="5" t="b">
        <v>1</v>
      </c>
      <c r="P249" s="4">
        <v>0</v>
      </c>
      <c r="Q249" s="4">
        <v>0</v>
      </c>
      <c r="T249" s="4">
        <f t="shared" si="69"/>
        <v>38220961</v>
      </c>
      <c r="U249" s="6" t="str">
        <f t="shared" si="70"/>
        <v/>
      </c>
      <c r="V249" s="7" t="str">
        <f t="shared" si="71"/>
        <v/>
      </c>
      <c r="W249" s="7" t="str">
        <f>_xlfn.IFNA(IF(VLOOKUP($T249,技能模板!$B:$BA,2*W$1,FALSE)&lt;&gt;"",VLOOKUP($T249,技能模板!$B:$BA,2*W$1,FALSE),""),"")</f>
        <v/>
      </c>
      <c r="Y249" s="7" t="str">
        <f>_xlfn.IFNA(VLOOKUP($T249,技能模板!$B:$BA,2*W$1+1,FALSE),"")</f>
        <v/>
      </c>
      <c r="Z249" s="7" t="str">
        <f t="shared" si="54"/>
        <v/>
      </c>
      <c r="AA249" s="7" t="str">
        <f>_xlfn.IFNA(IF(VLOOKUP($T249,技能模板!$B:$BA,2*AA$1,FALSE)&lt;&gt;"",VLOOKUP($T249,技能模板!$B:$BA,2*AA$1,FALSE),""),"")</f>
        <v/>
      </c>
      <c r="AC249" s="7" t="str">
        <f>_xlfn.IFNA(VLOOKUP($T249,技能模板!$B:$BA,2*AA$1+1,FALSE),"")</f>
        <v/>
      </c>
      <c r="AD249" s="7" t="str">
        <f t="shared" si="55"/>
        <v/>
      </c>
      <c r="AE249" s="7" t="str">
        <f>_xlfn.IFNA(IF(VLOOKUP($T249,技能模板!$B:$BA,2*AE$1,FALSE)&lt;&gt;"",VLOOKUP($T249,技能模板!$B:$BA,2*AE$1,FALSE),""),"")</f>
        <v/>
      </c>
      <c r="AG249" s="7" t="str">
        <f>_xlfn.IFNA(VLOOKUP($T249,技能模板!$B:$BA,2*AE$1+1,FALSE),"")</f>
        <v/>
      </c>
      <c r="AH249" s="7" t="str">
        <f t="shared" si="56"/>
        <v/>
      </c>
      <c r="AI249" s="7" t="str">
        <f>_xlfn.IFNA(IF(VLOOKUP($T249,技能模板!$B:$BA,2*AI$1,FALSE)&lt;&gt;"",VLOOKUP($T249,技能模板!$B:$BA,2*AI$1,FALSE),""),"")</f>
        <v/>
      </c>
      <c r="AK249" s="7" t="str">
        <f>_xlfn.IFNA(VLOOKUP($T249,技能模板!$B:$BA,2*AI$1+1,FALSE),"")</f>
        <v/>
      </c>
      <c r="AL249" s="7" t="str">
        <f t="shared" si="57"/>
        <v/>
      </c>
      <c r="AM249" s="7" t="str">
        <f>_xlfn.IFNA(IF(VLOOKUP($T249,技能模板!$B:$BA,2*AM$1,FALSE)&lt;&gt;"",VLOOKUP($T249,技能模板!$B:$BA,2*AM$1,FALSE),""),"")</f>
        <v/>
      </c>
      <c r="AO249" s="7" t="str">
        <f>_xlfn.IFNA(VLOOKUP($T249,技能模板!$B:$BA,2*AM$1+1,FALSE),"")</f>
        <v/>
      </c>
      <c r="AP249" s="7" t="str">
        <f t="shared" si="58"/>
        <v/>
      </c>
      <c r="AQ249" s="7" t="str">
        <f>_xlfn.IFNA(IF(VLOOKUP($T249,技能模板!$B:$BA,2*AQ$1,FALSE)&lt;&gt;"",VLOOKUP($T249,技能模板!$B:$BA,2*AQ$1,FALSE),""),"")</f>
        <v/>
      </c>
      <c r="AS249" s="7" t="str">
        <f>_xlfn.IFNA(VLOOKUP($T249,技能模板!$B:$BA,2*AQ$1+1,FALSE),"")</f>
        <v/>
      </c>
      <c r="AT249" s="7" t="str">
        <f t="shared" si="59"/>
        <v/>
      </c>
      <c r="AU249" s="7" t="str">
        <f>_xlfn.IFNA(IF(VLOOKUP($T249,技能模板!$B:$BA,2*AU$1,FALSE)&lt;&gt;"",VLOOKUP($T249,技能模板!$B:$BA,2*AU$1,FALSE),""),"")</f>
        <v/>
      </c>
      <c r="AW249" s="7" t="str">
        <f>_xlfn.IFNA(VLOOKUP($T249,技能模板!$B:$BA,2*AU$1+1,FALSE),"")</f>
        <v/>
      </c>
      <c r="AX249" s="7" t="str">
        <f t="shared" si="60"/>
        <v/>
      </c>
      <c r="AY249" s="7" t="str">
        <f>_xlfn.IFNA(IF(VLOOKUP($T249,技能模板!$B:$BA,2*AY$1,FALSE)&lt;&gt;"",VLOOKUP($T249,技能模板!$B:$BA,2*AY$1,FALSE),""),"")</f>
        <v/>
      </c>
      <c r="BA249" s="7" t="str">
        <f>_xlfn.IFNA(VLOOKUP($T249,技能模板!$B:$BA,2*AY$1+1,FALSE),"")</f>
        <v/>
      </c>
      <c r="BB249" s="7" t="str">
        <f t="shared" si="61"/>
        <v/>
      </c>
      <c r="BC249" s="7" t="str">
        <f>_xlfn.IFNA(IF(VLOOKUP($T249,技能模板!$B:$BA,2*BC$1,FALSE)&lt;&gt;"",VLOOKUP($T249,技能模板!$B:$BA,2*BC$1,FALSE),""),"")</f>
        <v/>
      </c>
      <c r="BE249" s="7" t="str">
        <f>_xlfn.IFNA(VLOOKUP($T249,技能模板!$B:$BA,2*BC$1+1,FALSE),"")</f>
        <v/>
      </c>
      <c r="BF249" s="7" t="str">
        <f t="shared" si="62"/>
        <v/>
      </c>
      <c r="BG249" s="7" t="str">
        <f>_xlfn.IFNA(IF(VLOOKUP($T249,技能模板!$B:$BA,2*BG$1,FALSE)&lt;&gt;"",VLOOKUP($T249,技能模板!$B:$BA,2*BG$1,FALSE),""),"")</f>
        <v/>
      </c>
      <c r="BI249" s="7" t="str">
        <f>_xlfn.IFNA(VLOOKUP($T249,技能模板!$B:$BA,2*BG$1+1,FALSE),"")</f>
        <v/>
      </c>
      <c r="BJ249" s="7" t="str">
        <f t="shared" si="63"/>
        <v/>
      </c>
      <c r="BK249" s="7" t="str">
        <f>_xlfn.IFNA(IF(VLOOKUP($T249,技能模板!$B:$BA,2*BK$1,FALSE)&lt;&gt;"",VLOOKUP($T249,技能模板!$B:$BA,2*BK$1,FALSE),""),"")</f>
        <v/>
      </c>
      <c r="BM249" s="7" t="str">
        <f>_xlfn.IFNA(VLOOKUP($T249,技能模板!$B:$BA,2*BK$1+1,FALSE),"")</f>
        <v/>
      </c>
      <c r="BN249" s="7" t="str">
        <f t="shared" si="64"/>
        <v/>
      </c>
      <c r="BO249" s="7" t="str">
        <f>_xlfn.IFNA(IF(VLOOKUP($T249,技能模板!$B:$BA,2*BO$1,FALSE)&lt;&gt;"",VLOOKUP($T249,技能模板!$B:$BA,2*BO$1,FALSE),""),"")</f>
        <v/>
      </c>
      <c r="BQ249" s="7" t="str">
        <f>_xlfn.IFNA(VLOOKUP($T249,技能模板!$B:$BA,2*BO$1+1,FALSE),"")</f>
        <v/>
      </c>
      <c r="BR249" s="7" t="str">
        <f t="shared" si="65"/>
        <v/>
      </c>
      <c r="BS249" s="7" t="str">
        <f>_xlfn.IFNA(IF(VLOOKUP($T249,技能模板!$B:$BA,2*BS$1,FALSE)&lt;&gt;"",VLOOKUP($T249,技能模板!$B:$BA,2*BS$1,FALSE),""),"")</f>
        <v/>
      </c>
      <c r="BU249" s="7" t="str">
        <f>_xlfn.IFNA(VLOOKUP($T249,技能模板!$B:$BA,2*BS$1+1,FALSE),"")</f>
        <v/>
      </c>
      <c r="BV249" s="7" t="str">
        <f t="shared" si="66"/>
        <v/>
      </c>
      <c r="BW249" s="7" t="str">
        <f>_xlfn.IFNA(IF(VLOOKUP($T249,技能模板!$B:$BA,2*BW$1,FALSE)&lt;&gt;"",VLOOKUP($T249,技能模板!$B:$BA,2*BW$1,FALSE),""),"")</f>
        <v/>
      </c>
      <c r="BY249" s="7" t="str">
        <f>_xlfn.IFNA(VLOOKUP($T249,技能模板!$B:$BA,2*BW$1+1,FALSE),"")</f>
        <v/>
      </c>
      <c r="BZ249" s="7" t="str">
        <f t="shared" si="67"/>
        <v/>
      </c>
      <c r="CA249" s="7" t="str">
        <f>_xlfn.IFNA(IF(VLOOKUP($T249,技能模板!$B:$BA,2*CA$1,FALSE)&lt;&gt;"",VLOOKUP($T249,技能模板!$B:$BA,2*CA$1,FALSE),""),"")</f>
        <v/>
      </c>
      <c r="CC249" s="7" t="str">
        <f>_xlfn.IFNA(VLOOKUP($T249,技能模板!$B:$BA,2*CA$1+1,FALSE),"")</f>
        <v/>
      </c>
    </row>
    <row r="250" spans="1:81">
      <c r="A250" s="4">
        <v>38220962</v>
      </c>
      <c r="B250" s="4" t="s">
        <v>967</v>
      </c>
      <c r="C250" s="9" t="s">
        <v>968</v>
      </c>
      <c r="D250" s="4" t="str">
        <f t="shared" si="68"/>
        <v>英雄进阶</v>
      </c>
      <c r="E250" s="4" t="s">
        <v>969</v>
      </c>
      <c r="F250" s="4">
        <v>134278949</v>
      </c>
      <c r="G250" s="4" t="s">
        <v>46</v>
      </c>
      <c r="H250" s="4">
        <v>5</v>
      </c>
      <c r="I250" s="4">
        <v>0</v>
      </c>
      <c r="K250" s="5" t="b">
        <v>1</v>
      </c>
      <c r="L250" s="5" t="b">
        <v>0</v>
      </c>
      <c r="M250" s="5" t="b">
        <v>1</v>
      </c>
      <c r="N250" s="5" t="b">
        <v>1</v>
      </c>
      <c r="O250" s="5" t="b">
        <v>0</v>
      </c>
      <c r="P250" s="4">
        <v>0</v>
      </c>
      <c r="Q250" s="4">
        <v>0</v>
      </c>
      <c r="T250" s="4">
        <f t="shared" si="69"/>
        <v>38220962</v>
      </c>
      <c r="U250" s="6" t="str">
        <f t="shared" si="70"/>
        <v/>
      </c>
      <c r="V250" s="7" t="str">
        <f t="shared" si="71"/>
        <v/>
      </c>
      <c r="W250" s="7" t="str">
        <f>_xlfn.IFNA(IF(VLOOKUP($T250,技能模板!$B:$BA,2*W$1,FALSE)&lt;&gt;"",VLOOKUP($T250,技能模板!$B:$BA,2*W$1,FALSE),""),"")</f>
        <v/>
      </c>
      <c r="Y250" s="7" t="str">
        <f>_xlfn.IFNA(VLOOKUP($T250,技能模板!$B:$BA,2*W$1+1,FALSE),"")</f>
        <v/>
      </c>
      <c r="Z250" s="7" t="str">
        <f t="shared" si="54"/>
        <v/>
      </c>
      <c r="AA250" s="7" t="str">
        <f>_xlfn.IFNA(IF(VLOOKUP($T250,技能模板!$B:$BA,2*AA$1,FALSE)&lt;&gt;"",VLOOKUP($T250,技能模板!$B:$BA,2*AA$1,FALSE),""),"")</f>
        <v/>
      </c>
      <c r="AC250" s="7" t="str">
        <f>_xlfn.IFNA(VLOOKUP($T250,技能模板!$B:$BA,2*AA$1+1,FALSE),"")</f>
        <v/>
      </c>
      <c r="AD250" s="7" t="str">
        <f t="shared" si="55"/>
        <v/>
      </c>
      <c r="AE250" s="7" t="str">
        <f>_xlfn.IFNA(IF(VLOOKUP($T250,技能模板!$B:$BA,2*AE$1,FALSE)&lt;&gt;"",VLOOKUP($T250,技能模板!$B:$BA,2*AE$1,FALSE),""),"")</f>
        <v/>
      </c>
      <c r="AG250" s="7" t="str">
        <f>_xlfn.IFNA(VLOOKUP($T250,技能模板!$B:$BA,2*AE$1+1,FALSE),"")</f>
        <v/>
      </c>
      <c r="AH250" s="7" t="str">
        <f t="shared" si="56"/>
        <v/>
      </c>
      <c r="AI250" s="7" t="str">
        <f>_xlfn.IFNA(IF(VLOOKUP($T250,技能模板!$B:$BA,2*AI$1,FALSE)&lt;&gt;"",VLOOKUP($T250,技能模板!$B:$BA,2*AI$1,FALSE),""),"")</f>
        <v/>
      </c>
      <c r="AK250" s="7" t="str">
        <f>_xlfn.IFNA(VLOOKUP($T250,技能模板!$B:$BA,2*AI$1+1,FALSE),"")</f>
        <v/>
      </c>
      <c r="AL250" s="7" t="str">
        <f t="shared" si="57"/>
        <v/>
      </c>
      <c r="AM250" s="7" t="str">
        <f>_xlfn.IFNA(IF(VLOOKUP($T250,技能模板!$B:$BA,2*AM$1,FALSE)&lt;&gt;"",VLOOKUP($T250,技能模板!$B:$BA,2*AM$1,FALSE),""),"")</f>
        <v/>
      </c>
      <c r="AO250" s="7" t="str">
        <f>_xlfn.IFNA(VLOOKUP($T250,技能模板!$B:$BA,2*AM$1+1,FALSE),"")</f>
        <v/>
      </c>
      <c r="AP250" s="7" t="str">
        <f t="shared" si="58"/>
        <v/>
      </c>
      <c r="AQ250" s="7" t="str">
        <f>_xlfn.IFNA(IF(VLOOKUP($T250,技能模板!$B:$BA,2*AQ$1,FALSE)&lt;&gt;"",VLOOKUP($T250,技能模板!$B:$BA,2*AQ$1,FALSE),""),"")</f>
        <v/>
      </c>
      <c r="AS250" s="7" t="str">
        <f>_xlfn.IFNA(VLOOKUP($T250,技能模板!$B:$BA,2*AQ$1+1,FALSE),"")</f>
        <v/>
      </c>
      <c r="AT250" s="7" t="str">
        <f t="shared" si="59"/>
        <v/>
      </c>
      <c r="AU250" s="7" t="str">
        <f>_xlfn.IFNA(IF(VLOOKUP($T250,技能模板!$B:$BA,2*AU$1,FALSE)&lt;&gt;"",VLOOKUP($T250,技能模板!$B:$BA,2*AU$1,FALSE),""),"")</f>
        <v/>
      </c>
      <c r="AW250" s="7" t="str">
        <f>_xlfn.IFNA(VLOOKUP($T250,技能模板!$B:$BA,2*AU$1+1,FALSE),"")</f>
        <v/>
      </c>
      <c r="AX250" s="7" t="str">
        <f t="shared" si="60"/>
        <v/>
      </c>
      <c r="AY250" s="7" t="str">
        <f>_xlfn.IFNA(IF(VLOOKUP($T250,技能模板!$B:$BA,2*AY$1,FALSE)&lt;&gt;"",VLOOKUP($T250,技能模板!$B:$BA,2*AY$1,FALSE),""),"")</f>
        <v/>
      </c>
      <c r="BA250" s="7" t="str">
        <f>_xlfn.IFNA(VLOOKUP($T250,技能模板!$B:$BA,2*AY$1+1,FALSE),"")</f>
        <v/>
      </c>
      <c r="BB250" s="7" t="str">
        <f t="shared" si="61"/>
        <v/>
      </c>
      <c r="BC250" s="7" t="str">
        <f>_xlfn.IFNA(IF(VLOOKUP($T250,技能模板!$B:$BA,2*BC$1,FALSE)&lt;&gt;"",VLOOKUP($T250,技能模板!$B:$BA,2*BC$1,FALSE),""),"")</f>
        <v/>
      </c>
      <c r="BE250" s="7" t="str">
        <f>_xlfn.IFNA(VLOOKUP($T250,技能模板!$B:$BA,2*BC$1+1,FALSE),"")</f>
        <v/>
      </c>
      <c r="BF250" s="7" t="str">
        <f t="shared" si="62"/>
        <v/>
      </c>
      <c r="BG250" s="7" t="str">
        <f>_xlfn.IFNA(IF(VLOOKUP($T250,技能模板!$B:$BA,2*BG$1,FALSE)&lt;&gt;"",VLOOKUP($T250,技能模板!$B:$BA,2*BG$1,FALSE),""),"")</f>
        <v/>
      </c>
      <c r="BI250" s="7" t="str">
        <f>_xlfn.IFNA(VLOOKUP($T250,技能模板!$B:$BA,2*BG$1+1,FALSE),"")</f>
        <v/>
      </c>
      <c r="BJ250" s="7" t="str">
        <f t="shared" si="63"/>
        <v/>
      </c>
      <c r="BK250" s="7" t="str">
        <f>_xlfn.IFNA(IF(VLOOKUP($T250,技能模板!$B:$BA,2*BK$1,FALSE)&lt;&gt;"",VLOOKUP($T250,技能模板!$B:$BA,2*BK$1,FALSE),""),"")</f>
        <v/>
      </c>
      <c r="BM250" s="7" t="str">
        <f>_xlfn.IFNA(VLOOKUP($T250,技能模板!$B:$BA,2*BK$1+1,FALSE),"")</f>
        <v/>
      </c>
      <c r="BN250" s="7" t="str">
        <f t="shared" si="64"/>
        <v/>
      </c>
      <c r="BO250" s="7" t="str">
        <f>_xlfn.IFNA(IF(VLOOKUP($T250,技能模板!$B:$BA,2*BO$1,FALSE)&lt;&gt;"",VLOOKUP($T250,技能模板!$B:$BA,2*BO$1,FALSE),""),"")</f>
        <v/>
      </c>
      <c r="BQ250" s="7" t="str">
        <f>_xlfn.IFNA(VLOOKUP($T250,技能模板!$B:$BA,2*BO$1+1,FALSE),"")</f>
        <v/>
      </c>
      <c r="BR250" s="7" t="str">
        <f t="shared" si="65"/>
        <v/>
      </c>
      <c r="BS250" s="7" t="str">
        <f>_xlfn.IFNA(IF(VLOOKUP($T250,技能模板!$B:$BA,2*BS$1,FALSE)&lt;&gt;"",VLOOKUP($T250,技能模板!$B:$BA,2*BS$1,FALSE),""),"")</f>
        <v/>
      </c>
      <c r="BU250" s="7" t="str">
        <f>_xlfn.IFNA(VLOOKUP($T250,技能模板!$B:$BA,2*BS$1+1,FALSE),"")</f>
        <v/>
      </c>
      <c r="BV250" s="7" t="str">
        <f t="shared" si="66"/>
        <v/>
      </c>
      <c r="BW250" s="7" t="str">
        <f>_xlfn.IFNA(IF(VLOOKUP($T250,技能模板!$B:$BA,2*BW$1,FALSE)&lt;&gt;"",VLOOKUP($T250,技能模板!$B:$BA,2*BW$1,FALSE),""),"")</f>
        <v/>
      </c>
      <c r="BY250" s="7" t="str">
        <f>_xlfn.IFNA(VLOOKUP($T250,技能模板!$B:$BA,2*BW$1+1,FALSE),"")</f>
        <v/>
      </c>
      <c r="BZ250" s="7" t="str">
        <f t="shared" si="67"/>
        <v/>
      </c>
      <c r="CA250" s="7" t="str">
        <f>_xlfn.IFNA(IF(VLOOKUP($T250,技能模板!$B:$BA,2*CA$1,FALSE)&lt;&gt;"",VLOOKUP($T250,技能模板!$B:$BA,2*CA$1,FALSE),""),"")</f>
        <v/>
      </c>
      <c r="CC250" s="7" t="str">
        <f>_xlfn.IFNA(VLOOKUP($T250,技能模板!$B:$BA,2*CA$1+1,FALSE),"")</f>
        <v/>
      </c>
    </row>
    <row r="251" spans="1:81">
      <c r="A251" s="4">
        <v>38224798</v>
      </c>
      <c r="B251" s="4" t="s">
        <v>970</v>
      </c>
      <c r="C251" s="9" t="s">
        <v>971</v>
      </c>
      <c r="D251" s="4" t="str">
        <f t="shared" si="68"/>
        <v>狂战士</v>
      </c>
      <c r="E251" s="4" t="s">
        <v>972</v>
      </c>
      <c r="F251" s="4">
        <v>134251466</v>
      </c>
      <c r="G251" s="4" t="s">
        <v>46</v>
      </c>
      <c r="H251" s="4">
        <v>5</v>
      </c>
      <c r="I251" s="4">
        <v>0</v>
      </c>
      <c r="K251" s="5" t="b">
        <v>0</v>
      </c>
      <c r="L251" s="5" t="b">
        <v>0</v>
      </c>
      <c r="M251" s="5" t="b">
        <v>0</v>
      </c>
      <c r="N251" s="5" t="b">
        <v>0</v>
      </c>
      <c r="O251" s="5" t="b">
        <v>1</v>
      </c>
      <c r="P251" s="4">
        <v>0</v>
      </c>
      <c r="Q251" s="4">
        <v>0</v>
      </c>
      <c r="T251" s="4">
        <f t="shared" si="69"/>
        <v>38224798</v>
      </c>
      <c r="U251" s="6" t="str">
        <f t="shared" si="70"/>
        <v/>
      </c>
      <c r="V251" s="7" t="str">
        <f t="shared" si="71"/>
        <v/>
      </c>
      <c r="W251" s="7" t="str">
        <f>_xlfn.IFNA(IF(VLOOKUP($T251,技能模板!$B:$BA,2*W$1,FALSE)&lt;&gt;"",VLOOKUP($T251,技能模板!$B:$BA,2*W$1,FALSE),""),"")</f>
        <v/>
      </c>
      <c r="Y251" s="7" t="str">
        <f>_xlfn.IFNA(VLOOKUP($T251,技能模板!$B:$BA,2*W$1+1,FALSE),"")</f>
        <v/>
      </c>
      <c r="Z251" s="7" t="str">
        <f t="shared" si="54"/>
        <v/>
      </c>
      <c r="AA251" s="7" t="str">
        <f>_xlfn.IFNA(IF(VLOOKUP($T251,技能模板!$B:$BA,2*AA$1,FALSE)&lt;&gt;"",VLOOKUP($T251,技能模板!$B:$BA,2*AA$1,FALSE),""),"")</f>
        <v/>
      </c>
      <c r="AC251" s="7" t="str">
        <f>_xlfn.IFNA(VLOOKUP($T251,技能模板!$B:$BA,2*AA$1+1,FALSE),"")</f>
        <v/>
      </c>
      <c r="AD251" s="7" t="str">
        <f t="shared" si="55"/>
        <v/>
      </c>
      <c r="AE251" s="7" t="str">
        <f>_xlfn.IFNA(IF(VLOOKUP($T251,技能模板!$B:$BA,2*AE$1,FALSE)&lt;&gt;"",VLOOKUP($T251,技能模板!$B:$BA,2*AE$1,FALSE),""),"")</f>
        <v/>
      </c>
      <c r="AG251" s="7" t="str">
        <f>_xlfn.IFNA(VLOOKUP($T251,技能模板!$B:$BA,2*AE$1+1,FALSE),"")</f>
        <v/>
      </c>
      <c r="AH251" s="7" t="str">
        <f t="shared" si="56"/>
        <v/>
      </c>
      <c r="AI251" s="7" t="str">
        <f>_xlfn.IFNA(IF(VLOOKUP($T251,技能模板!$B:$BA,2*AI$1,FALSE)&lt;&gt;"",VLOOKUP($T251,技能模板!$B:$BA,2*AI$1,FALSE),""),"")</f>
        <v/>
      </c>
      <c r="AK251" s="7" t="str">
        <f>_xlfn.IFNA(VLOOKUP($T251,技能模板!$B:$BA,2*AI$1+1,FALSE),"")</f>
        <v/>
      </c>
      <c r="AL251" s="7" t="str">
        <f t="shared" si="57"/>
        <v/>
      </c>
      <c r="AM251" s="7" t="str">
        <f>_xlfn.IFNA(IF(VLOOKUP($T251,技能模板!$B:$BA,2*AM$1,FALSE)&lt;&gt;"",VLOOKUP($T251,技能模板!$B:$BA,2*AM$1,FALSE),""),"")</f>
        <v/>
      </c>
      <c r="AO251" s="7" t="str">
        <f>_xlfn.IFNA(VLOOKUP($T251,技能模板!$B:$BA,2*AM$1+1,FALSE),"")</f>
        <v/>
      </c>
      <c r="AP251" s="7" t="str">
        <f t="shared" si="58"/>
        <v/>
      </c>
      <c r="AQ251" s="7" t="str">
        <f>_xlfn.IFNA(IF(VLOOKUP($T251,技能模板!$B:$BA,2*AQ$1,FALSE)&lt;&gt;"",VLOOKUP($T251,技能模板!$B:$BA,2*AQ$1,FALSE),""),"")</f>
        <v/>
      </c>
      <c r="AS251" s="7" t="str">
        <f>_xlfn.IFNA(VLOOKUP($T251,技能模板!$B:$BA,2*AQ$1+1,FALSE),"")</f>
        <v/>
      </c>
      <c r="AT251" s="7" t="str">
        <f t="shared" si="59"/>
        <v/>
      </c>
      <c r="AU251" s="7" t="str">
        <f>_xlfn.IFNA(IF(VLOOKUP($T251,技能模板!$B:$BA,2*AU$1,FALSE)&lt;&gt;"",VLOOKUP($T251,技能模板!$B:$BA,2*AU$1,FALSE),""),"")</f>
        <v/>
      </c>
      <c r="AW251" s="7" t="str">
        <f>_xlfn.IFNA(VLOOKUP($T251,技能模板!$B:$BA,2*AU$1+1,FALSE),"")</f>
        <v/>
      </c>
      <c r="AX251" s="7" t="str">
        <f t="shared" si="60"/>
        <v/>
      </c>
      <c r="AY251" s="7" t="str">
        <f>_xlfn.IFNA(IF(VLOOKUP($T251,技能模板!$B:$BA,2*AY$1,FALSE)&lt;&gt;"",VLOOKUP($T251,技能模板!$B:$BA,2*AY$1,FALSE),""),"")</f>
        <v/>
      </c>
      <c r="BA251" s="7" t="str">
        <f>_xlfn.IFNA(VLOOKUP($T251,技能模板!$B:$BA,2*AY$1+1,FALSE),"")</f>
        <v/>
      </c>
      <c r="BB251" s="7" t="str">
        <f t="shared" si="61"/>
        <v/>
      </c>
      <c r="BC251" s="7" t="str">
        <f>_xlfn.IFNA(IF(VLOOKUP($T251,技能模板!$B:$BA,2*BC$1,FALSE)&lt;&gt;"",VLOOKUP($T251,技能模板!$B:$BA,2*BC$1,FALSE),""),"")</f>
        <v/>
      </c>
      <c r="BE251" s="7" t="str">
        <f>_xlfn.IFNA(VLOOKUP($T251,技能模板!$B:$BA,2*BC$1+1,FALSE),"")</f>
        <v/>
      </c>
      <c r="BF251" s="7" t="str">
        <f t="shared" si="62"/>
        <v/>
      </c>
      <c r="BG251" s="7" t="str">
        <f>_xlfn.IFNA(IF(VLOOKUP($T251,技能模板!$B:$BA,2*BG$1,FALSE)&lt;&gt;"",VLOOKUP($T251,技能模板!$B:$BA,2*BG$1,FALSE),""),"")</f>
        <v/>
      </c>
      <c r="BI251" s="7" t="str">
        <f>_xlfn.IFNA(VLOOKUP($T251,技能模板!$B:$BA,2*BG$1+1,FALSE),"")</f>
        <v/>
      </c>
      <c r="BJ251" s="7" t="str">
        <f t="shared" si="63"/>
        <v/>
      </c>
      <c r="BK251" s="7" t="str">
        <f>_xlfn.IFNA(IF(VLOOKUP($T251,技能模板!$B:$BA,2*BK$1,FALSE)&lt;&gt;"",VLOOKUP($T251,技能模板!$B:$BA,2*BK$1,FALSE),""),"")</f>
        <v/>
      </c>
      <c r="BM251" s="7" t="str">
        <f>_xlfn.IFNA(VLOOKUP($T251,技能模板!$B:$BA,2*BK$1+1,FALSE),"")</f>
        <v/>
      </c>
      <c r="BN251" s="7" t="str">
        <f t="shared" si="64"/>
        <v/>
      </c>
      <c r="BO251" s="7" t="str">
        <f>_xlfn.IFNA(IF(VLOOKUP($T251,技能模板!$B:$BA,2*BO$1,FALSE)&lt;&gt;"",VLOOKUP($T251,技能模板!$B:$BA,2*BO$1,FALSE),""),"")</f>
        <v/>
      </c>
      <c r="BQ251" s="7" t="str">
        <f>_xlfn.IFNA(VLOOKUP($T251,技能模板!$B:$BA,2*BO$1+1,FALSE),"")</f>
        <v/>
      </c>
      <c r="BR251" s="7" t="str">
        <f t="shared" si="65"/>
        <v/>
      </c>
      <c r="BS251" s="7" t="str">
        <f>_xlfn.IFNA(IF(VLOOKUP($T251,技能模板!$B:$BA,2*BS$1,FALSE)&lt;&gt;"",VLOOKUP($T251,技能模板!$B:$BA,2*BS$1,FALSE),""),"")</f>
        <v/>
      </c>
      <c r="BU251" s="7" t="str">
        <f>_xlfn.IFNA(VLOOKUP($T251,技能模板!$B:$BA,2*BS$1+1,FALSE),"")</f>
        <v/>
      </c>
      <c r="BV251" s="7" t="str">
        <f t="shared" si="66"/>
        <v/>
      </c>
      <c r="BW251" s="7" t="str">
        <f>_xlfn.IFNA(IF(VLOOKUP($T251,技能模板!$B:$BA,2*BW$1,FALSE)&lt;&gt;"",VLOOKUP($T251,技能模板!$B:$BA,2*BW$1,FALSE),""),"")</f>
        <v/>
      </c>
      <c r="BY251" s="7" t="str">
        <f>_xlfn.IFNA(VLOOKUP($T251,技能模板!$B:$BA,2*BW$1+1,FALSE),"")</f>
        <v/>
      </c>
      <c r="BZ251" s="7" t="str">
        <f t="shared" si="67"/>
        <v/>
      </c>
      <c r="CA251" s="7" t="str">
        <f>_xlfn.IFNA(IF(VLOOKUP($T251,技能模板!$B:$BA,2*CA$1,FALSE)&lt;&gt;"",VLOOKUP($T251,技能模板!$B:$BA,2*CA$1,FALSE),""),"")</f>
        <v/>
      </c>
      <c r="CC251" s="7" t="str">
        <f>_xlfn.IFNA(VLOOKUP($T251,技能模板!$B:$BA,2*CA$1+1,FALSE),"")</f>
        <v/>
      </c>
    </row>
    <row r="252" spans="1:81">
      <c r="A252" s="4">
        <v>38224799</v>
      </c>
      <c r="B252" s="4" t="s">
        <v>973</v>
      </c>
      <c r="C252" s="9" t="s">
        <v>974</v>
      </c>
      <c r="D252" s="4" t="str">
        <f t="shared" si="68"/>
        <v>斩首</v>
      </c>
      <c r="E252" s="4" t="s">
        <v>975</v>
      </c>
      <c r="F252" s="4">
        <v>134267230</v>
      </c>
      <c r="G252" s="4" t="s">
        <v>46</v>
      </c>
      <c r="H252" s="4">
        <v>5</v>
      </c>
      <c r="I252" s="4">
        <v>0</v>
      </c>
      <c r="K252" s="5" t="b">
        <v>0</v>
      </c>
      <c r="L252" s="5" t="b">
        <v>0</v>
      </c>
      <c r="M252" s="5" t="b">
        <v>0</v>
      </c>
      <c r="N252" s="5" t="b">
        <v>0</v>
      </c>
      <c r="O252" s="5" t="b">
        <v>1</v>
      </c>
      <c r="P252" s="4">
        <v>0</v>
      </c>
      <c r="Q252" s="4">
        <v>0</v>
      </c>
      <c r="T252" s="4">
        <f t="shared" si="69"/>
        <v>38224799</v>
      </c>
      <c r="U252" s="6" t="str">
        <f t="shared" si="70"/>
        <v/>
      </c>
      <c r="V252" s="7" t="str">
        <f t="shared" si="71"/>
        <v/>
      </c>
      <c r="W252" s="7" t="str">
        <f>_xlfn.IFNA(IF(VLOOKUP($T252,技能模板!$B:$BA,2*W$1,FALSE)&lt;&gt;"",VLOOKUP($T252,技能模板!$B:$BA,2*W$1,FALSE),""),"")</f>
        <v/>
      </c>
      <c r="Y252" s="7" t="str">
        <f>_xlfn.IFNA(VLOOKUP($T252,技能模板!$B:$BA,2*W$1+1,FALSE),"")</f>
        <v/>
      </c>
      <c r="Z252" s="7" t="str">
        <f t="shared" si="54"/>
        <v/>
      </c>
      <c r="AA252" s="7" t="str">
        <f>_xlfn.IFNA(IF(VLOOKUP($T252,技能模板!$B:$BA,2*AA$1,FALSE)&lt;&gt;"",VLOOKUP($T252,技能模板!$B:$BA,2*AA$1,FALSE),""),"")</f>
        <v/>
      </c>
      <c r="AC252" s="7" t="str">
        <f>_xlfn.IFNA(VLOOKUP($T252,技能模板!$B:$BA,2*AA$1+1,FALSE),"")</f>
        <v/>
      </c>
      <c r="AD252" s="7" t="str">
        <f t="shared" si="55"/>
        <v/>
      </c>
      <c r="AE252" s="7" t="str">
        <f>_xlfn.IFNA(IF(VLOOKUP($T252,技能模板!$B:$BA,2*AE$1,FALSE)&lt;&gt;"",VLOOKUP($T252,技能模板!$B:$BA,2*AE$1,FALSE),""),"")</f>
        <v/>
      </c>
      <c r="AG252" s="7" t="str">
        <f>_xlfn.IFNA(VLOOKUP($T252,技能模板!$B:$BA,2*AE$1+1,FALSE),"")</f>
        <v/>
      </c>
      <c r="AH252" s="7" t="str">
        <f t="shared" si="56"/>
        <v/>
      </c>
      <c r="AI252" s="7" t="str">
        <f>_xlfn.IFNA(IF(VLOOKUP($T252,技能模板!$B:$BA,2*AI$1,FALSE)&lt;&gt;"",VLOOKUP($T252,技能模板!$B:$BA,2*AI$1,FALSE),""),"")</f>
        <v/>
      </c>
      <c r="AK252" s="7" t="str">
        <f>_xlfn.IFNA(VLOOKUP($T252,技能模板!$B:$BA,2*AI$1+1,FALSE),"")</f>
        <v/>
      </c>
      <c r="AL252" s="7" t="str">
        <f t="shared" si="57"/>
        <v/>
      </c>
      <c r="AM252" s="7" t="str">
        <f>_xlfn.IFNA(IF(VLOOKUP($T252,技能模板!$B:$BA,2*AM$1,FALSE)&lt;&gt;"",VLOOKUP($T252,技能模板!$B:$BA,2*AM$1,FALSE),""),"")</f>
        <v/>
      </c>
      <c r="AO252" s="7" t="str">
        <f>_xlfn.IFNA(VLOOKUP($T252,技能模板!$B:$BA,2*AM$1+1,FALSE),"")</f>
        <v/>
      </c>
      <c r="AP252" s="7" t="str">
        <f t="shared" si="58"/>
        <v/>
      </c>
      <c r="AQ252" s="7" t="str">
        <f>_xlfn.IFNA(IF(VLOOKUP($T252,技能模板!$B:$BA,2*AQ$1,FALSE)&lt;&gt;"",VLOOKUP($T252,技能模板!$B:$BA,2*AQ$1,FALSE),""),"")</f>
        <v/>
      </c>
      <c r="AS252" s="7" t="str">
        <f>_xlfn.IFNA(VLOOKUP($T252,技能模板!$B:$BA,2*AQ$1+1,FALSE),"")</f>
        <v/>
      </c>
      <c r="AT252" s="7" t="str">
        <f t="shared" si="59"/>
        <v/>
      </c>
      <c r="AU252" s="7" t="str">
        <f>_xlfn.IFNA(IF(VLOOKUP($T252,技能模板!$B:$BA,2*AU$1,FALSE)&lt;&gt;"",VLOOKUP($T252,技能模板!$B:$BA,2*AU$1,FALSE),""),"")</f>
        <v/>
      </c>
      <c r="AW252" s="7" t="str">
        <f>_xlfn.IFNA(VLOOKUP($T252,技能模板!$B:$BA,2*AU$1+1,FALSE),"")</f>
        <v/>
      </c>
      <c r="AX252" s="7" t="str">
        <f t="shared" si="60"/>
        <v/>
      </c>
      <c r="AY252" s="7" t="str">
        <f>_xlfn.IFNA(IF(VLOOKUP($T252,技能模板!$B:$BA,2*AY$1,FALSE)&lt;&gt;"",VLOOKUP($T252,技能模板!$B:$BA,2*AY$1,FALSE),""),"")</f>
        <v/>
      </c>
      <c r="BA252" s="7" t="str">
        <f>_xlfn.IFNA(VLOOKUP($T252,技能模板!$B:$BA,2*AY$1+1,FALSE),"")</f>
        <v/>
      </c>
      <c r="BB252" s="7" t="str">
        <f t="shared" si="61"/>
        <v/>
      </c>
      <c r="BC252" s="7" t="str">
        <f>_xlfn.IFNA(IF(VLOOKUP($T252,技能模板!$B:$BA,2*BC$1,FALSE)&lt;&gt;"",VLOOKUP($T252,技能模板!$B:$BA,2*BC$1,FALSE),""),"")</f>
        <v/>
      </c>
      <c r="BE252" s="7" t="str">
        <f>_xlfn.IFNA(VLOOKUP($T252,技能模板!$B:$BA,2*BC$1+1,FALSE),"")</f>
        <v/>
      </c>
      <c r="BF252" s="7" t="str">
        <f t="shared" si="62"/>
        <v/>
      </c>
      <c r="BG252" s="7" t="str">
        <f>_xlfn.IFNA(IF(VLOOKUP($T252,技能模板!$B:$BA,2*BG$1,FALSE)&lt;&gt;"",VLOOKUP($T252,技能模板!$B:$BA,2*BG$1,FALSE),""),"")</f>
        <v/>
      </c>
      <c r="BI252" s="7" t="str">
        <f>_xlfn.IFNA(VLOOKUP($T252,技能模板!$B:$BA,2*BG$1+1,FALSE),"")</f>
        <v/>
      </c>
      <c r="BJ252" s="7" t="str">
        <f t="shared" si="63"/>
        <v/>
      </c>
      <c r="BK252" s="7" t="str">
        <f>_xlfn.IFNA(IF(VLOOKUP($T252,技能模板!$B:$BA,2*BK$1,FALSE)&lt;&gt;"",VLOOKUP($T252,技能模板!$B:$BA,2*BK$1,FALSE),""),"")</f>
        <v/>
      </c>
      <c r="BM252" s="7" t="str">
        <f>_xlfn.IFNA(VLOOKUP($T252,技能模板!$B:$BA,2*BK$1+1,FALSE),"")</f>
        <v/>
      </c>
      <c r="BN252" s="7" t="str">
        <f t="shared" si="64"/>
        <v/>
      </c>
      <c r="BO252" s="7" t="str">
        <f>_xlfn.IFNA(IF(VLOOKUP($T252,技能模板!$B:$BA,2*BO$1,FALSE)&lt;&gt;"",VLOOKUP($T252,技能模板!$B:$BA,2*BO$1,FALSE),""),"")</f>
        <v/>
      </c>
      <c r="BQ252" s="7" t="str">
        <f>_xlfn.IFNA(VLOOKUP($T252,技能模板!$B:$BA,2*BO$1+1,FALSE),"")</f>
        <v/>
      </c>
      <c r="BR252" s="7" t="str">
        <f t="shared" si="65"/>
        <v/>
      </c>
      <c r="BS252" s="7" t="str">
        <f>_xlfn.IFNA(IF(VLOOKUP($T252,技能模板!$B:$BA,2*BS$1,FALSE)&lt;&gt;"",VLOOKUP($T252,技能模板!$B:$BA,2*BS$1,FALSE),""),"")</f>
        <v/>
      </c>
      <c r="BU252" s="7" t="str">
        <f>_xlfn.IFNA(VLOOKUP($T252,技能模板!$B:$BA,2*BS$1+1,FALSE),"")</f>
        <v/>
      </c>
      <c r="BV252" s="7" t="str">
        <f t="shared" si="66"/>
        <v/>
      </c>
      <c r="BW252" s="7" t="str">
        <f>_xlfn.IFNA(IF(VLOOKUP($T252,技能模板!$B:$BA,2*BW$1,FALSE)&lt;&gt;"",VLOOKUP($T252,技能模板!$B:$BA,2*BW$1,FALSE),""),"")</f>
        <v/>
      </c>
      <c r="BY252" s="7" t="str">
        <f>_xlfn.IFNA(VLOOKUP($T252,技能模板!$B:$BA,2*BW$1+1,FALSE),"")</f>
        <v/>
      </c>
      <c r="BZ252" s="7" t="str">
        <f t="shared" si="67"/>
        <v/>
      </c>
      <c r="CA252" s="7" t="str">
        <f>_xlfn.IFNA(IF(VLOOKUP($T252,技能模板!$B:$BA,2*CA$1,FALSE)&lt;&gt;"",VLOOKUP($T252,技能模板!$B:$BA,2*CA$1,FALSE),""),"")</f>
        <v/>
      </c>
      <c r="CC252" s="7" t="str">
        <f>_xlfn.IFNA(VLOOKUP($T252,技能模板!$B:$BA,2*CA$1+1,FALSE),"")</f>
        <v/>
      </c>
    </row>
    <row r="253" spans="1:81">
      <c r="A253" s="4">
        <v>38224800</v>
      </c>
      <c r="B253" s="4" t="s">
        <v>976</v>
      </c>
      <c r="C253" s="9" t="s">
        <v>977</v>
      </c>
      <c r="D253" s="4" t="str">
        <f t="shared" si="68"/>
        <v>腐蚀之球</v>
      </c>
      <c r="E253" s="4" t="s">
        <v>863</v>
      </c>
      <c r="F253" s="4">
        <v>134229301</v>
      </c>
      <c r="G253" s="4" t="s">
        <v>46</v>
      </c>
      <c r="H253" s="4">
        <v>5</v>
      </c>
      <c r="I253" s="4">
        <v>0</v>
      </c>
      <c r="K253" s="5" t="b">
        <v>0</v>
      </c>
      <c r="L253" s="5" t="b">
        <v>0</v>
      </c>
      <c r="M253" s="5" t="b">
        <v>0</v>
      </c>
      <c r="N253" s="5" t="b">
        <v>0</v>
      </c>
      <c r="O253" s="5" t="b">
        <v>1</v>
      </c>
      <c r="P253" s="4">
        <v>0</v>
      </c>
      <c r="Q253" s="4">
        <v>0</v>
      </c>
      <c r="T253" s="4">
        <f t="shared" si="69"/>
        <v>38224800</v>
      </c>
      <c r="U253" s="6" t="str">
        <f t="shared" si="70"/>
        <v/>
      </c>
      <c r="V253" s="7" t="str">
        <f t="shared" si="71"/>
        <v/>
      </c>
      <c r="W253" s="7" t="str">
        <f>_xlfn.IFNA(IF(VLOOKUP($T253,技能模板!$B:$BA,2*W$1,FALSE)&lt;&gt;"",VLOOKUP($T253,技能模板!$B:$BA,2*W$1,FALSE),""),"")</f>
        <v/>
      </c>
      <c r="Y253" s="7" t="str">
        <f>_xlfn.IFNA(VLOOKUP($T253,技能模板!$B:$BA,2*W$1+1,FALSE),"")</f>
        <v/>
      </c>
      <c r="Z253" s="7" t="str">
        <f t="shared" si="54"/>
        <v/>
      </c>
      <c r="AA253" s="7" t="str">
        <f>_xlfn.IFNA(IF(VLOOKUP($T253,技能模板!$B:$BA,2*AA$1,FALSE)&lt;&gt;"",VLOOKUP($T253,技能模板!$B:$BA,2*AA$1,FALSE),""),"")</f>
        <v/>
      </c>
      <c r="AC253" s="7" t="str">
        <f>_xlfn.IFNA(VLOOKUP($T253,技能模板!$B:$BA,2*AA$1+1,FALSE),"")</f>
        <v/>
      </c>
      <c r="AD253" s="7" t="str">
        <f t="shared" si="55"/>
        <v/>
      </c>
      <c r="AE253" s="7" t="str">
        <f>_xlfn.IFNA(IF(VLOOKUP($T253,技能模板!$B:$BA,2*AE$1,FALSE)&lt;&gt;"",VLOOKUP($T253,技能模板!$B:$BA,2*AE$1,FALSE),""),"")</f>
        <v/>
      </c>
      <c r="AG253" s="7" t="str">
        <f>_xlfn.IFNA(VLOOKUP($T253,技能模板!$B:$BA,2*AE$1+1,FALSE),"")</f>
        <v/>
      </c>
      <c r="AH253" s="7" t="str">
        <f t="shared" si="56"/>
        <v/>
      </c>
      <c r="AI253" s="7" t="str">
        <f>_xlfn.IFNA(IF(VLOOKUP($T253,技能模板!$B:$BA,2*AI$1,FALSE)&lt;&gt;"",VLOOKUP($T253,技能模板!$B:$BA,2*AI$1,FALSE),""),"")</f>
        <v/>
      </c>
      <c r="AK253" s="7" t="str">
        <f>_xlfn.IFNA(VLOOKUP($T253,技能模板!$B:$BA,2*AI$1+1,FALSE),"")</f>
        <v/>
      </c>
      <c r="AL253" s="7" t="str">
        <f t="shared" si="57"/>
        <v/>
      </c>
      <c r="AM253" s="7" t="str">
        <f>_xlfn.IFNA(IF(VLOOKUP($T253,技能模板!$B:$BA,2*AM$1,FALSE)&lt;&gt;"",VLOOKUP($T253,技能模板!$B:$BA,2*AM$1,FALSE),""),"")</f>
        <v/>
      </c>
      <c r="AO253" s="7" t="str">
        <f>_xlfn.IFNA(VLOOKUP($T253,技能模板!$B:$BA,2*AM$1+1,FALSE),"")</f>
        <v/>
      </c>
      <c r="AP253" s="7" t="str">
        <f t="shared" si="58"/>
        <v/>
      </c>
      <c r="AQ253" s="7" t="str">
        <f>_xlfn.IFNA(IF(VLOOKUP($T253,技能模板!$B:$BA,2*AQ$1,FALSE)&lt;&gt;"",VLOOKUP($T253,技能模板!$B:$BA,2*AQ$1,FALSE),""),"")</f>
        <v/>
      </c>
      <c r="AS253" s="7" t="str">
        <f>_xlfn.IFNA(VLOOKUP($T253,技能模板!$B:$BA,2*AQ$1+1,FALSE),"")</f>
        <v/>
      </c>
      <c r="AT253" s="7" t="str">
        <f t="shared" si="59"/>
        <v/>
      </c>
      <c r="AU253" s="7" t="str">
        <f>_xlfn.IFNA(IF(VLOOKUP($T253,技能模板!$B:$BA,2*AU$1,FALSE)&lt;&gt;"",VLOOKUP($T253,技能模板!$B:$BA,2*AU$1,FALSE),""),"")</f>
        <v/>
      </c>
      <c r="AW253" s="7" t="str">
        <f>_xlfn.IFNA(VLOOKUP($T253,技能模板!$B:$BA,2*AU$1+1,FALSE),"")</f>
        <v/>
      </c>
      <c r="AX253" s="7" t="str">
        <f t="shared" si="60"/>
        <v/>
      </c>
      <c r="AY253" s="7" t="str">
        <f>_xlfn.IFNA(IF(VLOOKUP($T253,技能模板!$B:$BA,2*AY$1,FALSE)&lt;&gt;"",VLOOKUP($T253,技能模板!$B:$BA,2*AY$1,FALSE),""),"")</f>
        <v/>
      </c>
      <c r="BA253" s="7" t="str">
        <f>_xlfn.IFNA(VLOOKUP($T253,技能模板!$B:$BA,2*AY$1+1,FALSE),"")</f>
        <v/>
      </c>
      <c r="BB253" s="7" t="str">
        <f t="shared" si="61"/>
        <v/>
      </c>
      <c r="BC253" s="7" t="str">
        <f>_xlfn.IFNA(IF(VLOOKUP($T253,技能模板!$B:$BA,2*BC$1,FALSE)&lt;&gt;"",VLOOKUP($T253,技能模板!$B:$BA,2*BC$1,FALSE),""),"")</f>
        <v/>
      </c>
      <c r="BE253" s="7" t="str">
        <f>_xlfn.IFNA(VLOOKUP($T253,技能模板!$B:$BA,2*BC$1+1,FALSE),"")</f>
        <v/>
      </c>
      <c r="BF253" s="7" t="str">
        <f t="shared" si="62"/>
        <v/>
      </c>
      <c r="BG253" s="7" t="str">
        <f>_xlfn.IFNA(IF(VLOOKUP($T253,技能模板!$B:$BA,2*BG$1,FALSE)&lt;&gt;"",VLOOKUP($T253,技能模板!$B:$BA,2*BG$1,FALSE),""),"")</f>
        <v/>
      </c>
      <c r="BI253" s="7" t="str">
        <f>_xlfn.IFNA(VLOOKUP($T253,技能模板!$B:$BA,2*BG$1+1,FALSE),"")</f>
        <v/>
      </c>
      <c r="BJ253" s="7" t="str">
        <f t="shared" si="63"/>
        <v/>
      </c>
      <c r="BK253" s="7" t="str">
        <f>_xlfn.IFNA(IF(VLOOKUP($T253,技能模板!$B:$BA,2*BK$1,FALSE)&lt;&gt;"",VLOOKUP($T253,技能模板!$B:$BA,2*BK$1,FALSE),""),"")</f>
        <v/>
      </c>
      <c r="BM253" s="7" t="str">
        <f>_xlfn.IFNA(VLOOKUP($T253,技能模板!$B:$BA,2*BK$1+1,FALSE),"")</f>
        <v/>
      </c>
      <c r="BN253" s="7" t="str">
        <f t="shared" si="64"/>
        <v/>
      </c>
      <c r="BO253" s="7" t="str">
        <f>_xlfn.IFNA(IF(VLOOKUP($T253,技能模板!$B:$BA,2*BO$1,FALSE)&lt;&gt;"",VLOOKUP($T253,技能模板!$B:$BA,2*BO$1,FALSE),""),"")</f>
        <v/>
      </c>
      <c r="BQ253" s="7" t="str">
        <f>_xlfn.IFNA(VLOOKUP($T253,技能模板!$B:$BA,2*BO$1+1,FALSE),"")</f>
        <v/>
      </c>
      <c r="BR253" s="7" t="str">
        <f t="shared" si="65"/>
        <v/>
      </c>
      <c r="BS253" s="7" t="str">
        <f>_xlfn.IFNA(IF(VLOOKUP($T253,技能模板!$B:$BA,2*BS$1,FALSE)&lt;&gt;"",VLOOKUP($T253,技能模板!$B:$BA,2*BS$1,FALSE),""),"")</f>
        <v/>
      </c>
      <c r="BU253" s="7" t="str">
        <f>_xlfn.IFNA(VLOOKUP($T253,技能模板!$B:$BA,2*BS$1+1,FALSE),"")</f>
        <v/>
      </c>
      <c r="BV253" s="7" t="str">
        <f t="shared" si="66"/>
        <v/>
      </c>
      <c r="BW253" s="7" t="str">
        <f>_xlfn.IFNA(IF(VLOOKUP($T253,技能模板!$B:$BA,2*BW$1,FALSE)&lt;&gt;"",VLOOKUP($T253,技能模板!$B:$BA,2*BW$1,FALSE),""),"")</f>
        <v/>
      </c>
      <c r="BY253" s="7" t="str">
        <f>_xlfn.IFNA(VLOOKUP($T253,技能模板!$B:$BA,2*BW$1+1,FALSE),"")</f>
        <v/>
      </c>
      <c r="BZ253" s="7" t="str">
        <f t="shared" si="67"/>
        <v/>
      </c>
      <c r="CA253" s="7" t="str">
        <f>_xlfn.IFNA(IF(VLOOKUP($T253,技能模板!$B:$BA,2*CA$1,FALSE)&lt;&gt;"",VLOOKUP($T253,技能模板!$B:$BA,2*CA$1,FALSE),""),"")</f>
        <v/>
      </c>
      <c r="CC253" s="7" t="str">
        <f>_xlfn.IFNA(VLOOKUP($T253,技能模板!$B:$BA,2*CA$1+1,FALSE),"")</f>
        <v/>
      </c>
    </row>
    <row r="254" spans="1:81">
      <c r="A254" s="4">
        <v>38224801</v>
      </c>
      <c r="B254" s="4" t="s">
        <v>978</v>
      </c>
      <c r="C254" s="9" t="s">
        <v>979</v>
      </c>
      <c r="D254" s="4" t="str">
        <f t="shared" si="68"/>
        <v>唤狼</v>
      </c>
      <c r="E254" s="4" t="s">
        <v>980</v>
      </c>
      <c r="F254" s="4">
        <v>134257395</v>
      </c>
      <c r="G254" s="4" t="s">
        <v>46</v>
      </c>
      <c r="H254" s="4">
        <v>5</v>
      </c>
      <c r="I254" s="4">
        <v>500</v>
      </c>
      <c r="K254" s="5" t="b">
        <v>0</v>
      </c>
      <c r="L254" s="5" t="b">
        <v>0</v>
      </c>
      <c r="M254" s="5" t="b">
        <v>0</v>
      </c>
      <c r="N254" s="5" t="b">
        <v>0</v>
      </c>
      <c r="O254" s="5" t="b">
        <v>1</v>
      </c>
      <c r="P254" s="4">
        <v>0</v>
      </c>
      <c r="Q254" s="4">
        <v>0</v>
      </c>
      <c r="T254" s="4">
        <f t="shared" si="69"/>
        <v>38224801</v>
      </c>
      <c r="U254" s="6" t="str">
        <f t="shared" si="70"/>
        <v/>
      </c>
      <c r="V254" s="7" t="str">
        <f t="shared" si="71"/>
        <v/>
      </c>
      <c r="W254" s="7" t="str">
        <f>_xlfn.IFNA(IF(VLOOKUP($T254,技能模板!$B:$BA,2*W$1,FALSE)&lt;&gt;"",VLOOKUP($T254,技能模板!$B:$BA,2*W$1,FALSE),""),"")</f>
        <v/>
      </c>
      <c r="Y254" s="7" t="str">
        <f>_xlfn.IFNA(VLOOKUP($T254,技能模板!$B:$BA,2*W$1+1,FALSE),"")</f>
        <v/>
      </c>
      <c r="Z254" s="7" t="str">
        <f t="shared" si="54"/>
        <v/>
      </c>
      <c r="AA254" s="7" t="str">
        <f>_xlfn.IFNA(IF(VLOOKUP($T254,技能模板!$B:$BA,2*AA$1,FALSE)&lt;&gt;"",VLOOKUP($T254,技能模板!$B:$BA,2*AA$1,FALSE),""),"")</f>
        <v/>
      </c>
      <c r="AC254" s="7" t="str">
        <f>_xlfn.IFNA(VLOOKUP($T254,技能模板!$B:$BA,2*AA$1+1,FALSE),"")</f>
        <v/>
      </c>
      <c r="AD254" s="7" t="str">
        <f t="shared" si="55"/>
        <v/>
      </c>
      <c r="AE254" s="7" t="str">
        <f>_xlfn.IFNA(IF(VLOOKUP($T254,技能模板!$B:$BA,2*AE$1,FALSE)&lt;&gt;"",VLOOKUP($T254,技能模板!$B:$BA,2*AE$1,FALSE),""),"")</f>
        <v/>
      </c>
      <c r="AG254" s="7" t="str">
        <f>_xlfn.IFNA(VLOOKUP($T254,技能模板!$B:$BA,2*AE$1+1,FALSE),"")</f>
        <v/>
      </c>
      <c r="AH254" s="7" t="str">
        <f t="shared" si="56"/>
        <v/>
      </c>
      <c r="AI254" s="7" t="str">
        <f>_xlfn.IFNA(IF(VLOOKUP($T254,技能模板!$B:$BA,2*AI$1,FALSE)&lt;&gt;"",VLOOKUP($T254,技能模板!$B:$BA,2*AI$1,FALSE),""),"")</f>
        <v/>
      </c>
      <c r="AK254" s="7" t="str">
        <f>_xlfn.IFNA(VLOOKUP($T254,技能模板!$B:$BA,2*AI$1+1,FALSE),"")</f>
        <v/>
      </c>
      <c r="AL254" s="7" t="str">
        <f t="shared" si="57"/>
        <v/>
      </c>
      <c r="AM254" s="7" t="str">
        <f>_xlfn.IFNA(IF(VLOOKUP($T254,技能模板!$B:$BA,2*AM$1,FALSE)&lt;&gt;"",VLOOKUP($T254,技能模板!$B:$BA,2*AM$1,FALSE),""),"")</f>
        <v/>
      </c>
      <c r="AO254" s="7" t="str">
        <f>_xlfn.IFNA(VLOOKUP($T254,技能模板!$B:$BA,2*AM$1+1,FALSE),"")</f>
        <v/>
      </c>
      <c r="AP254" s="7" t="str">
        <f t="shared" si="58"/>
        <v/>
      </c>
      <c r="AQ254" s="7" t="str">
        <f>_xlfn.IFNA(IF(VLOOKUP($T254,技能模板!$B:$BA,2*AQ$1,FALSE)&lt;&gt;"",VLOOKUP($T254,技能模板!$B:$BA,2*AQ$1,FALSE),""),"")</f>
        <v/>
      </c>
      <c r="AS254" s="7" t="str">
        <f>_xlfn.IFNA(VLOOKUP($T254,技能模板!$B:$BA,2*AQ$1+1,FALSE),"")</f>
        <v/>
      </c>
      <c r="AT254" s="7" t="str">
        <f t="shared" si="59"/>
        <v/>
      </c>
      <c r="AU254" s="7" t="str">
        <f>_xlfn.IFNA(IF(VLOOKUP($T254,技能模板!$B:$BA,2*AU$1,FALSE)&lt;&gt;"",VLOOKUP($T254,技能模板!$B:$BA,2*AU$1,FALSE),""),"")</f>
        <v/>
      </c>
      <c r="AW254" s="7" t="str">
        <f>_xlfn.IFNA(VLOOKUP($T254,技能模板!$B:$BA,2*AU$1+1,FALSE),"")</f>
        <v/>
      </c>
      <c r="AX254" s="7" t="str">
        <f t="shared" si="60"/>
        <v/>
      </c>
      <c r="AY254" s="7" t="str">
        <f>_xlfn.IFNA(IF(VLOOKUP($T254,技能模板!$B:$BA,2*AY$1,FALSE)&lt;&gt;"",VLOOKUP($T254,技能模板!$B:$BA,2*AY$1,FALSE),""),"")</f>
        <v/>
      </c>
      <c r="BA254" s="7" t="str">
        <f>_xlfn.IFNA(VLOOKUP($T254,技能模板!$B:$BA,2*AY$1+1,FALSE),"")</f>
        <v/>
      </c>
      <c r="BB254" s="7" t="str">
        <f t="shared" si="61"/>
        <v/>
      </c>
      <c r="BC254" s="7" t="str">
        <f>_xlfn.IFNA(IF(VLOOKUP($T254,技能模板!$B:$BA,2*BC$1,FALSE)&lt;&gt;"",VLOOKUP($T254,技能模板!$B:$BA,2*BC$1,FALSE),""),"")</f>
        <v/>
      </c>
      <c r="BE254" s="7" t="str">
        <f>_xlfn.IFNA(VLOOKUP($T254,技能模板!$B:$BA,2*BC$1+1,FALSE),"")</f>
        <v/>
      </c>
      <c r="BF254" s="7" t="str">
        <f t="shared" si="62"/>
        <v/>
      </c>
      <c r="BG254" s="7" t="str">
        <f>_xlfn.IFNA(IF(VLOOKUP($T254,技能模板!$B:$BA,2*BG$1,FALSE)&lt;&gt;"",VLOOKUP($T254,技能模板!$B:$BA,2*BG$1,FALSE),""),"")</f>
        <v/>
      </c>
      <c r="BI254" s="7" t="str">
        <f>_xlfn.IFNA(VLOOKUP($T254,技能模板!$B:$BA,2*BG$1+1,FALSE),"")</f>
        <v/>
      </c>
      <c r="BJ254" s="7" t="str">
        <f t="shared" si="63"/>
        <v/>
      </c>
      <c r="BK254" s="7" t="str">
        <f>_xlfn.IFNA(IF(VLOOKUP($T254,技能模板!$B:$BA,2*BK$1,FALSE)&lt;&gt;"",VLOOKUP($T254,技能模板!$B:$BA,2*BK$1,FALSE),""),"")</f>
        <v/>
      </c>
      <c r="BM254" s="7" t="str">
        <f>_xlfn.IFNA(VLOOKUP($T254,技能模板!$B:$BA,2*BK$1+1,FALSE),"")</f>
        <v/>
      </c>
      <c r="BN254" s="7" t="str">
        <f t="shared" si="64"/>
        <v/>
      </c>
      <c r="BO254" s="7" t="str">
        <f>_xlfn.IFNA(IF(VLOOKUP($T254,技能模板!$B:$BA,2*BO$1,FALSE)&lt;&gt;"",VLOOKUP($T254,技能模板!$B:$BA,2*BO$1,FALSE),""),"")</f>
        <v/>
      </c>
      <c r="BQ254" s="7" t="str">
        <f>_xlfn.IFNA(VLOOKUP($T254,技能模板!$B:$BA,2*BO$1+1,FALSE),"")</f>
        <v/>
      </c>
      <c r="BR254" s="7" t="str">
        <f t="shared" si="65"/>
        <v/>
      </c>
      <c r="BS254" s="7" t="str">
        <f>_xlfn.IFNA(IF(VLOOKUP($T254,技能模板!$B:$BA,2*BS$1,FALSE)&lt;&gt;"",VLOOKUP($T254,技能模板!$B:$BA,2*BS$1,FALSE),""),"")</f>
        <v/>
      </c>
      <c r="BU254" s="7" t="str">
        <f>_xlfn.IFNA(VLOOKUP($T254,技能模板!$B:$BA,2*BS$1+1,FALSE),"")</f>
        <v/>
      </c>
      <c r="BV254" s="7" t="str">
        <f t="shared" si="66"/>
        <v/>
      </c>
      <c r="BW254" s="7" t="str">
        <f>_xlfn.IFNA(IF(VLOOKUP($T254,技能模板!$B:$BA,2*BW$1,FALSE)&lt;&gt;"",VLOOKUP($T254,技能模板!$B:$BA,2*BW$1,FALSE),""),"")</f>
        <v/>
      </c>
      <c r="BY254" s="7" t="str">
        <f>_xlfn.IFNA(VLOOKUP($T254,技能模板!$B:$BA,2*BW$1+1,FALSE),"")</f>
        <v/>
      </c>
      <c r="BZ254" s="7" t="str">
        <f t="shared" si="67"/>
        <v/>
      </c>
      <c r="CA254" s="7" t="str">
        <f>_xlfn.IFNA(IF(VLOOKUP($T254,技能模板!$B:$BA,2*CA$1,FALSE)&lt;&gt;"",VLOOKUP($T254,技能模板!$B:$BA,2*CA$1,FALSE),""),"")</f>
        <v/>
      </c>
      <c r="CC254" s="7" t="str">
        <f>_xlfn.IFNA(VLOOKUP($T254,技能模板!$B:$BA,2*CA$1+1,FALSE),"")</f>
        <v/>
      </c>
    </row>
    <row r="255" spans="1:81">
      <c r="A255" s="4">
        <v>38224802</v>
      </c>
      <c r="B255" s="4" t="s">
        <v>981</v>
      </c>
      <c r="C255" s="9" t="s">
        <v>982</v>
      </c>
      <c r="D255" s="4" t="str">
        <f t="shared" si="68"/>
        <v>回复光环</v>
      </c>
      <c r="E255" s="4" t="s">
        <v>983</v>
      </c>
      <c r="F255" s="4">
        <v>134224632</v>
      </c>
      <c r="G255" s="4" t="s">
        <v>46</v>
      </c>
      <c r="H255" s="4">
        <v>5</v>
      </c>
      <c r="I255" s="4">
        <v>0</v>
      </c>
      <c r="K255" s="5" t="b">
        <v>0</v>
      </c>
      <c r="L255" s="5" t="b">
        <v>0</v>
      </c>
      <c r="M255" s="5" t="b">
        <v>0</v>
      </c>
      <c r="N255" s="5" t="b">
        <v>0</v>
      </c>
      <c r="O255" s="5" t="b">
        <v>1</v>
      </c>
      <c r="P255" s="4">
        <v>0</v>
      </c>
      <c r="Q255" s="4">
        <v>0</v>
      </c>
      <c r="T255" s="4">
        <f t="shared" si="69"/>
        <v>38224802</v>
      </c>
      <c r="U255" s="6" t="str">
        <f t="shared" si="70"/>
        <v/>
      </c>
      <c r="V255" s="7" t="str">
        <f t="shared" si="71"/>
        <v/>
      </c>
      <c r="W255" s="7" t="str">
        <f>_xlfn.IFNA(IF(VLOOKUP($T255,技能模板!$B:$BA,2*W$1,FALSE)&lt;&gt;"",VLOOKUP($T255,技能模板!$B:$BA,2*W$1,FALSE),""),"")</f>
        <v/>
      </c>
      <c r="Y255" s="7" t="str">
        <f>_xlfn.IFNA(VLOOKUP($T255,技能模板!$B:$BA,2*W$1+1,FALSE),"")</f>
        <v/>
      </c>
      <c r="Z255" s="7" t="str">
        <f t="shared" si="54"/>
        <v/>
      </c>
      <c r="AA255" s="7" t="str">
        <f>_xlfn.IFNA(IF(VLOOKUP($T255,技能模板!$B:$BA,2*AA$1,FALSE)&lt;&gt;"",VLOOKUP($T255,技能模板!$B:$BA,2*AA$1,FALSE),""),"")</f>
        <v/>
      </c>
      <c r="AC255" s="7" t="str">
        <f>_xlfn.IFNA(VLOOKUP($T255,技能模板!$B:$BA,2*AA$1+1,FALSE),"")</f>
        <v/>
      </c>
      <c r="AD255" s="7" t="str">
        <f t="shared" si="55"/>
        <v/>
      </c>
      <c r="AE255" s="7" t="str">
        <f>_xlfn.IFNA(IF(VLOOKUP($T255,技能模板!$B:$BA,2*AE$1,FALSE)&lt;&gt;"",VLOOKUP($T255,技能模板!$B:$BA,2*AE$1,FALSE),""),"")</f>
        <v/>
      </c>
      <c r="AG255" s="7" t="str">
        <f>_xlfn.IFNA(VLOOKUP($T255,技能模板!$B:$BA,2*AE$1+1,FALSE),"")</f>
        <v/>
      </c>
      <c r="AH255" s="7" t="str">
        <f t="shared" si="56"/>
        <v/>
      </c>
      <c r="AI255" s="7" t="str">
        <f>_xlfn.IFNA(IF(VLOOKUP($T255,技能模板!$B:$BA,2*AI$1,FALSE)&lt;&gt;"",VLOOKUP($T255,技能模板!$B:$BA,2*AI$1,FALSE),""),"")</f>
        <v/>
      </c>
      <c r="AK255" s="7" t="str">
        <f>_xlfn.IFNA(VLOOKUP($T255,技能模板!$B:$BA,2*AI$1+1,FALSE),"")</f>
        <v/>
      </c>
      <c r="AL255" s="7" t="str">
        <f t="shared" si="57"/>
        <v/>
      </c>
      <c r="AM255" s="7" t="str">
        <f>_xlfn.IFNA(IF(VLOOKUP($T255,技能模板!$B:$BA,2*AM$1,FALSE)&lt;&gt;"",VLOOKUP($T255,技能模板!$B:$BA,2*AM$1,FALSE),""),"")</f>
        <v/>
      </c>
      <c r="AO255" s="7" t="str">
        <f>_xlfn.IFNA(VLOOKUP($T255,技能模板!$B:$BA,2*AM$1+1,FALSE),"")</f>
        <v/>
      </c>
      <c r="AP255" s="7" t="str">
        <f t="shared" si="58"/>
        <v/>
      </c>
      <c r="AQ255" s="7" t="str">
        <f>_xlfn.IFNA(IF(VLOOKUP($T255,技能模板!$B:$BA,2*AQ$1,FALSE)&lt;&gt;"",VLOOKUP($T255,技能模板!$B:$BA,2*AQ$1,FALSE),""),"")</f>
        <v/>
      </c>
      <c r="AS255" s="7" t="str">
        <f>_xlfn.IFNA(VLOOKUP($T255,技能模板!$B:$BA,2*AQ$1+1,FALSE),"")</f>
        <v/>
      </c>
      <c r="AT255" s="7" t="str">
        <f t="shared" si="59"/>
        <v/>
      </c>
      <c r="AU255" s="7" t="str">
        <f>_xlfn.IFNA(IF(VLOOKUP($T255,技能模板!$B:$BA,2*AU$1,FALSE)&lt;&gt;"",VLOOKUP($T255,技能模板!$B:$BA,2*AU$1,FALSE),""),"")</f>
        <v/>
      </c>
      <c r="AW255" s="7" t="str">
        <f>_xlfn.IFNA(VLOOKUP($T255,技能模板!$B:$BA,2*AU$1+1,FALSE),"")</f>
        <v/>
      </c>
      <c r="AX255" s="7" t="str">
        <f t="shared" si="60"/>
        <v/>
      </c>
      <c r="AY255" s="7" t="str">
        <f>_xlfn.IFNA(IF(VLOOKUP($T255,技能模板!$B:$BA,2*AY$1,FALSE)&lt;&gt;"",VLOOKUP($T255,技能模板!$B:$BA,2*AY$1,FALSE),""),"")</f>
        <v/>
      </c>
      <c r="BA255" s="7" t="str">
        <f>_xlfn.IFNA(VLOOKUP($T255,技能模板!$B:$BA,2*AY$1+1,FALSE),"")</f>
        <v/>
      </c>
      <c r="BB255" s="7" t="str">
        <f t="shared" si="61"/>
        <v/>
      </c>
      <c r="BC255" s="7" t="str">
        <f>_xlfn.IFNA(IF(VLOOKUP($T255,技能模板!$B:$BA,2*BC$1,FALSE)&lt;&gt;"",VLOOKUP($T255,技能模板!$B:$BA,2*BC$1,FALSE),""),"")</f>
        <v/>
      </c>
      <c r="BE255" s="7" t="str">
        <f>_xlfn.IFNA(VLOOKUP($T255,技能模板!$B:$BA,2*BC$1+1,FALSE),"")</f>
        <v/>
      </c>
      <c r="BF255" s="7" t="str">
        <f t="shared" si="62"/>
        <v/>
      </c>
      <c r="BG255" s="7" t="str">
        <f>_xlfn.IFNA(IF(VLOOKUP($T255,技能模板!$B:$BA,2*BG$1,FALSE)&lt;&gt;"",VLOOKUP($T255,技能模板!$B:$BA,2*BG$1,FALSE),""),"")</f>
        <v/>
      </c>
      <c r="BI255" s="7" t="str">
        <f>_xlfn.IFNA(VLOOKUP($T255,技能模板!$B:$BA,2*BG$1+1,FALSE),"")</f>
        <v/>
      </c>
      <c r="BJ255" s="7" t="str">
        <f t="shared" si="63"/>
        <v/>
      </c>
      <c r="BK255" s="7" t="str">
        <f>_xlfn.IFNA(IF(VLOOKUP($T255,技能模板!$B:$BA,2*BK$1,FALSE)&lt;&gt;"",VLOOKUP($T255,技能模板!$B:$BA,2*BK$1,FALSE),""),"")</f>
        <v/>
      </c>
      <c r="BM255" s="7" t="str">
        <f>_xlfn.IFNA(VLOOKUP($T255,技能模板!$B:$BA,2*BK$1+1,FALSE),"")</f>
        <v/>
      </c>
      <c r="BN255" s="7" t="str">
        <f t="shared" si="64"/>
        <v/>
      </c>
      <c r="BO255" s="7" t="str">
        <f>_xlfn.IFNA(IF(VLOOKUP($T255,技能模板!$B:$BA,2*BO$1,FALSE)&lt;&gt;"",VLOOKUP($T255,技能模板!$B:$BA,2*BO$1,FALSE),""),"")</f>
        <v/>
      </c>
      <c r="BQ255" s="7" t="str">
        <f>_xlfn.IFNA(VLOOKUP($T255,技能模板!$B:$BA,2*BO$1+1,FALSE),"")</f>
        <v/>
      </c>
      <c r="BR255" s="7" t="str">
        <f t="shared" si="65"/>
        <v/>
      </c>
      <c r="BS255" s="7" t="str">
        <f>_xlfn.IFNA(IF(VLOOKUP($T255,技能模板!$B:$BA,2*BS$1,FALSE)&lt;&gt;"",VLOOKUP($T255,技能模板!$B:$BA,2*BS$1,FALSE),""),"")</f>
        <v/>
      </c>
      <c r="BU255" s="7" t="str">
        <f>_xlfn.IFNA(VLOOKUP($T255,技能模板!$B:$BA,2*BS$1+1,FALSE),"")</f>
        <v/>
      </c>
      <c r="BV255" s="7" t="str">
        <f t="shared" si="66"/>
        <v/>
      </c>
      <c r="BW255" s="7" t="str">
        <f>_xlfn.IFNA(IF(VLOOKUP($T255,技能模板!$B:$BA,2*BW$1,FALSE)&lt;&gt;"",VLOOKUP($T255,技能模板!$B:$BA,2*BW$1,FALSE),""),"")</f>
        <v/>
      </c>
      <c r="BY255" s="7" t="str">
        <f>_xlfn.IFNA(VLOOKUP($T255,技能模板!$B:$BA,2*BW$1+1,FALSE),"")</f>
        <v/>
      </c>
      <c r="BZ255" s="7" t="str">
        <f t="shared" si="67"/>
        <v/>
      </c>
      <c r="CA255" s="7" t="str">
        <f>_xlfn.IFNA(IF(VLOOKUP($T255,技能模板!$B:$BA,2*CA$1,FALSE)&lt;&gt;"",VLOOKUP($T255,技能模板!$B:$BA,2*CA$1,FALSE),""),"")</f>
        <v/>
      </c>
      <c r="CC255" s="7" t="str">
        <f>_xlfn.IFNA(VLOOKUP($T255,技能模板!$B:$BA,2*CA$1+1,FALSE),"")</f>
        <v/>
      </c>
    </row>
    <row r="256" spans="1:81">
      <c r="A256" s="4">
        <v>38224803</v>
      </c>
      <c r="B256" s="4" t="s">
        <v>984</v>
      </c>
      <c r="C256" s="9" t="s">
        <v>985</v>
      </c>
      <c r="D256" s="4" t="str">
        <f t="shared" si="68"/>
        <v>邪能</v>
      </c>
      <c r="E256" s="4" t="s">
        <v>986</v>
      </c>
      <c r="F256" s="4">
        <v>134272193</v>
      </c>
      <c r="G256" s="4" t="s">
        <v>46</v>
      </c>
      <c r="H256" s="4">
        <v>5</v>
      </c>
      <c r="I256" s="4">
        <v>0</v>
      </c>
      <c r="K256" s="5" t="b">
        <v>0</v>
      </c>
      <c r="L256" s="5" t="b">
        <v>0</v>
      </c>
      <c r="M256" s="5" t="b">
        <v>0</v>
      </c>
      <c r="N256" s="5" t="b">
        <v>0</v>
      </c>
      <c r="O256" s="5" t="b">
        <v>1</v>
      </c>
      <c r="P256" s="4">
        <v>0</v>
      </c>
      <c r="Q256" s="4">
        <v>0</v>
      </c>
      <c r="T256" s="4">
        <f t="shared" si="69"/>
        <v>38224803</v>
      </c>
      <c r="U256" s="6" t="str">
        <f t="shared" si="70"/>
        <v/>
      </c>
      <c r="V256" s="7" t="str">
        <f t="shared" si="71"/>
        <v/>
      </c>
      <c r="W256" s="7" t="str">
        <f>_xlfn.IFNA(IF(VLOOKUP($T256,技能模板!$B:$BA,2*W$1,FALSE)&lt;&gt;"",VLOOKUP($T256,技能模板!$B:$BA,2*W$1,FALSE),""),"")</f>
        <v/>
      </c>
      <c r="Y256" s="7" t="str">
        <f>_xlfn.IFNA(VLOOKUP($T256,技能模板!$B:$BA,2*W$1+1,FALSE),"")</f>
        <v/>
      </c>
      <c r="Z256" s="7" t="str">
        <f t="shared" si="54"/>
        <v/>
      </c>
      <c r="AA256" s="7" t="str">
        <f>_xlfn.IFNA(IF(VLOOKUP($T256,技能模板!$B:$BA,2*AA$1,FALSE)&lt;&gt;"",VLOOKUP($T256,技能模板!$B:$BA,2*AA$1,FALSE),""),"")</f>
        <v/>
      </c>
      <c r="AC256" s="7" t="str">
        <f>_xlfn.IFNA(VLOOKUP($T256,技能模板!$B:$BA,2*AA$1+1,FALSE),"")</f>
        <v/>
      </c>
      <c r="AD256" s="7" t="str">
        <f t="shared" si="55"/>
        <v/>
      </c>
      <c r="AE256" s="7" t="str">
        <f>_xlfn.IFNA(IF(VLOOKUP($T256,技能模板!$B:$BA,2*AE$1,FALSE)&lt;&gt;"",VLOOKUP($T256,技能模板!$B:$BA,2*AE$1,FALSE),""),"")</f>
        <v/>
      </c>
      <c r="AG256" s="7" t="str">
        <f>_xlfn.IFNA(VLOOKUP($T256,技能模板!$B:$BA,2*AE$1+1,FALSE),"")</f>
        <v/>
      </c>
      <c r="AH256" s="7" t="str">
        <f t="shared" si="56"/>
        <v/>
      </c>
      <c r="AI256" s="7" t="str">
        <f>_xlfn.IFNA(IF(VLOOKUP($T256,技能模板!$B:$BA,2*AI$1,FALSE)&lt;&gt;"",VLOOKUP($T256,技能模板!$B:$BA,2*AI$1,FALSE),""),"")</f>
        <v/>
      </c>
      <c r="AK256" s="7" t="str">
        <f>_xlfn.IFNA(VLOOKUP($T256,技能模板!$B:$BA,2*AI$1+1,FALSE),"")</f>
        <v/>
      </c>
      <c r="AL256" s="7" t="str">
        <f t="shared" si="57"/>
        <v/>
      </c>
      <c r="AM256" s="7" t="str">
        <f>_xlfn.IFNA(IF(VLOOKUP($T256,技能模板!$B:$BA,2*AM$1,FALSE)&lt;&gt;"",VLOOKUP($T256,技能模板!$B:$BA,2*AM$1,FALSE),""),"")</f>
        <v/>
      </c>
      <c r="AO256" s="7" t="str">
        <f>_xlfn.IFNA(VLOOKUP($T256,技能模板!$B:$BA,2*AM$1+1,FALSE),"")</f>
        <v/>
      </c>
      <c r="AP256" s="7" t="str">
        <f t="shared" si="58"/>
        <v/>
      </c>
      <c r="AQ256" s="7" t="str">
        <f>_xlfn.IFNA(IF(VLOOKUP($T256,技能模板!$B:$BA,2*AQ$1,FALSE)&lt;&gt;"",VLOOKUP($T256,技能模板!$B:$BA,2*AQ$1,FALSE),""),"")</f>
        <v/>
      </c>
      <c r="AS256" s="7" t="str">
        <f>_xlfn.IFNA(VLOOKUP($T256,技能模板!$B:$BA,2*AQ$1+1,FALSE),"")</f>
        <v/>
      </c>
      <c r="AT256" s="7" t="str">
        <f t="shared" si="59"/>
        <v/>
      </c>
      <c r="AU256" s="7" t="str">
        <f>_xlfn.IFNA(IF(VLOOKUP($T256,技能模板!$B:$BA,2*AU$1,FALSE)&lt;&gt;"",VLOOKUP($T256,技能模板!$B:$BA,2*AU$1,FALSE),""),"")</f>
        <v/>
      </c>
      <c r="AW256" s="7" t="str">
        <f>_xlfn.IFNA(VLOOKUP($T256,技能模板!$B:$BA,2*AU$1+1,FALSE),"")</f>
        <v/>
      </c>
      <c r="AX256" s="7" t="str">
        <f t="shared" si="60"/>
        <v/>
      </c>
      <c r="AY256" s="7" t="str">
        <f>_xlfn.IFNA(IF(VLOOKUP($T256,技能模板!$B:$BA,2*AY$1,FALSE)&lt;&gt;"",VLOOKUP($T256,技能模板!$B:$BA,2*AY$1,FALSE),""),"")</f>
        <v/>
      </c>
      <c r="BA256" s="7" t="str">
        <f>_xlfn.IFNA(VLOOKUP($T256,技能模板!$B:$BA,2*AY$1+1,FALSE),"")</f>
        <v/>
      </c>
      <c r="BB256" s="7" t="str">
        <f t="shared" si="61"/>
        <v/>
      </c>
      <c r="BC256" s="7" t="str">
        <f>_xlfn.IFNA(IF(VLOOKUP($T256,技能模板!$B:$BA,2*BC$1,FALSE)&lt;&gt;"",VLOOKUP($T256,技能模板!$B:$BA,2*BC$1,FALSE),""),"")</f>
        <v/>
      </c>
      <c r="BE256" s="7" t="str">
        <f>_xlfn.IFNA(VLOOKUP($T256,技能模板!$B:$BA,2*BC$1+1,FALSE),"")</f>
        <v/>
      </c>
      <c r="BF256" s="7" t="str">
        <f t="shared" si="62"/>
        <v/>
      </c>
      <c r="BG256" s="7" t="str">
        <f>_xlfn.IFNA(IF(VLOOKUP($T256,技能模板!$B:$BA,2*BG$1,FALSE)&lt;&gt;"",VLOOKUP($T256,技能模板!$B:$BA,2*BG$1,FALSE),""),"")</f>
        <v/>
      </c>
      <c r="BI256" s="7" t="str">
        <f>_xlfn.IFNA(VLOOKUP($T256,技能模板!$B:$BA,2*BG$1+1,FALSE),"")</f>
        <v/>
      </c>
      <c r="BJ256" s="7" t="str">
        <f t="shared" si="63"/>
        <v/>
      </c>
      <c r="BK256" s="7" t="str">
        <f>_xlfn.IFNA(IF(VLOOKUP($T256,技能模板!$B:$BA,2*BK$1,FALSE)&lt;&gt;"",VLOOKUP($T256,技能模板!$B:$BA,2*BK$1,FALSE),""),"")</f>
        <v/>
      </c>
      <c r="BM256" s="7" t="str">
        <f>_xlfn.IFNA(VLOOKUP($T256,技能模板!$B:$BA,2*BK$1+1,FALSE),"")</f>
        <v/>
      </c>
      <c r="BN256" s="7" t="str">
        <f t="shared" si="64"/>
        <v/>
      </c>
      <c r="BO256" s="7" t="str">
        <f>_xlfn.IFNA(IF(VLOOKUP($T256,技能模板!$B:$BA,2*BO$1,FALSE)&lt;&gt;"",VLOOKUP($T256,技能模板!$B:$BA,2*BO$1,FALSE),""),"")</f>
        <v/>
      </c>
      <c r="BQ256" s="7" t="str">
        <f>_xlfn.IFNA(VLOOKUP($T256,技能模板!$B:$BA,2*BO$1+1,FALSE),"")</f>
        <v/>
      </c>
      <c r="BR256" s="7" t="str">
        <f t="shared" si="65"/>
        <v/>
      </c>
      <c r="BS256" s="7" t="str">
        <f>_xlfn.IFNA(IF(VLOOKUP($T256,技能模板!$B:$BA,2*BS$1,FALSE)&lt;&gt;"",VLOOKUP($T256,技能模板!$B:$BA,2*BS$1,FALSE),""),"")</f>
        <v/>
      </c>
      <c r="BU256" s="7" t="str">
        <f>_xlfn.IFNA(VLOOKUP($T256,技能模板!$B:$BA,2*BS$1+1,FALSE),"")</f>
        <v/>
      </c>
      <c r="BV256" s="7" t="str">
        <f t="shared" si="66"/>
        <v/>
      </c>
      <c r="BW256" s="7" t="str">
        <f>_xlfn.IFNA(IF(VLOOKUP($T256,技能模板!$B:$BA,2*BW$1,FALSE)&lt;&gt;"",VLOOKUP($T256,技能模板!$B:$BA,2*BW$1,FALSE),""),"")</f>
        <v/>
      </c>
      <c r="BY256" s="7" t="str">
        <f>_xlfn.IFNA(VLOOKUP($T256,技能模板!$B:$BA,2*BW$1+1,FALSE),"")</f>
        <v/>
      </c>
      <c r="BZ256" s="7" t="str">
        <f t="shared" si="67"/>
        <v/>
      </c>
      <c r="CA256" s="7" t="str">
        <f>_xlfn.IFNA(IF(VLOOKUP($T256,技能模板!$B:$BA,2*CA$1,FALSE)&lt;&gt;"",VLOOKUP($T256,技能模板!$B:$BA,2*CA$1,FALSE),""),"")</f>
        <v/>
      </c>
      <c r="CC256" s="7" t="str">
        <f>_xlfn.IFNA(VLOOKUP($T256,技能模板!$B:$BA,2*CA$1+1,FALSE),"")</f>
        <v/>
      </c>
    </row>
    <row r="257" spans="1:81">
      <c r="A257" s="4">
        <v>38224804</v>
      </c>
      <c r="B257" s="4" t="s">
        <v>987</v>
      </c>
      <c r="C257" s="9" t="s">
        <v>988</v>
      </c>
      <c r="D257" s="4" t="str">
        <f t="shared" si="68"/>
        <v>淬毒标枪</v>
      </c>
      <c r="E257" s="4" t="s">
        <v>989</v>
      </c>
      <c r="F257" s="4">
        <v>134267111</v>
      </c>
      <c r="G257" s="4" t="s">
        <v>46</v>
      </c>
      <c r="H257" s="4">
        <v>5</v>
      </c>
      <c r="I257" s="4">
        <v>0</v>
      </c>
      <c r="K257" s="5" t="b">
        <v>0</v>
      </c>
      <c r="L257" s="5" t="b">
        <v>0</v>
      </c>
      <c r="M257" s="5" t="b">
        <v>0</v>
      </c>
      <c r="N257" s="5" t="b">
        <v>0</v>
      </c>
      <c r="O257" s="5" t="b">
        <v>1</v>
      </c>
      <c r="P257" s="4">
        <v>0</v>
      </c>
      <c r="Q257" s="4">
        <v>0</v>
      </c>
      <c r="T257" s="4">
        <f t="shared" si="69"/>
        <v>38224804</v>
      </c>
      <c r="U257" s="6" t="str">
        <f t="shared" si="70"/>
        <v/>
      </c>
      <c r="V257" s="7" t="str">
        <f t="shared" si="71"/>
        <v/>
      </c>
      <c r="W257" s="7" t="str">
        <f>_xlfn.IFNA(IF(VLOOKUP($T257,技能模板!$B:$BA,2*W$1,FALSE)&lt;&gt;"",VLOOKUP($T257,技能模板!$B:$BA,2*W$1,FALSE),""),"")</f>
        <v/>
      </c>
      <c r="Y257" s="7" t="str">
        <f>_xlfn.IFNA(VLOOKUP($T257,技能模板!$B:$BA,2*W$1+1,FALSE),"")</f>
        <v/>
      </c>
      <c r="Z257" s="7" t="str">
        <f t="shared" si="54"/>
        <v/>
      </c>
      <c r="AA257" s="7" t="str">
        <f>_xlfn.IFNA(IF(VLOOKUP($T257,技能模板!$B:$BA,2*AA$1,FALSE)&lt;&gt;"",VLOOKUP($T257,技能模板!$B:$BA,2*AA$1,FALSE),""),"")</f>
        <v/>
      </c>
      <c r="AC257" s="7" t="str">
        <f>_xlfn.IFNA(VLOOKUP($T257,技能模板!$B:$BA,2*AA$1+1,FALSE),"")</f>
        <v/>
      </c>
      <c r="AD257" s="7" t="str">
        <f t="shared" si="55"/>
        <v/>
      </c>
      <c r="AE257" s="7" t="str">
        <f>_xlfn.IFNA(IF(VLOOKUP($T257,技能模板!$B:$BA,2*AE$1,FALSE)&lt;&gt;"",VLOOKUP($T257,技能模板!$B:$BA,2*AE$1,FALSE),""),"")</f>
        <v/>
      </c>
      <c r="AG257" s="7" t="str">
        <f>_xlfn.IFNA(VLOOKUP($T257,技能模板!$B:$BA,2*AE$1+1,FALSE),"")</f>
        <v/>
      </c>
      <c r="AH257" s="7" t="str">
        <f t="shared" si="56"/>
        <v/>
      </c>
      <c r="AI257" s="7" t="str">
        <f>_xlfn.IFNA(IF(VLOOKUP($T257,技能模板!$B:$BA,2*AI$1,FALSE)&lt;&gt;"",VLOOKUP($T257,技能模板!$B:$BA,2*AI$1,FALSE),""),"")</f>
        <v/>
      </c>
      <c r="AK257" s="7" t="str">
        <f>_xlfn.IFNA(VLOOKUP($T257,技能模板!$B:$BA,2*AI$1+1,FALSE),"")</f>
        <v/>
      </c>
      <c r="AL257" s="7" t="str">
        <f t="shared" si="57"/>
        <v/>
      </c>
      <c r="AM257" s="7" t="str">
        <f>_xlfn.IFNA(IF(VLOOKUP($T257,技能模板!$B:$BA,2*AM$1,FALSE)&lt;&gt;"",VLOOKUP($T257,技能模板!$B:$BA,2*AM$1,FALSE),""),"")</f>
        <v/>
      </c>
      <c r="AO257" s="7" t="str">
        <f>_xlfn.IFNA(VLOOKUP($T257,技能模板!$B:$BA,2*AM$1+1,FALSE),"")</f>
        <v/>
      </c>
      <c r="AP257" s="7" t="str">
        <f t="shared" si="58"/>
        <v/>
      </c>
      <c r="AQ257" s="7" t="str">
        <f>_xlfn.IFNA(IF(VLOOKUP($T257,技能模板!$B:$BA,2*AQ$1,FALSE)&lt;&gt;"",VLOOKUP($T257,技能模板!$B:$BA,2*AQ$1,FALSE),""),"")</f>
        <v/>
      </c>
      <c r="AS257" s="7" t="str">
        <f>_xlfn.IFNA(VLOOKUP($T257,技能模板!$B:$BA,2*AQ$1+1,FALSE),"")</f>
        <v/>
      </c>
      <c r="AT257" s="7" t="str">
        <f t="shared" si="59"/>
        <v/>
      </c>
      <c r="AU257" s="7" t="str">
        <f>_xlfn.IFNA(IF(VLOOKUP($T257,技能模板!$B:$BA,2*AU$1,FALSE)&lt;&gt;"",VLOOKUP($T257,技能模板!$B:$BA,2*AU$1,FALSE),""),"")</f>
        <v/>
      </c>
      <c r="AW257" s="7" t="str">
        <f>_xlfn.IFNA(VLOOKUP($T257,技能模板!$B:$BA,2*AU$1+1,FALSE),"")</f>
        <v/>
      </c>
      <c r="AX257" s="7" t="str">
        <f t="shared" si="60"/>
        <v/>
      </c>
      <c r="AY257" s="7" t="str">
        <f>_xlfn.IFNA(IF(VLOOKUP($T257,技能模板!$B:$BA,2*AY$1,FALSE)&lt;&gt;"",VLOOKUP($T257,技能模板!$B:$BA,2*AY$1,FALSE),""),"")</f>
        <v/>
      </c>
      <c r="BA257" s="7" t="str">
        <f>_xlfn.IFNA(VLOOKUP($T257,技能模板!$B:$BA,2*AY$1+1,FALSE),"")</f>
        <v/>
      </c>
      <c r="BB257" s="7" t="str">
        <f t="shared" si="61"/>
        <v/>
      </c>
      <c r="BC257" s="7" t="str">
        <f>_xlfn.IFNA(IF(VLOOKUP($T257,技能模板!$B:$BA,2*BC$1,FALSE)&lt;&gt;"",VLOOKUP($T257,技能模板!$B:$BA,2*BC$1,FALSE),""),"")</f>
        <v/>
      </c>
      <c r="BE257" s="7" t="str">
        <f>_xlfn.IFNA(VLOOKUP($T257,技能模板!$B:$BA,2*BC$1+1,FALSE),"")</f>
        <v/>
      </c>
      <c r="BF257" s="7" t="str">
        <f t="shared" si="62"/>
        <v/>
      </c>
      <c r="BG257" s="7" t="str">
        <f>_xlfn.IFNA(IF(VLOOKUP($T257,技能模板!$B:$BA,2*BG$1,FALSE)&lt;&gt;"",VLOOKUP($T257,技能模板!$B:$BA,2*BG$1,FALSE),""),"")</f>
        <v/>
      </c>
      <c r="BI257" s="7" t="str">
        <f>_xlfn.IFNA(VLOOKUP($T257,技能模板!$B:$BA,2*BG$1+1,FALSE),"")</f>
        <v/>
      </c>
      <c r="BJ257" s="7" t="str">
        <f t="shared" si="63"/>
        <v/>
      </c>
      <c r="BK257" s="7" t="str">
        <f>_xlfn.IFNA(IF(VLOOKUP($T257,技能模板!$B:$BA,2*BK$1,FALSE)&lt;&gt;"",VLOOKUP($T257,技能模板!$B:$BA,2*BK$1,FALSE),""),"")</f>
        <v/>
      </c>
      <c r="BM257" s="7" t="str">
        <f>_xlfn.IFNA(VLOOKUP($T257,技能模板!$B:$BA,2*BK$1+1,FALSE),"")</f>
        <v/>
      </c>
      <c r="BN257" s="7" t="str">
        <f t="shared" si="64"/>
        <v/>
      </c>
      <c r="BO257" s="7" t="str">
        <f>_xlfn.IFNA(IF(VLOOKUP($T257,技能模板!$B:$BA,2*BO$1,FALSE)&lt;&gt;"",VLOOKUP($T257,技能模板!$B:$BA,2*BO$1,FALSE),""),"")</f>
        <v/>
      </c>
      <c r="BQ257" s="7" t="str">
        <f>_xlfn.IFNA(VLOOKUP($T257,技能模板!$B:$BA,2*BO$1+1,FALSE),"")</f>
        <v/>
      </c>
      <c r="BR257" s="7" t="str">
        <f t="shared" si="65"/>
        <v/>
      </c>
      <c r="BS257" s="7" t="str">
        <f>_xlfn.IFNA(IF(VLOOKUP($T257,技能模板!$B:$BA,2*BS$1,FALSE)&lt;&gt;"",VLOOKUP($T257,技能模板!$B:$BA,2*BS$1,FALSE),""),"")</f>
        <v/>
      </c>
      <c r="BU257" s="7" t="str">
        <f>_xlfn.IFNA(VLOOKUP($T257,技能模板!$B:$BA,2*BS$1+1,FALSE),"")</f>
        <v/>
      </c>
      <c r="BV257" s="7" t="str">
        <f t="shared" si="66"/>
        <v/>
      </c>
      <c r="BW257" s="7" t="str">
        <f>_xlfn.IFNA(IF(VLOOKUP($T257,技能模板!$B:$BA,2*BW$1,FALSE)&lt;&gt;"",VLOOKUP($T257,技能模板!$B:$BA,2*BW$1,FALSE),""),"")</f>
        <v/>
      </c>
      <c r="BY257" s="7" t="str">
        <f>_xlfn.IFNA(VLOOKUP($T257,技能模板!$B:$BA,2*BW$1+1,FALSE),"")</f>
        <v/>
      </c>
      <c r="BZ257" s="7" t="str">
        <f t="shared" si="67"/>
        <v/>
      </c>
      <c r="CA257" s="7" t="str">
        <f>_xlfn.IFNA(IF(VLOOKUP($T257,技能模板!$B:$BA,2*CA$1,FALSE)&lt;&gt;"",VLOOKUP($T257,技能模板!$B:$BA,2*CA$1,FALSE),""),"")</f>
        <v/>
      </c>
      <c r="CC257" s="7" t="str">
        <f>_xlfn.IFNA(VLOOKUP($T257,技能模板!$B:$BA,2*CA$1+1,FALSE),"")</f>
        <v/>
      </c>
    </row>
    <row r="258" spans="1:81">
      <c r="A258" s="4">
        <v>38224805</v>
      </c>
      <c r="B258" s="4" t="s">
        <v>990</v>
      </c>
      <c r="C258" s="9" t="s">
        <v>991</v>
      </c>
      <c r="D258" s="4" t="str">
        <f t="shared" si="68"/>
        <v>粉碎击</v>
      </c>
      <c r="E258" s="4" t="s">
        <v>992</v>
      </c>
      <c r="F258" s="4">
        <v>134282555</v>
      </c>
      <c r="G258" s="4" t="s">
        <v>46</v>
      </c>
      <c r="H258" s="4">
        <v>5</v>
      </c>
      <c r="I258" s="4">
        <v>0</v>
      </c>
      <c r="K258" s="5" t="b">
        <v>0</v>
      </c>
      <c r="L258" s="5" t="b">
        <v>0</v>
      </c>
      <c r="M258" s="5" t="b">
        <v>0</v>
      </c>
      <c r="N258" s="5" t="b">
        <v>0</v>
      </c>
      <c r="O258" s="5" t="b">
        <v>1</v>
      </c>
      <c r="P258" s="4">
        <v>0</v>
      </c>
      <c r="Q258" s="4">
        <v>0</v>
      </c>
      <c r="T258" s="4">
        <f t="shared" si="69"/>
        <v>38224805</v>
      </c>
      <c r="U258" s="6" t="str">
        <f t="shared" si="70"/>
        <v/>
      </c>
      <c r="V258" s="7" t="str">
        <f t="shared" si="71"/>
        <v/>
      </c>
      <c r="W258" s="7" t="str">
        <f>_xlfn.IFNA(IF(VLOOKUP($T258,技能模板!$B:$BA,2*W$1,FALSE)&lt;&gt;"",VLOOKUP($T258,技能模板!$B:$BA,2*W$1,FALSE),""),"")</f>
        <v/>
      </c>
      <c r="Y258" s="7" t="str">
        <f>_xlfn.IFNA(VLOOKUP($T258,技能模板!$B:$BA,2*W$1+1,FALSE),"")</f>
        <v/>
      </c>
      <c r="Z258" s="7" t="str">
        <f t="shared" ref="Z258:Z271" si="72">IF(AND(AA258&lt;&gt;"",AB258&lt;&gt;""),"|"&amp;AA258&amp;"="&amp;AB258&amp;"="&amp;AC258&amp;AD258,AD258&amp;"")</f>
        <v/>
      </c>
      <c r="AA258" s="7" t="str">
        <f>_xlfn.IFNA(IF(VLOOKUP($T258,技能模板!$B:$BA,2*AA$1,FALSE)&lt;&gt;"",VLOOKUP($T258,技能模板!$B:$BA,2*AA$1,FALSE),""),"")</f>
        <v/>
      </c>
      <c r="AC258" s="7" t="str">
        <f>_xlfn.IFNA(VLOOKUP($T258,技能模板!$B:$BA,2*AA$1+1,FALSE),"")</f>
        <v/>
      </c>
      <c r="AD258" s="7" t="str">
        <f t="shared" ref="AD258:AD271" si="73">IF(AND(AE258&lt;&gt;"",AF258&lt;&gt;""),"|"&amp;AE258&amp;"="&amp;AF258&amp;"="&amp;AG258&amp;AH258,AH258&amp;"")</f>
        <v/>
      </c>
      <c r="AE258" s="7" t="str">
        <f>_xlfn.IFNA(IF(VLOOKUP($T258,技能模板!$B:$BA,2*AE$1,FALSE)&lt;&gt;"",VLOOKUP($T258,技能模板!$B:$BA,2*AE$1,FALSE),""),"")</f>
        <v/>
      </c>
      <c r="AG258" s="7" t="str">
        <f>_xlfn.IFNA(VLOOKUP($T258,技能模板!$B:$BA,2*AE$1+1,FALSE),"")</f>
        <v/>
      </c>
      <c r="AH258" s="7" t="str">
        <f t="shared" ref="AH258:AH271" si="74">IF(AND(AI258&lt;&gt;"",AJ258&lt;&gt;""),"|"&amp;AI258&amp;"="&amp;AJ258&amp;"="&amp;AK258&amp;AL258,AL258&amp;"")</f>
        <v/>
      </c>
      <c r="AI258" s="7" t="str">
        <f>_xlfn.IFNA(IF(VLOOKUP($T258,技能模板!$B:$BA,2*AI$1,FALSE)&lt;&gt;"",VLOOKUP($T258,技能模板!$B:$BA,2*AI$1,FALSE),""),"")</f>
        <v/>
      </c>
      <c r="AK258" s="7" t="str">
        <f>_xlfn.IFNA(VLOOKUP($T258,技能模板!$B:$BA,2*AI$1+1,FALSE),"")</f>
        <v/>
      </c>
      <c r="AL258" s="7" t="str">
        <f t="shared" ref="AL258:AL271" si="75">IF(AND(AM258&lt;&gt;"",AN258&lt;&gt;""),"|"&amp;AM258&amp;"="&amp;AN258&amp;"="&amp;AO258&amp;AP258,AP258&amp;"")</f>
        <v/>
      </c>
      <c r="AM258" s="7" t="str">
        <f>_xlfn.IFNA(IF(VLOOKUP($T258,技能模板!$B:$BA,2*AM$1,FALSE)&lt;&gt;"",VLOOKUP($T258,技能模板!$B:$BA,2*AM$1,FALSE),""),"")</f>
        <v/>
      </c>
      <c r="AO258" s="7" t="str">
        <f>_xlfn.IFNA(VLOOKUP($T258,技能模板!$B:$BA,2*AM$1+1,FALSE),"")</f>
        <v/>
      </c>
      <c r="AP258" s="7" t="str">
        <f t="shared" ref="AP258:AP271" si="76">IF(AND(AQ258&lt;&gt;"",AR258&lt;&gt;""),"|"&amp;AQ258&amp;"="&amp;AR258&amp;"="&amp;AS258&amp;AT258,AT258&amp;"")</f>
        <v/>
      </c>
      <c r="AQ258" s="7" t="str">
        <f>_xlfn.IFNA(IF(VLOOKUP($T258,技能模板!$B:$BA,2*AQ$1,FALSE)&lt;&gt;"",VLOOKUP($T258,技能模板!$B:$BA,2*AQ$1,FALSE),""),"")</f>
        <v/>
      </c>
      <c r="AS258" s="7" t="str">
        <f>_xlfn.IFNA(VLOOKUP($T258,技能模板!$B:$BA,2*AQ$1+1,FALSE),"")</f>
        <v/>
      </c>
      <c r="AT258" s="7" t="str">
        <f t="shared" ref="AT258:AT271" si="77">IF(AND(AU258&lt;&gt;"",AV258&lt;&gt;""),"|"&amp;AU258&amp;"="&amp;AV258&amp;"="&amp;AW258&amp;AX258,AX258&amp;"")</f>
        <v/>
      </c>
      <c r="AU258" s="7" t="str">
        <f>_xlfn.IFNA(IF(VLOOKUP($T258,技能模板!$B:$BA,2*AU$1,FALSE)&lt;&gt;"",VLOOKUP($T258,技能模板!$B:$BA,2*AU$1,FALSE),""),"")</f>
        <v/>
      </c>
      <c r="AW258" s="7" t="str">
        <f>_xlfn.IFNA(VLOOKUP($T258,技能模板!$B:$BA,2*AU$1+1,FALSE),"")</f>
        <v/>
      </c>
      <c r="AX258" s="7" t="str">
        <f t="shared" ref="AX258:AX271" si="78">IF(AND(AY258&lt;&gt;"",AZ258&lt;&gt;""),"|"&amp;AY258&amp;"="&amp;AZ258&amp;"="&amp;BA258&amp;BB258,BB258&amp;"")</f>
        <v/>
      </c>
      <c r="AY258" s="7" t="str">
        <f>_xlfn.IFNA(IF(VLOOKUP($T258,技能模板!$B:$BA,2*AY$1,FALSE)&lt;&gt;"",VLOOKUP($T258,技能模板!$B:$BA,2*AY$1,FALSE),""),"")</f>
        <v/>
      </c>
      <c r="BA258" s="7" t="str">
        <f>_xlfn.IFNA(VLOOKUP($T258,技能模板!$B:$BA,2*AY$1+1,FALSE),"")</f>
        <v/>
      </c>
      <c r="BB258" s="7" t="str">
        <f t="shared" ref="BB258:BB271" si="79">IF(AND(BC258&lt;&gt;"",BD258&lt;&gt;""),"|"&amp;BC258&amp;"="&amp;BD258&amp;"="&amp;BE258&amp;BF258,BF258&amp;"")</f>
        <v/>
      </c>
      <c r="BC258" s="7" t="str">
        <f>_xlfn.IFNA(IF(VLOOKUP($T258,技能模板!$B:$BA,2*BC$1,FALSE)&lt;&gt;"",VLOOKUP($T258,技能模板!$B:$BA,2*BC$1,FALSE),""),"")</f>
        <v/>
      </c>
      <c r="BE258" s="7" t="str">
        <f>_xlfn.IFNA(VLOOKUP($T258,技能模板!$B:$BA,2*BC$1+1,FALSE),"")</f>
        <v/>
      </c>
      <c r="BF258" s="7" t="str">
        <f t="shared" ref="BF258:BF271" si="80">IF(AND(BG258&lt;&gt;"",BH258&lt;&gt;""),"|"&amp;BG258&amp;"="&amp;BH258&amp;"="&amp;BI258&amp;BJ258,BJ258&amp;"")</f>
        <v/>
      </c>
      <c r="BG258" s="7" t="str">
        <f>_xlfn.IFNA(IF(VLOOKUP($T258,技能模板!$B:$BA,2*BG$1,FALSE)&lt;&gt;"",VLOOKUP($T258,技能模板!$B:$BA,2*BG$1,FALSE),""),"")</f>
        <v/>
      </c>
      <c r="BI258" s="7" t="str">
        <f>_xlfn.IFNA(VLOOKUP($T258,技能模板!$B:$BA,2*BG$1+1,FALSE),"")</f>
        <v/>
      </c>
      <c r="BJ258" s="7" t="str">
        <f t="shared" ref="BJ258:BJ271" si="81">IF(AND(BK258&lt;&gt;"",BL258&lt;&gt;""),"|"&amp;BK258&amp;"="&amp;BL258&amp;"="&amp;BM258&amp;BN258,BN258&amp;"")</f>
        <v/>
      </c>
      <c r="BK258" s="7" t="str">
        <f>_xlfn.IFNA(IF(VLOOKUP($T258,技能模板!$B:$BA,2*BK$1,FALSE)&lt;&gt;"",VLOOKUP($T258,技能模板!$B:$BA,2*BK$1,FALSE),""),"")</f>
        <v/>
      </c>
      <c r="BM258" s="7" t="str">
        <f>_xlfn.IFNA(VLOOKUP($T258,技能模板!$B:$BA,2*BK$1+1,FALSE),"")</f>
        <v/>
      </c>
      <c r="BN258" s="7" t="str">
        <f t="shared" ref="BN258:BN271" si="82">IF(AND(BO258&lt;&gt;"",BP258&lt;&gt;""),"|"&amp;BO258&amp;"="&amp;BP258&amp;"="&amp;BQ258&amp;BR258,BR258&amp;"")</f>
        <v/>
      </c>
      <c r="BO258" s="7" t="str">
        <f>_xlfn.IFNA(IF(VLOOKUP($T258,技能模板!$B:$BA,2*BO$1,FALSE)&lt;&gt;"",VLOOKUP($T258,技能模板!$B:$BA,2*BO$1,FALSE),""),"")</f>
        <v/>
      </c>
      <c r="BQ258" s="7" t="str">
        <f>_xlfn.IFNA(VLOOKUP($T258,技能模板!$B:$BA,2*BO$1+1,FALSE),"")</f>
        <v/>
      </c>
      <c r="BR258" s="7" t="str">
        <f t="shared" ref="BR258:BR271" si="83">IF(AND(BS258&lt;&gt;"",BT258&lt;&gt;""),"|"&amp;BS258&amp;"="&amp;BT258&amp;"="&amp;BU258&amp;BV258,BV258&amp;"")</f>
        <v/>
      </c>
      <c r="BS258" s="7" t="str">
        <f>_xlfn.IFNA(IF(VLOOKUP($T258,技能模板!$B:$BA,2*BS$1,FALSE)&lt;&gt;"",VLOOKUP($T258,技能模板!$B:$BA,2*BS$1,FALSE),""),"")</f>
        <v/>
      </c>
      <c r="BU258" s="7" t="str">
        <f>_xlfn.IFNA(VLOOKUP($T258,技能模板!$B:$BA,2*BS$1+1,FALSE),"")</f>
        <v/>
      </c>
      <c r="BV258" s="7" t="str">
        <f t="shared" ref="BV258:BV271" si="84">IF(AND(BW258&lt;&gt;"",BX258&lt;&gt;""),"|"&amp;BW258&amp;"="&amp;BX258&amp;"="&amp;BY258&amp;BZ258,BZ258&amp;"")</f>
        <v/>
      </c>
      <c r="BW258" s="7" t="str">
        <f>_xlfn.IFNA(IF(VLOOKUP($T258,技能模板!$B:$BA,2*BW$1,FALSE)&lt;&gt;"",VLOOKUP($T258,技能模板!$B:$BA,2*BW$1,FALSE),""),"")</f>
        <v/>
      </c>
      <c r="BY258" s="7" t="str">
        <f>_xlfn.IFNA(VLOOKUP($T258,技能模板!$B:$BA,2*BW$1+1,FALSE),"")</f>
        <v/>
      </c>
      <c r="BZ258" s="7" t="str">
        <f t="shared" ref="BZ258:BZ271" si="85">IF(AND(CA258&lt;&gt;"",CB258&lt;&gt;""),"|"&amp;CA258&amp;"="&amp;CB258&amp;"="&amp;CC258&amp;CD258,CD258&amp;"")</f>
        <v/>
      </c>
      <c r="CA258" s="7" t="str">
        <f>_xlfn.IFNA(IF(VLOOKUP($T258,技能模板!$B:$BA,2*CA$1,FALSE)&lt;&gt;"",VLOOKUP($T258,技能模板!$B:$BA,2*CA$1,FALSE),""),"")</f>
        <v/>
      </c>
      <c r="CC258" s="7" t="str">
        <f>_xlfn.IFNA(VLOOKUP($T258,技能模板!$B:$BA,2*CA$1+1,FALSE),"")</f>
        <v/>
      </c>
    </row>
    <row r="259" spans="1:81">
      <c r="A259" s="4">
        <v>38224806</v>
      </c>
      <c r="B259" s="4" t="s">
        <v>993</v>
      </c>
      <c r="C259" s="9" t="s">
        <v>994</v>
      </c>
      <c r="D259" s="4" t="str">
        <f t="shared" ref="D259:D271" si="86">B259</f>
        <v>风暴之锤</v>
      </c>
      <c r="E259" s="4" t="s">
        <v>995</v>
      </c>
      <c r="F259" s="4">
        <v>134230903</v>
      </c>
      <c r="G259" s="4" t="s">
        <v>46</v>
      </c>
      <c r="H259" s="4">
        <v>5</v>
      </c>
      <c r="I259" s="4">
        <v>600</v>
      </c>
      <c r="K259" s="5" t="b">
        <v>0</v>
      </c>
      <c r="L259" s="5" t="b">
        <v>0</v>
      </c>
      <c r="M259" s="5" t="b">
        <v>0</v>
      </c>
      <c r="N259" s="5" t="b">
        <v>0</v>
      </c>
      <c r="O259" s="5" t="b">
        <v>1</v>
      </c>
      <c r="P259" s="4">
        <v>0</v>
      </c>
      <c r="Q259" s="4">
        <v>0</v>
      </c>
      <c r="T259" s="4">
        <f t="shared" ref="T259:T271" si="87">A259</f>
        <v>38224806</v>
      </c>
      <c r="U259" s="6" t="str">
        <f t="shared" ref="U259:U271" si="88">_xlfn.IFNA(V259,"")</f>
        <v/>
      </c>
      <c r="V259" s="7" t="str">
        <f t="shared" ref="V259:V271" si="89">IF(AND(W259&lt;&gt;"",X259&lt;&gt;""),"|"&amp;W259&amp;"="&amp;X259&amp;"="&amp;Y259&amp;Z259,Z259&amp;"")</f>
        <v/>
      </c>
      <c r="W259" s="7" t="str">
        <f>_xlfn.IFNA(IF(VLOOKUP($T259,技能模板!$B:$BA,2*W$1,FALSE)&lt;&gt;"",VLOOKUP($T259,技能模板!$B:$BA,2*W$1,FALSE),""),"")</f>
        <v/>
      </c>
      <c r="Y259" s="7" t="str">
        <f>_xlfn.IFNA(VLOOKUP($T259,技能模板!$B:$BA,2*W$1+1,FALSE),"")</f>
        <v/>
      </c>
      <c r="Z259" s="7" t="str">
        <f t="shared" si="72"/>
        <v/>
      </c>
      <c r="AA259" s="7" t="str">
        <f>_xlfn.IFNA(IF(VLOOKUP($T259,技能模板!$B:$BA,2*AA$1,FALSE)&lt;&gt;"",VLOOKUP($T259,技能模板!$B:$BA,2*AA$1,FALSE),""),"")</f>
        <v/>
      </c>
      <c r="AC259" s="7" t="str">
        <f>_xlfn.IFNA(VLOOKUP($T259,技能模板!$B:$BA,2*AA$1+1,FALSE),"")</f>
        <v/>
      </c>
      <c r="AD259" s="7" t="str">
        <f t="shared" si="73"/>
        <v/>
      </c>
      <c r="AE259" s="7" t="str">
        <f>_xlfn.IFNA(IF(VLOOKUP($T259,技能模板!$B:$BA,2*AE$1,FALSE)&lt;&gt;"",VLOOKUP($T259,技能模板!$B:$BA,2*AE$1,FALSE),""),"")</f>
        <v/>
      </c>
      <c r="AG259" s="7" t="str">
        <f>_xlfn.IFNA(VLOOKUP($T259,技能模板!$B:$BA,2*AE$1+1,FALSE),"")</f>
        <v/>
      </c>
      <c r="AH259" s="7" t="str">
        <f t="shared" si="74"/>
        <v/>
      </c>
      <c r="AI259" s="7" t="str">
        <f>_xlfn.IFNA(IF(VLOOKUP($T259,技能模板!$B:$BA,2*AI$1,FALSE)&lt;&gt;"",VLOOKUP($T259,技能模板!$B:$BA,2*AI$1,FALSE),""),"")</f>
        <v/>
      </c>
      <c r="AK259" s="7" t="str">
        <f>_xlfn.IFNA(VLOOKUP($T259,技能模板!$B:$BA,2*AI$1+1,FALSE),"")</f>
        <v/>
      </c>
      <c r="AL259" s="7" t="str">
        <f t="shared" si="75"/>
        <v/>
      </c>
      <c r="AM259" s="7" t="str">
        <f>_xlfn.IFNA(IF(VLOOKUP($T259,技能模板!$B:$BA,2*AM$1,FALSE)&lt;&gt;"",VLOOKUP($T259,技能模板!$B:$BA,2*AM$1,FALSE),""),"")</f>
        <v/>
      </c>
      <c r="AO259" s="7" t="str">
        <f>_xlfn.IFNA(VLOOKUP($T259,技能模板!$B:$BA,2*AM$1+1,FALSE),"")</f>
        <v/>
      </c>
      <c r="AP259" s="7" t="str">
        <f t="shared" si="76"/>
        <v/>
      </c>
      <c r="AQ259" s="7" t="str">
        <f>_xlfn.IFNA(IF(VLOOKUP($T259,技能模板!$B:$BA,2*AQ$1,FALSE)&lt;&gt;"",VLOOKUP($T259,技能模板!$B:$BA,2*AQ$1,FALSE),""),"")</f>
        <v/>
      </c>
      <c r="AS259" s="7" t="str">
        <f>_xlfn.IFNA(VLOOKUP($T259,技能模板!$B:$BA,2*AQ$1+1,FALSE),"")</f>
        <v/>
      </c>
      <c r="AT259" s="7" t="str">
        <f t="shared" si="77"/>
        <v/>
      </c>
      <c r="AU259" s="7" t="str">
        <f>_xlfn.IFNA(IF(VLOOKUP($T259,技能模板!$B:$BA,2*AU$1,FALSE)&lt;&gt;"",VLOOKUP($T259,技能模板!$B:$BA,2*AU$1,FALSE),""),"")</f>
        <v/>
      </c>
      <c r="AW259" s="7" t="str">
        <f>_xlfn.IFNA(VLOOKUP($T259,技能模板!$B:$BA,2*AU$1+1,FALSE),"")</f>
        <v/>
      </c>
      <c r="AX259" s="7" t="str">
        <f t="shared" si="78"/>
        <v/>
      </c>
      <c r="AY259" s="7" t="str">
        <f>_xlfn.IFNA(IF(VLOOKUP($T259,技能模板!$B:$BA,2*AY$1,FALSE)&lt;&gt;"",VLOOKUP($T259,技能模板!$B:$BA,2*AY$1,FALSE),""),"")</f>
        <v/>
      </c>
      <c r="BA259" s="7" t="str">
        <f>_xlfn.IFNA(VLOOKUP($T259,技能模板!$B:$BA,2*AY$1+1,FALSE),"")</f>
        <v/>
      </c>
      <c r="BB259" s="7" t="str">
        <f t="shared" si="79"/>
        <v/>
      </c>
      <c r="BC259" s="7" t="str">
        <f>_xlfn.IFNA(IF(VLOOKUP($T259,技能模板!$B:$BA,2*BC$1,FALSE)&lt;&gt;"",VLOOKUP($T259,技能模板!$B:$BA,2*BC$1,FALSE),""),"")</f>
        <v/>
      </c>
      <c r="BE259" s="7" t="str">
        <f>_xlfn.IFNA(VLOOKUP($T259,技能模板!$B:$BA,2*BC$1+1,FALSE),"")</f>
        <v/>
      </c>
      <c r="BF259" s="7" t="str">
        <f t="shared" si="80"/>
        <v/>
      </c>
      <c r="BG259" s="7" t="str">
        <f>_xlfn.IFNA(IF(VLOOKUP($T259,技能模板!$B:$BA,2*BG$1,FALSE)&lt;&gt;"",VLOOKUP($T259,技能模板!$B:$BA,2*BG$1,FALSE),""),"")</f>
        <v/>
      </c>
      <c r="BI259" s="7" t="str">
        <f>_xlfn.IFNA(VLOOKUP($T259,技能模板!$B:$BA,2*BG$1+1,FALSE),"")</f>
        <v/>
      </c>
      <c r="BJ259" s="7" t="str">
        <f t="shared" si="81"/>
        <v/>
      </c>
      <c r="BK259" s="7" t="str">
        <f>_xlfn.IFNA(IF(VLOOKUP($T259,技能模板!$B:$BA,2*BK$1,FALSE)&lt;&gt;"",VLOOKUP($T259,技能模板!$B:$BA,2*BK$1,FALSE),""),"")</f>
        <v/>
      </c>
      <c r="BM259" s="7" t="str">
        <f>_xlfn.IFNA(VLOOKUP($T259,技能模板!$B:$BA,2*BK$1+1,FALSE),"")</f>
        <v/>
      </c>
      <c r="BN259" s="7" t="str">
        <f t="shared" si="82"/>
        <v/>
      </c>
      <c r="BO259" s="7" t="str">
        <f>_xlfn.IFNA(IF(VLOOKUP($T259,技能模板!$B:$BA,2*BO$1,FALSE)&lt;&gt;"",VLOOKUP($T259,技能模板!$B:$BA,2*BO$1,FALSE),""),"")</f>
        <v/>
      </c>
      <c r="BQ259" s="7" t="str">
        <f>_xlfn.IFNA(VLOOKUP($T259,技能模板!$B:$BA,2*BO$1+1,FALSE),"")</f>
        <v/>
      </c>
      <c r="BR259" s="7" t="str">
        <f t="shared" si="83"/>
        <v/>
      </c>
      <c r="BS259" s="7" t="str">
        <f>_xlfn.IFNA(IF(VLOOKUP($T259,技能模板!$B:$BA,2*BS$1,FALSE)&lt;&gt;"",VLOOKUP($T259,技能模板!$B:$BA,2*BS$1,FALSE),""),"")</f>
        <v/>
      </c>
      <c r="BU259" s="7" t="str">
        <f>_xlfn.IFNA(VLOOKUP($T259,技能模板!$B:$BA,2*BS$1+1,FALSE),"")</f>
        <v/>
      </c>
      <c r="BV259" s="7" t="str">
        <f t="shared" si="84"/>
        <v/>
      </c>
      <c r="BW259" s="7" t="str">
        <f>_xlfn.IFNA(IF(VLOOKUP($T259,技能模板!$B:$BA,2*BW$1,FALSE)&lt;&gt;"",VLOOKUP($T259,技能模板!$B:$BA,2*BW$1,FALSE),""),"")</f>
        <v/>
      </c>
      <c r="BY259" s="7" t="str">
        <f>_xlfn.IFNA(VLOOKUP($T259,技能模板!$B:$BA,2*BW$1+1,FALSE),"")</f>
        <v/>
      </c>
      <c r="BZ259" s="7" t="str">
        <f t="shared" si="85"/>
        <v/>
      </c>
      <c r="CA259" s="7" t="str">
        <f>_xlfn.IFNA(IF(VLOOKUP($T259,技能模板!$B:$BA,2*CA$1,FALSE)&lt;&gt;"",VLOOKUP($T259,技能模板!$B:$BA,2*CA$1,FALSE),""),"")</f>
        <v/>
      </c>
      <c r="CC259" s="7" t="str">
        <f>_xlfn.IFNA(VLOOKUP($T259,技能模板!$B:$BA,2*CA$1+1,FALSE),"")</f>
        <v/>
      </c>
    </row>
    <row r="260" spans="1:81">
      <c r="A260" s="4">
        <v>38224807</v>
      </c>
      <c r="B260" s="4" t="s">
        <v>996</v>
      </c>
      <c r="C260" s="9" t="s">
        <v>997</v>
      </c>
      <c r="D260" s="4" t="str">
        <f t="shared" si="86"/>
        <v>恶魔之咒</v>
      </c>
      <c r="E260" s="4" t="s">
        <v>998</v>
      </c>
      <c r="F260" s="4">
        <v>134228494</v>
      </c>
      <c r="G260" s="4" t="s">
        <v>46</v>
      </c>
      <c r="H260" s="4">
        <v>5</v>
      </c>
      <c r="I260" s="4">
        <v>0</v>
      </c>
      <c r="K260" s="5" t="b">
        <v>0</v>
      </c>
      <c r="L260" s="5" t="b">
        <v>0</v>
      </c>
      <c r="M260" s="5" t="b">
        <v>0</v>
      </c>
      <c r="N260" s="5" t="b">
        <v>0</v>
      </c>
      <c r="O260" s="5" t="b">
        <v>1</v>
      </c>
      <c r="P260" s="4">
        <v>0</v>
      </c>
      <c r="Q260" s="4">
        <v>0</v>
      </c>
      <c r="T260" s="4">
        <f t="shared" si="87"/>
        <v>38224807</v>
      </c>
      <c r="U260" s="6" t="str">
        <f t="shared" si="88"/>
        <v/>
      </c>
      <c r="V260" s="7" t="str">
        <f t="shared" si="89"/>
        <v/>
      </c>
      <c r="Z260" s="7" t="str">
        <f t="shared" si="72"/>
        <v/>
      </c>
      <c r="AD260" s="7" t="str">
        <f t="shared" si="73"/>
        <v/>
      </c>
      <c r="AH260" s="7" t="str">
        <f t="shared" si="74"/>
        <v/>
      </c>
      <c r="AL260" s="7" t="str">
        <f t="shared" si="75"/>
        <v/>
      </c>
      <c r="AP260" s="7" t="str">
        <f t="shared" si="76"/>
        <v/>
      </c>
      <c r="AT260" s="7" t="str">
        <f t="shared" si="77"/>
        <v/>
      </c>
      <c r="AX260" s="7" t="str">
        <f t="shared" si="78"/>
        <v/>
      </c>
      <c r="AY260" s="7" t="str">
        <f>_xlfn.IFNA(IF(VLOOKUP($T260,技能模板!$B:$BA,2*AY$1,FALSE)&lt;&gt;"",VLOOKUP($T260,技能模板!$B:$BA,2*AY$1,FALSE),""),"")</f>
        <v/>
      </c>
      <c r="BA260" s="7" t="str">
        <f>_xlfn.IFNA(VLOOKUP($T260,技能模板!$B:$BA,2*AY$1+1,FALSE),"")</f>
        <v/>
      </c>
      <c r="BB260" s="7" t="str">
        <f t="shared" si="79"/>
        <v/>
      </c>
      <c r="BC260" s="7" t="str">
        <f>_xlfn.IFNA(IF(VLOOKUP($T260,技能模板!$B:$BA,2*BC$1,FALSE)&lt;&gt;"",VLOOKUP($T260,技能模板!$B:$BA,2*BC$1,FALSE),""),"")</f>
        <v/>
      </c>
      <c r="BE260" s="7" t="str">
        <f>_xlfn.IFNA(VLOOKUP($T260,技能模板!$B:$BA,2*BC$1+1,FALSE),"")</f>
        <v/>
      </c>
      <c r="BF260" s="7" t="str">
        <f t="shared" si="80"/>
        <v/>
      </c>
      <c r="BG260" s="7" t="str">
        <f>_xlfn.IFNA(IF(VLOOKUP($T260,技能模板!$B:$BA,2*BG$1,FALSE)&lt;&gt;"",VLOOKUP($T260,技能模板!$B:$BA,2*BG$1,FALSE),""),"")</f>
        <v/>
      </c>
      <c r="BI260" s="7" t="str">
        <f>_xlfn.IFNA(VLOOKUP($T260,技能模板!$B:$BA,2*BG$1+1,FALSE),"")</f>
        <v/>
      </c>
      <c r="BJ260" s="7" t="str">
        <f t="shared" si="81"/>
        <v/>
      </c>
      <c r="BK260" s="7" t="str">
        <f>_xlfn.IFNA(IF(VLOOKUP($T260,技能模板!$B:$BA,2*BK$1,FALSE)&lt;&gt;"",VLOOKUP($T260,技能模板!$B:$BA,2*BK$1,FALSE),""),"")</f>
        <v/>
      </c>
      <c r="BM260" s="7" t="str">
        <f>_xlfn.IFNA(VLOOKUP($T260,技能模板!$B:$BA,2*BK$1+1,FALSE),"")</f>
        <v/>
      </c>
      <c r="BN260" s="7" t="str">
        <f t="shared" si="82"/>
        <v/>
      </c>
      <c r="BO260" s="7" t="str">
        <f>_xlfn.IFNA(IF(VLOOKUP($T260,技能模板!$B:$BA,2*BO$1,FALSE)&lt;&gt;"",VLOOKUP($T260,技能模板!$B:$BA,2*BO$1,FALSE),""),"")</f>
        <v/>
      </c>
      <c r="BQ260" s="7" t="str">
        <f>_xlfn.IFNA(VLOOKUP($T260,技能模板!$B:$BA,2*BO$1+1,FALSE),"")</f>
        <v/>
      </c>
      <c r="BR260" s="7" t="str">
        <f t="shared" si="83"/>
        <v/>
      </c>
      <c r="BS260" s="7" t="str">
        <f>_xlfn.IFNA(IF(VLOOKUP($T260,技能模板!$B:$BA,2*BS$1,FALSE)&lt;&gt;"",VLOOKUP($T260,技能模板!$B:$BA,2*BS$1,FALSE),""),"")</f>
        <v/>
      </c>
      <c r="BU260" s="7" t="str">
        <f>_xlfn.IFNA(VLOOKUP($T260,技能模板!$B:$BA,2*BS$1+1,FALSE),"")</f>
        <v/>
      </c>
      <c r="BV260" s="7" t="str">
        <f t="shared" si="84"/>
        <v/>
      </c>
      <c r="BW260" s="7" t="str">
        <f>_xlfn.IFNA(IF(VLOOKUP($T260,技能模板!$B:$BA,2*BW$1,FALSE)&lt;&gt;"",VLOOKUP($T260,技能模板!$B:$BA,2*BW$1,FALSE),""),"")</f>
        <v/>
      </c>
      <c r="BY260" s="7" t="str">
        <f>_xlfn.IFNA(VLOOKUP($T260,技能模板!$B:$BA,2*BW$1+1,FALSE),"")</f>
        <v/>
      </c>
      <c r="BZ260" s="7" t="str">
        <f t="shared" si="85"/>
        <v/>
      </c>
      <c r="CA260" s="7" t="str">
        <f>_xlfn.IFNA(IF(VLOOKUP($T260,技能模板!$B:$BA,2*CA$1,FALSE)&lt;&gt;"",VLOOKUP($T260,技能模板!$B:$BA,2*CA$1,FALSE),""),"")</f>
        <v/>
      </c>
      <c r="CC260" s="7" t="str">
        <f>_xlfn.IFNA(VLOOKUP($T260,技能模板!$B:$BA,2*CA$1+1,FALSE),"")</f>
        <v/>
      </c>
    </row>
    <row r="261" spans="1:81">
      <c r="A261" s="12">
        <v>38224860</v>
      </c>
      <c r="B261" s="8" t="s">
        <v>999</v>
      </c>
      <c r="C261" s="9" t="s">
        <v>1000</v>
      </c>
      <c r="D261" s="4" t="str">
        <f t="shared" si="86"/>
        <v>乌头毒素</v>
      </c>
      <c r="E261" s="4" t="s">
        <v>1001</v>
      </c>
      <c r="F261" s="4">
        <v>134229480</v>
      </c>
      <c r="G261" s="4" t="s">
        <v>46</v>
      </c>
      <c r="H261" s="13">
        <f>COUNTIF([1]Sheet1!$A:$A,A261)</f>
        <v>3</v>
      </c>
      <c r="I261" s="4">
        <v>0</v>
      </c>
      <c r="K261" s="5" t="b">
        <v>0</v>
      </c>
      <c r="L261" s="5" t="b">
        <v>0</v>
      </c>
      <c r="M261" s="5" t="b">
        <v>0</v>
      </c>
      <c r="N261" s="5" t="b">
        <v>0</v>
      </c>
      <c r="O261" s="5" t="b">
        <v>1</v>
      </c>
      <c r="P261" s="4">
        <v>0</v>
      </c>
      <c r="Q261" s="4">
        <v>0</v>
      </c>
      <c r="R261" s="8" t="s">
        <v>1002</v>
      </c>
      <c r="T261" s="4">
        <f t="shared" si="87"/>
        <v>38224860</v>
      </c>
      <c r="U261" s="6" t="str">
        <f t="shared" si="88"/>
        <v/>
      </c>
      <c r="V261" s="7" t="str">
        <f t="shared" si="89"/>
        <v/>
      </c>
      <c r="Z261" s="7" t="str">
        <f t="shared" si="72"/>
        <v/>
      </c>
      <c r="AA261" s="14"/>
      <c r="AD261" s="7" t="str">
        <f t="shared" si="73"/>
        <v/>
      </c>
      <c r="AE261" s="14"/>
      <c r="AH261" s="7" t="str">
        <f t="shared" si="74"/>
        <v/>
      </c>
      <c r="AI261" s="14"/>
      <c r="AL261" s="7" t="str">
        <f t="shared" si="75"/>
        <v/>
      </c>
      <c r="AM261" s="14"/>
      <c r="AP261" s="7" t="str">
        <f t="shared" si="76"/>
        <v/>
      </c>
      <c r="AQ261" s="14"/>
      <c r="AT261" s="7" t="str">
        <f t="shared" si="77"/>
        <v/>
      </c>
      <c r="AU261" s="14"/>
      <c r="AX261" s="7" t="str">
        <f t="shared" si="78"/>
        <v/>
      </c>
      <c r="AY261" s="7" t="str">
        <f>_xlfn.IFNA(IF(VLOOKUP($T261,技能模板!$B:$BA,2*AY$1,FALSE)&lt;&gt;"",VLOOKUP($T261,技能模板!$B:$BA,2*AY$1,FALSE),""),"")</f>
        <v/>
      </c>
      <c r="BA261" s="7" t="str">
        <f>_xlfn.IFNA(VLOOKUP($T261,技能模板!$B:$BA,2*AY$1+1,FALSE),"")</f>
        <v/>
      </c>
      <c r="BB261" s="7" t="str">
        <f t="shared" si="79"/>
        <v/>
      </c>
      <c r="BC261" s="7" t="str">
        <f>_xlfn.IFNA(IF(VLOOKUP($T261,技能模板!$B:$BA,2*BC$1,FALSE)&lt;&gt;"",VLOOKUP($T261,技能模板!$B:$BA,2*BC$1,FALSE),""),"")</f>
        <v/>
      </c>
      <c r="BE261" s="7" t="str">
        <f>_xlfn.IFNA(VLOOKUP($T261,技能模板!$B:$BA,2*BC$1+1,FALSE),"")</f>
        <v/>
      </c>
      <c r="BF261" s="7" t="str">
        <f t="shared" si="80"/>
        <v/>
      </c>
      <c r="BG261" s="7" t="str">
        <f>_xlfn.IFNA(IF(VLOOKUP($T261,技能模板!$B:$BA,2*BG$1,FALSE)&lt;&gt;"",VLOOKUP($T261,技能模板!$B:$BA,2*BG$1,FALSE),""),"")</f>
        <v/>
      </c>
      <c r="BI261" s="7" t="str">
        <f>_xlfn.IFNA(VLOOKUP($T261,技能模板!$B:$BA,2*BG$1+1,FALSE),"")</f>
        <v/>
      </c>
      <c r="BJ261" s="7" t="str">
        <f t="shared" si="81"/>
        <v/>
      </c>
      <c r="BK261" s="7" t="str">
        <f>_xlfn.IFNA(IF(VLOOKUP($T261,技能模板!$B:$BA,2*BK$1,FALSE)&lt;&gt;"",VLOOKUP($T261,技能模板!$B:$BA,2*BK$1,FALSE),""),"")</f>
        <v/>
      </c>
      <c r="BM261" s="7" t="str">
        <f>_xlfn.IFNA(VLOOKUP($T261,技能模板!$B:$BA,2*BK$1+1,FALSE),"")</f>
        <v/>
      </c>
      <c r="BN261" s="7" t="str">
        <f t="shared" si="82"/>
        <v/>
      </c>
      <c r="BO261" s="7" t="str">
        <f>_xlfn.IFNA(IF(VLOOKUP($T261,技能模板!$B:$BA,2*BO$1,FALSE)&lt;&gt;"",VLOOKUP($T261,技能模板!$B:$BA,2*BO$1,FALSE),""),"")</f>
        <v/>
      </c>
      <c r="BQ261" s="7" t="str">
        <f>_xlfn.IFNA(VLOOKUP($T261,技能模板!$B:$BA,2*BO$1+1,FALSE),"")</f>
        <v/>
      </c>
      <c r="BR261" s="7" t="str">
        <f t="shared" si="83"/>
        <v/>
      </c>
      <c r="BS261" s="7" t="str">
        <f>_xlfn.IFNA(IF(VLOOKUP($T261,技能模板!$B:$BA,2*BS$1,FALSE)&lt;&gt;"",VLOOKUP($T261,技能模板!$B:$BA,2*BS$1,FALSE),""),"")</f>
        <v/>
      </c>
      <c r="BU261" s="7" t="str">
        <f>_xlfn.IFNA(VLOOKUP($T261,技能模板!$B:$BA,2*BS$1+1,FALSE),"")</f>
        <v/>
      </c>
      <c r="BV261" s="7" t="str">
        <f t="shared" si="84"/>
        <v/>
      </c>
      <c r="BW261" s="7" t="str">
        <f>_xlfn.IFNA(IF(VLOOKUP($T261,技能模板!$B:$BA,2*BW$1,FALSE)&lt;&gt;"",VLOOKUP($T261,技能模板!$B:$BA,2*BW$1,FALSE),""),"")</f>
        <v/>
      </c>
      <c r="BY261" s="7" t="str">
        <f>_xlfn.IFNA(VLOOKUP($T261,技能模板!$B:$BA,2*BW$1+1,FALSE),"")</f>
        <v/>
      </c>
      <c r="BZ261" s="7" t="str">
        <f t="shared" si="85"/>
        <v/>
      </c>
      <c r="CA261" s="7" t="str">
        <f>_xlfn.IFNA(IF(VLOOKUP($T261,技能模板!$B:$BA,2*CA$1,FALSE)&lt;&gt;"",VLOOKUP($T261,技能模板!$B:$BA,2*CA$1,FALSE),""),"")</f>
        <v/>
      </c>
      <c r="CC261" s="7" t="str">
        <f>_xlfn.IFNA(VLOOKUP($T261,技能模板!$B:$BA,2*CA$1+1,FALSE),"")</f>
        <v/>
      </c>
    </row>
    <row r="262" spans="1:81">
      <c r="A262" s="4">
        <v>38224861</v>
      </c>
      <c r="B262" s="4" t="s">
        <v>1003</v>
      </c>
      <c r="C262" s="9" t="s">
        <v>1004</v>
      </c>
      <c r="D262" s="4" t="str">
        <f t="shared" si="86"/>
        <v>剧毒爆裂(未使用)</v>
      </c>
      <c r="E262" s="4" t="s">
        <v>1005</v>
      </c>
      <c r="F262" s="4">
        <v>134252378</v>
      </c>
      <c r="G262" s="4" t="s">
        <v>46</v>
      </c>
      <c r="H262" s="13">
        <f>COUNTIF([1]Sheet1!$A:$A,A262)</f>
        <v>0</v>
      </c>
      <c r="I262" s="4">
        <v>0</v>
      </c>
      <c r="K262" s="5" t="b">
        <v>0</v>
      </c>
      <c r="L262" s="5" t="b">
        <v>0</v>
      </c>
      <c r="M262" s="5" t="b">
        <v>0</v>
      </c>
      <c r="N262" s="5" t="b">
        <v>0</v>
      </c>
      <c r="O262" s="5" t="b">
        <v>1</v>
      </c>
      <c r="P262" s="4">
        <v>0</v>
      </c>
      <c r="Q262" s="4">
        <v>0</v>
      </c>
      <c r="T262" s="4">
        <f t="shared" si="87"/>
        <v>38224861</v>
      </c>
      <c r="U262" s="6" t="str">
        <f t="shared" si="88"/>
        <v/>
      </c>
      <c r="V262" s="7" t="str">
        <f t="shared" si="89"/>
        <v/>
      </c>
      <c r="Z262" s="7" t="str">
        <f t="shared" si="72"/>
        <v/>
      </c>
      <c r="AD262" s="7" t="str">
        <f t="shared" si="73"/>
        <v/>
      </c>
      <c r="AH262" s="7" t="str">
        <f t="shared" si="74"/>
        <v/>
      </c>
      <c r="AL262" s="7" t="str">
        <f t="shared" si="75"/>
        <v/>
      </c>
      <c r="AP262" s="7" t="str">
        <f t="shared" si="76"/>
        <v/>
      </c>
      <c r="AT262" s="7" t="str">
        <f t="shared" si="77"/>
        <v/>
      </c>
      <c r="AX262" s="7" t="str">
        <f t="shared" si="78"/>
        <v/>
      </c>
      <c r="AY262" s="7" t="str">
        <f>_xlfn.IFNA(IF(VLOOKUP($T262,技能模板!$B:$BA,2*AY$1,FALSE)&lt;&gt;"",VLOOKUP($T262,技能模板!$B:$BA,2*AY$1,FALSE),""),"")</f>
        <v/>
      </c>
      <c r="BA262" s="7" t="str">
        <f>_xlfn.IFNA(VLOOKUP($T262,技能模板!$B:$BA,2*AY$1+1,FALSE),"")</f>
        <v/>
      </c>
      <c r="BB262" s="7" t="str">
        <f t="shared" si="79"/>
        <v/>
      </c>
      <c r="BC262" s="7" t="str">
        <f>_xlfn.IFNA(IF(VLOOKUP($T262,技能模板!$B:$BA,2*BC$1,FALSE)&lt;&gt;"",VLOOKUP($T262,技能模板!$B:$BA,2*BC$1,FALSE),""),"")</f>
        <v/>
      </c>
      <c r="BE262" s="7" t="str">
        <f>_xlfn.IFNA(VLOOKUP($T262,技能模板!$B:$BA,2*BC$1+1,FALSE),"")</f>
        <v/>
      </c>
      <c r="BF262" s="7" t="str">
        <f t="shared" si="80"/>
        <v/>
      </c>
      <c r="BG262" s="7" t="str">
        <f>_xlfn.IFNA(IF(VLOOKUP($T262,技能模板!$B:$BA,2*BG$1,FALSE)&lt;&gt;"",VLOOKUP($T262,技能模板!$B:$BA,2*BG$1,FALSE),""),"")</f>
        <v/>
      </c>
      <c r="BI262" s="7" t="str">
        <f>_xlfn.IFNA(VLOOKUP($T262,技能模板!$B:$BA,2*BG$1+1,FALSE),"")</f>
        <v/>
      </c>
      <c r="BJ262" s="7" t="str">
        <f t="shared" si="81"/>
        <v/>
      </c>
      <c r="BK262" s="7" t="str">
        <f>_xlfn.IFNA(IF(VLOOKUP($T262,技能模板!$B:$BA,2*BK$1,FALSE)&lt;&gt;"",VLOOKUP($T262,技能模板!$B:$BA,2*BK$1,FALSE),""),"")</f>
        <v/>
      </c>
      <c r="BM262" s="7" t="str">
        <f>_xlfn.IFNA(VLOOKUP($T262,技能模板!$B:$BA,2*BK$1+1,FALSE),"")</f>
        <v/>
      </c>
      <c r="BN262" s="7" t="str">
        <f t="shared" si="82"/>
        <v/>
      </c>
      <c r="BO262" s="7" t="str">
        <f>_xlfn.IFNA(IF(VLOOKUP($T262,技能模板!$B:$BA,2*BO$1,FALSE)&lt;&gt;"",VLOOKUP($T262,技能模板!$B:$BA,2*BO$1,FALSE),""),"")</f>
        <v/>
      </c>
      <c r="BQ262" s="7" t="str">
        <f>_xlfn.IFNA(VLOOKUP($T262,技能模板!$B:$BA,2*BO$1+1,FALSE),"")</f>
        <v/>
      </c>
      <c r="BR262" s="7" t="str">
        <f t="shared" si="83"/>
        <v/>
      </c>
      <c r="BS262" s="7" t="str">
        <f>_xlfn.IFNA(IF(VLOOKUP($T262,技能模板!$B:$BA,2*BS$1,FALSE)&lt;&gt;"",VLOOKUP($T262,技能模板!$B:$BA,2*BS$1,FALSE),""),"")</f>
        <v/>
      </c>
      <c r="BU262" s="7" t="str">
        <f>_xlfn.IFNA(VLOOKUP($T262,技能模板!$B:$BA,2*BS$1+1,FALSE),"")</f>
        <v/>
      </c>
      <c r="BV262" s="7" t="str">
        <f t="shared" si="84"/>
        <v/>
      </c>
      <c r="BW262" s="7" t="str">
        <f>_xlfn.IFNA(IF(VLOOKUP($T262,技能模板!$B:$BA,2*BW$1,FALSE)&lt;&gt;"",VLOOKUP($T262,技能模板!$B:$BA,2*BW$1,FALSE),""),"")</f>
        <v/>
      </c>
      <c r="BY262" s="7" t="str">
        <f>_xlfn.IFNA(VLOOKUP($T262,技能模板!$B:$BA,2*BW$1+1,FALSE),"")</f>
        <v/>
      </c>
      <c r="BZ262" s="7" t="str">
        <f t="shared" si="85"/>
        <v/>
      </c>
      <c r="CA262" s="7" t="str">
        <f>_xlfn.IFNA(IF(VLOOKUP($T262,技能模板!$B:$BA,2*CA$1,FALSE)&lt;&gt;"",VLOOKUP($T262,技能模板!$B:$BA,2*CA$1,FALSE),""),"")</f>
        <v/>
      </c>
      <c r="CC262" s="7" t="str">
        <f>_xlfn.IFNA(VLOOKUP($T262,技能模板!$B:$BA,2*CA$1+1,FALSE),"")</f>
        <v/>
      </c>
    </row>
    <row r="263" spans="1:81">
      <c r="A263" s="12">
        <v>38224862</v>
      </c>
      <c r="B263" s="4" t="s">
        <v>1006</v>
      </c>
      <c r="C263" s="9" t="s">
        <v>1007</v>
      </c>
      <c r="D263" s="4" t="str">
        <f t="shared" si="86"/>
        <v>石槌重击</v>
      </c>
      <c r="E263" s="4" t="s">
        <v>1008</v>
      </c>
      <c r="F263" s="4">
        <v>134243852</v>
      </c>
      <c r="G263" s="4" t="s">
        <v>46</v>
      </c>
      <c r="H263" s="13">
        <f>COUNTIF([1]Sheet1!$A:$A,A263)</f>
        <v>2</v>
      </c>
      <c r="I263" s="4">
        <v>0</v>
      </c>
      <c r="K263" s="5" t="b">
        <v>0</v>
      </c>
      <c r="L263" s="5" t="b">
        <v>0</v>
      </c>
      <c r="M263" s="5" t="b">
        <v>0</v>
      </c>
      <c r="N263" s="5" t="b">
        <v>0</v>
      </c>
      <c r="O263" s="5" t="b">
        <v>1</v>
      </c>
      <c r="P263" s="4">
        <v>0</v>
      </c>
      <c r="Q263" s="4">
        <v>0</v>
      </c>
      <c r="T263" s="4">
        <f t="shared" si="87"/>
        <v>38224862</v>
      </c>
      <c r="U263" s="6" t="str">
        <f t="shared" si="88"/>
        <v/>
      </c>
      <c r="V263" s="7" t="str">
        <f t="shared" si="89"/>
        <v/>
      </c>
      <c r="W263" s="14"/>
      <c r="Z263" s="7" t="str">
        <f t="shared" si="72"/>
        <v/>
      </c>
      <c r="AA263" s="14"/>
      <c r="AD263" s="7" t="str">
        <f t="shared" si="73"/>
        <v/>
      </c>
      <c r="AE263" s="14"/>
      <c r="AH263" s="7" t="str">
        <f t="shared" si="74"/>
        <v/>
      </c>
      <c r="AI263" s="14"/>
      <c r="AL263" s="7" t="str">
        <f t="shared" si="75"/>
        <v/>
      </c>
      <c r="AM263" s="14"/>
      <c r="AP263" s="7" t="str">
        <f t="shared" si="76"/>
        <v/>
      </c>
      <c r="AT263" s="7" t="str">
        <f t="shared" si="77"/>
        <v/>
      </c>
      <c r="AX263" s="7" t="str">
        <f t="shared" si="78"/>
        <v/>
      </c>
      <c r="AY263" s="7" t="str">
        <f>_xlfn.IFNA(IF(VLOOKUP($T263,技能模板!$B:$BA,2*AY$1,FALSE)&lt;&gt;"",VLOOKUP($T263,技能模板!$B:$BA,2*AY$1,FALSE),""),"")</f>
        <v/>
      </c>
      <c r="BA263" s="7" t="str">
        <f>_xlfn.IFNA(VLOOKUP($T263,技能模板!$B:$BA,2*AY$1+1,FALSE),"")</f>
        <v/>
      </c>
      <c r="BB263" s="7" t="str">
        <f t="shared" si="79"/>
        <v/>
      </c>
      <c r="BC263" s="7" t="str">
        <f>_xlfn.IFNA(IF(VLOOKUP($T263,技能模板!$B:$BA,2*BC$1,FALSE)&lt;&gt;"",VLOOKUP($T263,技能模板!$B:$BA,2*BC$1,FALSE),""),"")</f>
        <v/>
      </c>
      <c r="BE263" s="7" t="str">
        <f>_xlfn.IFNA(VLOOKUP($T263,技能模板!$B:$BA,2*BC$1+1,FALSE),"")</f>
        <v/>
      </c>
      <c r="BF263" s="7" t="str">
        <f t="shared" si="80"/>
        <v/>
      </c>
      <c r="BG263" s="7" t="str">
        <f>_xlfn.IFNA(IF(VLOOKUP($T263,技能模板!$B:$BA,2*BG$1,FALSE)&lt;&gt;"",VLOOKUP($T263,技能模板!$B:$BA,2*BG$1,FALSE),""),"")</f>
        <v/>
      </c>
      <c r="BI263" s="7" t="str">
        <f>_xlfn.IFNA(VLOOKUP($T263,技能模板!$B:$BA,2*BG$1+1,FALSE),"")</f>
        <v/>
      </c>
      <c r="BJ263" s="7" t="str">
        <f t="shared" si="81"/>
        <v/>
      </c>
      <c r="BK263" s="7" t="str">
        <f>_xlfn.IFNA(IF(VLOOKUP($T263,技能模板!$B:$BA,2*BK$1,FALSE)&lt;&gt;"",VLOOKUP($T263,技能模板!$B:$BA,2*BK$1,FALSE),""),"")</f>
        <v/>
      </c>
      <c r="BM263" s="7" t="str">
        <f>_xlfn.IFNA(VLOOKUP($T263,技能模板!$B:$BA,2*BK$1+1,FALSE),"")</f>
        <v/>
      </c>
      <c r="BN263" s="7" t="str">
        <f t="shared" si="82"/>
        <v/>
      </c>
      <c r="BO263" s="7" t="str">
        <f>_xlfn.IFNA(IF(VLOOKUP($T263,技能模板!$B:$BA,2*BO$1,FALSE)&lt;&gt;"",VLOOKUP($T263,技能模板!$B:$BA,2*BO$1,FALSE),""),"")</f>
        <v/>
      </c>
      <c r="BQ263" s="7" t="str">
        <f>_xlfn.IFNA(VLOOKUP($T263,技能模板!$B:$BA,2*BO$1+1,FALSE),"")</f>
        <v/>
      </c>
      <c r="BR263" s="7" t="str">
        <f t="shared" si="83"/>
        <v/>
      </c>
      <c r="BS263" s="7" t="str">
        <f>_xlfn.IFNA(IF(VLOOKUP($T263,技能模板!$B:$BA,2*BS$1,FALSE)&lt;&gt;"",VLOOKUP($T263,技能模板!$B:$BA,2*BS$1,FALSE),""),"")</f>
        <v/>
      </c>
      <c r="BU263" s="7" t="str">
        <f>_xlfn.IFNA(VLOOKUP($T263,技能模板!$B:$BA,2*BS$1+1,FALSE),"")</f>
        <v/>
      </c>
      <c r="BV263" s="7" t="str">
        <f t="shared" si="84"/>
        <v/>
      </c>
      <c r="BW263" s="7" t="str">
        <f>_xlfn.IFNA(IF(VLOOKUP($T263,技能模板!$B:$BA,2*BW$1,FALSE)&lt;&gt;"",VLOOKUP($T263,技能模板!$B:$BA,2*BW$1,FALSE),""),"")</f>
        <v/>
      </c>
      <c r="BY263" s="7" t="str">
        <f>_xlfn.IFNA(VLOOKUP($T263,技能模板!$B:$BA,2*BW$1+1,FALSE),"")</f>
        <v/>
      </c>
      <c r="BZ263" s="7" t="str">
        <f t="shared" si="85"/>
        <v/>
      </c>
      <c r="CA263" s="7" t="str">
        <f>_xlfn.IFNA(IF(VLOOKUP($T263,技能模板!$B:$BA,2*CA$1,FALSE)&lt;&gt;"",VLOOKUP($T263,技能模板!$B:$BA,2*CA$1,FALSE),""),"")</f>
        <v/>
      </c>
      <c r="CC263" s="7" t="str">
        <f>_xlfn.IFNA(VLOOKUP($T263,技能模板!$B:$BA,2*CA$1+1,FALSE),"")</f>
        <v/>
      </c>
    </row>
    <row r="264" spans="1:81">
      <c r="A264" s="12">
        <v>38224863</v>
      </c>
      <c r="B264" s="4" t="s">
        <v>1009</v>
      </c>
      <c r="C264" s="9" t="s">
        <v>1010</v>
      </c>
      <c r="D264" s="4" t="str">
        <f t="shared" si="86"/>
        <v>掷网</v>
      </c>
      <c r="E264" s="4" t="s">
        <v>1011</v>
      </c>
      <c r="F264" s="4">
        <v>134257968</v>
      </c>
      <c r="G264" s="4" t="s">
        <v>46</v>
      </c>
      <c r="H264" s="13">
        <f>COUNTIF([1]Sheet1!$A:$A,A264)</f>
        <v>1</v>
      </c>
      <c r="I264" s="4">
        <v>1000</v>
      </c>
      <c r="K264" s="5" t="b">
        <v>0</v>
      </c>
      <c r="L264" s="5" t="b">
        <v>0</v>
      </c>
      <c r="M264" s="5" t="b">
        <v>0</v>
      </c>
      <c r="N264" s="5" t="b">
        <v>0</v>
      </c>
      <c r="O264" s="5" t="b">
        <v>1</v>
      </c>
      <c r="P264" s="4">
        <v>0</v>
      </c>
      <c r="Q264" s="4">
        <v>13</v>
      </c>
      <c r="T264" s="4">
        <f t="shared" si="87"/>
        <v>38224863</v>
      </c>
      <c r="U264" s="6" t="str">
        <f t="shared" si="88"/>
        <v/>
      </c>
      <c r="V264" s="7" t="str">
        <f t="shared" si="89"/>
        <v/>
      </c>
      <c r="W264" s="14"/>
      <c r="Z264" s="7" t="str">
        <f t="shared" si="72"/>
        <v/>
      </c>
      <c r="AD264" s="7" t="str">
        <f t="shared" si="73"/>
        <v/>
      </c>
      <c r="AE264" s="14"/>
      <c r="AH264" s="7" t="str">
        <f t="shared" si="74"/>
        <v/>
      </c>
      <c r="AI264" s="14"/>
      <c r="AL264" s="7" t="str">
        <f t="shared" si="75"/>
        <v/>
      </c>
      <c r="AM264" s="14"/>
      <c r="AP264" s="7" t="str">
        <f t="shared" si="76"/>
        <v/>
      </c>
      <c r="AT264" s="7" t="str">
        <f t="shared" si="77"/>
        <v/>
      </c>
      <c r="AX264" s="7" t="str">
        <f t="shared" si="78"/>
        <v/>
      </c>
      <c r="AY264" s="7" t="str">
        <f>_xlfn.IFNA(IF(VLOOKUP($T264,技能模板!$B:$BA,2*AY$1,FALSE)&lt;&gt;"",VLOOKUP($T264,技能模板!$B:$BA,2*AY$1,FALSE),""),"")</f>
        <v/>
      </c>
      <c r="BA264" s="7" t="str">
        <f>_xlfn.IFNA(VLOOKUP($T264,技能模板!$B:$BA,2*AY$1+1,FALSE),"")</f>
        <v/>
      </c>
      <c r="BB264" s="7" t="str">
        <f t="shared" si="79"/>
        <v/>
      </c>
      <c r="BC264" s="7" t="str">
        <f>_xlfn.IFNA(IF(VLOOKUP($T264,技能模板!$B:$BA,2*BC$1,FALSE)&lt;&gt;"",VLOOKUP($T264,技能模板!$B:$BA,2*BC$1,FALSE),""),"")</f>
        <v/>
      </c>
      <c r="BE264" s="7" t="str">
        <f>_xlfn.IFNA(VLOOKUP($T264,技能模板!$B:$BA,2*BC$1+1,FALSE),"")</f>
        <v/>
      </c>
      <c r="BF264" s="7" t="str">
        <f t="shared" si="80"/>
        <v/>
      </c>
      <c r="BG264" s="7" t="str">
        <f>_xlfn.IFNA(IF(VLOOKUP($T264,技能模板!$B:$BA,2*BG$1,FALSE)&lt;&gt;"",VLOOKUP($T264,技能模板!$B:$BA,2*BG$1,FALSE),""),"")</f>
        <v/>
      </c>
      <c r="BI264" s="7" t="str">
        <f>_xlfn.IFNA(VLOOKUP($T264,技能模板!$B:$BA,2*BG$1+1,FALSE),"")</f>
        <v/>
      </c>
      <c r="BJ264" s="7" t="str">
        <f t="shared" si="81"/>
        <v/>
      </c>
      <c r="BK264" s="7" t="str">
        <f>_xlfn.IFNA(IF(VLOOKUP($T264,技能模板!$B:$BA,2*BK$1,FALSE)&lt;&gt;"",VLOOKUP($T264,技能模板!$B:$BA,2*BK$1,FALSE),""),"")</f>
        <v/>
      </c>
      <c r="BM264" s="7" t="str">
        <f>_xlfn.IFNA(VLOOKUP($T264,技能模板!$B:$BA,2*BK$1+1,FALSE),"")</f>
        <v/>
      </c>
      <c r="BN264" s="7" t="str">
        <f t="shared" si="82"/>
        <v/>
      </c>
      <c r="BO264" s="7" t="str">
        <f>_xlfn.IFNA(IF(VLOOKUP($T264,技能模板!$B:$BA,2*BO$1,FALSE)&lt;&gt;"",VLOOKUP($T264,技能模板!$B:$BA,2*BO$1,FALSE),""),"")</f>
        <v/>
      </c>
      <c r="BQ264" s="7" t="str">
        <f>_xlfn.IFNA(VLOOKUP($T264,技能模板!$B:$BA,2*BO$1+1,FALSE),"")</f>
        <v/>
      </c>
      <c r="BR264" s="7" t="str">
        <f t="shared" si="83"/>
        <v/>
      </c>
      <c r="BS264" s="7" t="str">
        <f>_xlfn.IFNA(IF(VLOOKUP($T264,技能模板!$B:$BA,2*BS$1,FALSE)&lt;&gt;"",VLOOKUP($T264,技能模板!$B:$BA,2*BS$1,FALSE),""),"")</f>
        <v/>
      </c>
      <c r="BU264" s="7" t="str">
        <f>_xlfn.IFNA(VLOOKUP($T264,技能模板!$B:$BA,2*BS$1+1,FALSE),"")</f>
        <v/>
      </c>
      <c r="BV264" s="7" t="str">
        <f t="shared" si="84"/>
        <v/>
      </c>
      <c r="BW264" s="7" t="str">
        <f>_xlfn.IFNA(IF(VLOOKUP($T264,技能模板!$B:$BA,2*BW$1,FALSE)&lt;&gt;"",VLOOKUP($T264,技能模板!$B:$BA,2*BW$1,FALSE),""),"")</f>
        <v/>
      </c>
      <c r="BY264" s="7" t="str">
        <f>_xlfn.IFNA(VLOOKUP($T264,技能模板!$B:$BA,2*BW$1+1,FALSE),"")</f>
        <v/>
      </c>
      <c r="BZ264" s="7" t="str">
        <f t="shared" si="85"/>
        <v/>
      </c>
      <c r="CA264" s="7" t="str">
        <f>_xlfn.IFNA(IF(VLOOKUP($T264,技能模板!$B:$BA,2*CA$1,FALSE)&lt;&gt;"",VLOOKUP($T264,技能模板!$B:$BA,2*CA$1,FALSE),""),"")</f>
        <v/>
      </c>
      <c r="CC264" s="7" t="str">
        <f>_xlfn.IFNA(VLOOKUP($T264,技能模板!$B:$BA,2*CA$1+1,FALSE),"")</f>
        <v/>
      </c>
    </row>
    <row r="265" spans="1:81">
      <c r="A265" s="12">
        <v>38224864</v>
      </c>
      <c r="B265" s="4" t="s">
        <v>1012</v>
      </c>
      <c r="C265" s="9" t="s">
        <v>1013</v>
      </c>
      <c r="D265" s="4" t="str">
        <f t="shared" si="86"/>
        <v>热血光环</v>
      </c>
      <c r="E265" s="4" t="s">
        <v>964</v>
      </c>
      <c r="F265" s="4">
        <v>134280210</v>
      </c>
      <c r="G265" s="4" t="s">
        <v>46</v>
      </c>
      <c r="H265" s="13">
        <f>COUNTIF([1]Sheet1!$A:$A,A265)</f>
        <v>1</v>
      </c>
      <c r="I265" s="4">
        <v>0</v>
      </c>
      <c r="K265" s="5" t="b">
        <v>0</v>
      </c>
      <c r="L265" s="5" t="b">
        <v>0</v>
      </c>
      <c r="M265" s="5" t="b">
        <v>0</v>
      </c>
      <c r="N265" s="5" t="b">
        <v>0</v>
      </c>
      <c r="O265" s="5" t="b">
        <v>1</v>
      </c>
      <c r="P265" s="4">
        <v>0</v>
      </c>
      <c r="Q265" s="4">
        <v>0</v>
      </c>
      <c r="T265" s="4">
        <f t="shared" si="87"/>
        <v>38224864</v>
      </c>
      <c r="U265" s="6" t="str">
        <f t="shared" si="88"/>
        <v/>
      </c>
      <c r="V265" s="7" t="str">
        <f t="shared" si="89"/>
        <v/>
      </c>
      <c r="Z265" s="7" t="str">
        <f t="shared" si="72"/>
        <v/>
      </c>
      <c r="AD265" s="7" t="str">
        <f t="shared" si="73"/>
        <v/>
      </c>
      <c r="AH265" s="7" t="str">
        <f t="shared" si="74"/>
        <v/>
      </c>
      <c r="AL265" s="7" t="str">
        <f t="shared" si="75"/>
        <v/>
      </c>
      <c r="AP265" s="7" t="str">
        <f t="shared" si="76"/>
        <v/>
      </c>
      <c r="AT265" s="7" t="str">
        <f t="shared" si="77"/>
        <v/>
      </c>
      <c r="AU265" s="7" t="str">
        <f>_xlfn.IFNA(IF(VLOOKUP($T265,技能模板!$B:$BA,2*AU$1,FALSE)&lt;&gt;"",VLOOKUP($T265,技能模板!$B:$BA,2*AU$1,FALSE),""),"")</f>
        <v/>
      </c>
      <c r="AW265" s="7" t="str">
        <f>_xlfn.IFNA(VLOOKUP($T265,技能模板!$B:$BA,2*AU$1+1,FALSE),"")</f>
        <v/>
      </c>
      <c r="AX265" s="7" t="str">
        <f t="shared" si="78"/>
        <v/>
      </c>
      <c r="AY265" s="7" t="str">
        <f>_xlfn.IFNA(IF(VLOOKUP($T265,技能模板!$B:$BA,2*AY$1,FALSE)&lt;&gt;"",VLOOKUP($T265,技能模板!$B:$BA,2*AY$1,FALSE),""),"")</f>
        <v/>
      </c>
      <c r="BA265" s="7" t="str">
        <f>_xlfn.IFNA(VLOOKUP($T265,技能模板!$B:$BA,2*AY$1+1,FALSE),"")</f>
        <v/>
      </c>
      <c r="BB265" s="7" t="str">
        <f t="shared" si="79"/>
        <v/>
      </c>
      <c r="BC265" s="7" t="str">
        <f>_xlfn.IFNA(IF(VLOOKUP($T265,技能模板!$B:$BA,2*BC$1,FALSE)&lt;&gt;"",VLOOKUP($T265,技能模板!$B:$BA,2*BC$1,FALSE),""),"")</f>
        <v/>
      </c>
      <c r="BE265" s="7" t="str">
        <f>_xlfn.IFNA(VLOOKUP($T265,技能模板!$B:$BA,2*BC$1+1,FALSE),"")</f>
        <v/>
      </c>
      <c r="BF265" s="7" t="str">
        <f t="shared" si="80"/>
        <v/>
      </c>
      <c r="BG265" s="7" t="str">
        <f>_xlfn.IFNA(IF(VLOOKUP($T265,技能模板!$B:$BA,2*BG$1,FALSE)&lt;&gt;"",VLOOKUP($T265,技能模板!$B:$BA,2*BG$1,FALSE),""),"")</f>
        <v/>
      </c>
      <c r="BI265" s="7" t="str">
        <f>_xlfn.IFNA(VLOOKUP($T265,技能模板!$B:$BA,2*BG$1+1,FALSE),"")</f>
        <v/>
      </c>
      <c r="BJ265" s="7" t="str">
        <f t="shared" si="81"/>
        <v/>
      </c>
      <c r="BK265" s="7" t="str">
        <f>_xlfn.IFNA(IF(VLOOKUP($T265,技能模板!$B:$BA,2*BK$1,FALSE)&lt;&gt;"",VLOOKUP($T265,技能模板!$B:$BA,2*BK$1,FALSE),""),"")</f>
        <v/>
      </c>
      <c r="BM265" s="7" t="str">
        <f>_xlfn.IFNA(VLOOKUP($T265,技能模板!$B:$BA,2*BK$1+1,FALSE),"")</f>
        <v/>
      </c>
      <c r="BN265" s="7" t="str">
        <f t="shared" si="82"/>
        <v/>
      </c>
      <c r="BO265" s="7" t="str">
        <f>_xlfn.IFNA(IF(VLOOKUP($T265,技能模板!$B:$BA,2*BO$1,FALSE)&lt;&gt;"",VLOOKUP($T265,技能模板!$B:$BA,2*BO$1,FALSE),""),"")</f>
        <v/>
      </c>
      <c r="BQ265" s="7" t="str">
        <f>_xlfn.IFNA(VLOOKUP($T265,技能模板!$B:$BA,2*BO$1+1,FALSE),"")</f>
        <v/>
      </c>
      <c r="BR265" s="7" t="str">
        <f t="shared" si="83"/>
        <v/>
      </c>
      <c r="BS265" s="7" t="str">
        <f>_xlfn.IFNA(IF(VLOOKUP($T265,技能模板!$B:$BA,2*BS$1,FALSE)&lt;&gt;"",VLOOKUP($T265,技能模板!$B:$BA,2*BS$1,FALSE),""),"")</f>
        <v/>
      </c>
      <c r="BU265" s="7" t="str">
        <f>_xlfn.IFNA(VLOOKUP($T265,技能模板!$B:$BA,2*BS$1+1,FALSE),"")</f>
        <v/>
      </c>
      <c r="BV265" s="7" t="str">
        <f t="shared" si="84"/>
        <v/>
      </c>
      <c r="BW265" s="7" t="str">
        <f>_xlfn.IFNA(IF(VLOOKUP($T265,技能模板!$B:$BA,2*BW$1,FALSE)&lt;&gt;"",VLOOKUP($T265,技能模板!$B:$BA,2*BW$1,FALSE),""),"")</f>
        <v/>
      </c>
      <c r="BY265" s="7" t="str">
        <f>_xlfn.IFNA(VLOOKUP($T265,技能模板!$B:$BA,2*BW$1+1,FALSE),"")</f>
        <v/>
      </c>
      <c r="BZ265" s="7" t="str">
        <f t="shared" si="85"/>
        <v/>
      </c>
      <c r="CA265" s="7" t="str">
        <f>_xlfn.IFNA(IF(VLOOKUP($T265,技能模板!$B:$BA,2*CA$1,FALSE)&lt;&gt;"",VLOOKUP($T265,技能模板!$B:$BA,2*CA$1,FALSE),""),"")</f>
        <v/>
      </c>
      <c r="CC265" s="7" t="str">
        <f>_xlfn.IFNA(VLOOKUP($T265,技能模板!$B:$BA,2*CA$1+1,FALSE),"")</f>
        <v/>
      </c>
    </row>
    <row r="266" spans="1:81">
      <c r="A266" s="12">
        <v>38224865</v>
      </c>
      <c r="B266" s="4" t="s">
        <v>1014</v>
      </c>
      <c r="C266" s="9" t="s">
        <v>1015</v>
      </c>
      <c r="D266" s="4" t="str">
        <f t="shared" si="86"/>
        <v>咆哮</v>
      </c>
      <c r="E266" s="4" t="s">
        <v>1016</v>
      </c>
      <c r="F266" s="4">
        <v>134222855</v>
      </c>
      <c r="G266" s="4" t="s">
        <v>46</v>
      </c>
      <c r="H266" s="13">
        <f>COUNTIF([1]Sheet1!$A:$A,A266)</f>
        <v>1</v>
      </c>
      <c r="I266" s="4">
        <v>700</v>
      </c>
      <c r="K266" s="5" t="b">
        <v>0</v>
      </c>
      <c r="L266" s="5" t="b">
        <v>0</v>
      </c>
      <c r="M266" s="5" t="b">
        <v>0</v>
      </c>
      <c r="N266" s="5" t="b">
        <v>0</v>
      </c>
      <c r="O266" s="5" t="b">
        <v>1</v>
      </c>
      <c r="P266" s="4">
        <v>0</v>
      </c>
      <c r="Q266" s="4">
        <v>23</v>
      </c>
      <c r="T266" s="4">
        <f t="shared" si="87"/>
        <v>38224865</v>
      </c>
      <c r="U266" s="6" t="str">
        <f t="shared" si="88"/>
        <v/>
      </c>
      <c r="V266" s="7" t="str">
        <f t="shared" si="89"/>
        <v/>
      </c>
      <c r="Z266" s="7" t="str">
        <f t="shared" si="72"/>
        <v/>
      </c>
      <c r="AD266" s="7" t="str">
        <f t="shared" si="73"/>
        <v/>
      </c>
      <c r="AH266" s="7" t="str">
        <f t="shared" si="74"/>
        <v/>
      </c>
      <c r="AL266" s="7" t="str">
        <f t="shared" si="75"/>
        <v/>
      </c>
      <c r="AP266" s="7" t="str">
        <f t="shared" si="76"/>
        <v/>
      </c>
      <c r="AT266" s="7" t="str">
        <f t="shared" si="77"/>
        <v/>
      </c>
      <c r="AU266" s="7" t="str">
        <f>_xlfn.IFNA(IF(VLOOKUP($T266,技能模板!$B:$BA,2*AU$1,FALSE)&lt;&gt;"",VLOOKUP($T266,技能模板!$B:$BA,2*AU$1,FALSE),""),"")</f>
        <v/>
      </c>
      <c r="AW266" s="7" t="str">
        <f>_xlfn.IFNA(VLOOKUP($T266,技能模板!$B:$BA,2*AU$1+1,FALSE),"")</f>
        <v/>
      </c>
      <c r="AX266" s="7" t="str">
        <f t="shared" si="78"/>
        <v/>
      </c>
      <c r="AY266" s="7" t="str">
        <f>_xlfn.IFNA(IF(VLOOKUP($T266,技能模板!$B:$BA,2*AY$1,FALSE)&lt;&gt;"",VLOOKUP($T266,技能模板!$B:$BA,2*AY$1,FALSE),""),"")</f>
        <v/>
      </c>
      <c r="BA266" s="7" t="str">
        <f>_xlfn.IFNA(VLOOKUP($T266,技能模板!$B:$BA,2*AY$1+1,FALSE),"")</f>
        <v/>
      </c>
      <c r="BB266" s="7" t="str">
        <f t="shared" si="79"/>
        <v/>
      </c>
      <c r="BC266" s="7" t="str">
        <f>_xlfn.IFNA(IF(VLOOKUP($T266,技能模板!$B:$BA,2*BC$1,FALSE)&lt;&gt;"",VLOOKUP($T266,技能模板!$B:$BA,2*BC$1,FALSE),""),"")</f>
        <v/>
      </c>
      <c r="BE266" s="7" t="str">
        <f>_xlfn.IFNA(VLOOKUP($T266,技能模板!$B:$BA,2*BC$1+1,FALSE),"")</f>
        <v/>
      </c>
      <c r="BF266" s="7" t="str">
        <f t="shared" si="80"/>
        <v/>
      </c>
      <c r="BG266" s="7" t="str">
        <f>_xlfn.IFNA(IF(VLOOKUP($T266,技能模板!$B:$BA,2*BG$1,FALSE)&lt;&gt;"",VLOOKUP($T266,技能模板!$B:$BA,2*BG$1,FALSE),""),"")</f>
        <v/>
      </c>
      <c r="BI266" s="7" t="str">
        <f>_xlfn.IFNA(VLOOKUP($T266,技能模板!$B:$BA,2*BG$1+1,FALSE),"")</f>
        <v/>
      </c>
      <c r="BJ266" s="7" t="str">
        <f t="shared" si="81"/>
        <v/>
      </c>
      <c r="BK266" s="7" t="str">
        <f>_xlfn.IFNA(IF(VLOOKUP($T266,技能模板!$B:$BA,2*BK$1,FALSE)&lt;&gt;"",VLOOKUP($T266,技能模板!$B:$BA,2*BK$1,FALSE),""),"")</f>
        <v/>
      </c>
      <c r="BM266" s="7" t="str">
        <f>_xlfn.IFNA(VLOOKUP($T266,技能模板!$B:$BA,2*BK$1+1,FALSE),"")</f>
        <v/>
      </c>
      <c r="BN266" s="7" t="str">
        <f t="shared" si="82"/>
        <v/>
      </c>
      <c r="BO266" s="7" t="str">
        <f>_xlfn.IFNA(IF(VLOOKUP($T266,技能模板!$B:$BA,2*BO$1,FALSE)&lt;&gt;"",VLOOKUP($T266,技能模板!$B:$BA,2*BO$1,FALSE),""),"")</f>
        <v/>
      </c>
      <c r="BQ266" s="7" t="str">
        <f>_xlfn.IFNA(VLOOKUP($T266,技能模板!$B:$BA,2*BO$1+1,FALSE),"")</f>
        <v/>
      </c>
      <c r="BR266" s="7" t="str">
        <f t="shared" si="83"/>
        <v/>
      </c>
      <c r="BS266" s="7" t="str">
        <f>_xlfn.IFNA(IF(VLOOKUP($T266,技能模板!$B:$BA,2*BS$1,FALSE)&lt;&gt;"",VLOOKUP($T266,技能模板!$B:$BA,2*BS$1,FALSE),""),"")</f>
        <v/>
      </c>
      <c r="BU266" s="7" t="str">
        <f>_xlfn.IFNA(VLOOKUP($T266,技能模板!$B:$BA,2*BS$1+1,FALSE),"")</f>
        <v/>
      </c>
      <c r="BV266" s="7" t="str">
        <f t="shared" si="84"/>
        <v/>
      </c>
      <c r="BW266" s="7" t="str">
        <f>_xlfn.IFNA(IF(VLOOKUP($T266,技能模板!$B:$BA,2*BW$1,FALSE)&lt;&gt;"",VLOOKUP($T266,技能模板!$B:$BA,2*BW$1,FALSE),""),"")</f>
        <v/>
      </c>
      <c r="BY266" s="7" t="str">
        <f>_xlfn.IFNA(VLOOKUP($T266,技能模板!$B:$BA,2*BW$1+1,FALSE),"")</f>
        <v/>
      </c>
      <c r="BZ266" s="7" t="str">
        <f t="shared" si="85"/>
        <v/>
      </c>
      <c r="CA266" s="7" t="str">
        <f>_xlfn.IFNA(IF(VLOOKUP($T266,技能模板!$B:$BA,2*CA$1,FALSE)&lt;&gt;"",VLOOKUP($T266,技能模板!$B:$BA,2*CA$1,FALSE),""),"")</f>
        <v/>
      </c>
      <c r="CC266" s="7" t="str">
        <f>_xlfn.IFNA(VLOOKUP($T266,技能模板!$B:$BA,2*CA$1+1,FALSE),"")</f>
        <v/>
      </c>
    </row>
    <row r="267" spans="1:81">
      <c r="A267" s="12">
        <v>38224866</v>
      </c>
      <c r="B267" s="8" t="s">
        <v>1017</v>
      </c>
      <c r="C267" s="9" t="s">
        <v>1018</v>
      </c>
      <c r="D267" s="4" t="str">
        <f t="shared" si="86"/>
        <v>龙息</v>
      </c>
      <c r="E267" s="4" t="s">
        <v>1019</v>
      </c>
      <c r="F267" s="4">
        <v>134229374</v>
      </c>
      <c r="G267" s="4" t="s">
        <v>46</v>
      </c>
      <c r="H267" s="13">
        <f>COUNTIF([1]Sheet1!$A:$A,A267)</f>
        <v>2</v>
      </c>
      <c r="I267" s="4">
        <v>0</v>
      </c>
      <c r="K267" s="5" t="b">
        <v>0</v>
      </c>
      <c r="L267" s="5" t="b">
        <v>0</v>
      </c>
      <c r="M267" s="5" t="b">
        <v>0</v>
      </c>
      <c r="N267" s="5" t="b">
        <v>0</v>
      </c>
      <c r="O267" s="5" t="b">
        <v>1</v>
      </c>
      <c r="P267" s="4">
        <v>0</v>
      </c>
      <c r="Q267" s="4">
        <v>0</v>
      </c>
      <c r="T267" s="4">
        <f t="shared" si="87"/>
        <v>38224866</v>
      </c>
      <c r="U267" s="6" t="str">
        <f t="shared" si="88"/>
        <v/>
      </c>
      <c r="V267" s="7" t="str">
        <f t="shared" si="89"/>
        <v/>
      </c>
      <c r="Z267" s="7" t="str">
        <f t="shared" si="72"/>
        <v/>
      </c>
      <c r="AD267" s="7" t="str">
        <f t="shared" si="73"/>
        <v/>
      </c>
      <c r="AH267" s="7" t="str">
        <f t="shared" si="74"/>
        <v/>
      </c>
      <c r="AL267" s="7" t="str">
        <f t="shared" si="75"/>
        <v/>
      </c>
      <c r="AP267" s="7" t="str">
        <f t="shared" si="76"/>
        <v/>
      </c>
      <c r="AT267" s="7" t="str">
        <f t="shared" si="77"/>
        <v/>
      </c>
      <c r="AU267" s="7" t="str">
        <f>_xlfn.IFNA(IF(VLOOKUP($T267,技能模板!$B:$BA,2*AU$1,FALSE)&lt;&gt;"",VLOOKUP($T267,技能模板!$B:$BA,2*AU$1,FALSE),""),"")</f>
        <v/>
      </c>
      <c r="AW267" s="7" t="str">
        <f>_xlfn.IFNA(VLOOKUP($T267,技能模板!$B:$BA,2*AU$1+1,FALSE),"")</f>
        <v/>
      </c>
      <c r="AX267" s="7" t="str">
        <f t="shared" si="78"/>
        <v/>
      </c>
      <c r="AY267" s="7" t="str">
        <f>_xlfn.IFNA(IF(VLOOKUP($T267,技能模板!$B:$BA,2*AY$1,FALSE)&lt;&gt;"",VLOOKUP($T267,技能模板!$B:$BA,2*AY$1,FALSE),""),"")</f>
        <v/>
      </c>
      <c r="BA267" s="7" t="str">
        <f>_xlfn.IFNA(VLOOKUP($T267,技能模板!$B:$BA,2*AY$1+1,FALSE),"")</f>
        <v/>
      </c>
      <c r="BB267" s="7" t="str">
        <f t="shared" si="79"/>
        <v/>
      </c>
      <c r="BC267" s="7" t="str">
        <f>_xlfn.IFNA(IF(VLOOKUP($T267,技能模板!$B:$BA,2*BC$1,FALSE)&lt;&gt;"",VLOOKUP($T267,技能模板!$B:$BA,2*BC$1,FALSE),""),"")</f>
        <v/>
      </c>
      <c r="BE267" s="7" t="str">
        <f>_xlfn.IFNA(VLOOKUP($T267,技能模板!$B:$BA,2*BC$1+1,FALSE),"")</f>
        <v/>
      </c>
      <c r="BF267" s="7" t="str">
        <f t="shared" si="80"/>
        <v/>
      </c>
      <c r="BG267" s="7" t="str">
        <f>_xlfn.IFNA(IF(VLOOKUP($T267,技能模板!$B:$BA,2*BG$1,FALSE)&lt;&gt;"",VLOOKUP($T267,技能模板!$B:$BA,2*BG$1,FALSE),""),"")</f>
        <v/>
      </c>
      <c r="BI267" s="7" t="str">
        <f>_xlfn.IFNA(VLOOKUP($T267,技能模板!$B:$BA,2*BG$1+1,FALSE),"")</f>
        <v/>
      </c>
      <c r="BJ267" s="7" t="str">
        <f t="shared" si="81"/>
        <v/>
      </c>
      <c r="BK267" s="7" t="str">
        <f>_xlfn.IFNA(IF(VLOOKUP($T267,技能模板!$B:$BA,2*BK$1,FALSE)&lt;&gt;"",VLOOKUP($T267,技能模板!$B:$BA,2*BK$1,FALSE),""),"")</f>
        <v/>
      </c>
      <c r="BM267" s="7" t="str">
        <f>_xlfn.IFNA(VLOOKUP($T267,技能模板!$B:$BA,2*BK$1+1,FALSE),"")</f>
        <v/>
      </c>
      <c r="BN267" s="7" t="str">
        <f t="shared" si="82"/>
        <v/>
      </c>
      <c r="BO267" s="7" t="str">
        <f>_xlfn.IFNA(IF(VLOOKUP($T267,技能模板!$B:$BA,2*BO$1,FALSE)&lt;&gt;"",VLOOKUP($T267,技能模板!$B:$BA,2*BO$1,FALSE),""),"")</f>
        <v/>
      </c>
      <c r="BQ267" s="7" t="str">
        <f>_xlfn.IFNA(VLOOKUP($T267,技能模板!$B:$BA,2*BO$1+1,FALSE),"")</f>
        <v/>
      </c>
      <c r="BR267" s="7" t="str">
        <f t="shared" si="83"/>
        <v/>
      </c>
      <c r="BS267" s="7" t="str">
        <f>_xlfn.IFNA(IF(VLOOKUP($T267,技能模板!$B:$BA,2*BS$1,FALSE)&lt;&gt;"",VLOOKUP($T267,技能模板!$B:$BA,2*BS$1,FALSE),""),"")</f>
        <v/>
      </c>
      <c r="BU267" s="7" t="str">
        <f>_xlfn.IFNA(VLOOKUP($T267,技能模板!$B:$BA,2*BS$1+1,FALSE),"")</f>
        <v/>
      </c>
      <c r="BV267" s="7" t="str">
        <f t="shared" si="84"/>
        <v/>
      </c>
      <c r="BW267" s="7" t="str">
        <f>_xlfn.IFNA(IF(VLOOKUP($T267,技能模板!$B:$BA,2*BW$1,FALSE)&lt;&gt;"",VLOOKUP($T267,技能模板!$B:$BA,2*BW$1,FALSE),""),"")</f>
        <v/>
      </c>
      <c r="BY267" s="7" t="str">
        <f>_xlfn.IFNA(VLOOKUP($T267,技能模板!$B:$BA,2*BW$1+1,FALSE),"")</f>
        <v/>
      </c>
      <c r="BZ267" s="7" t="str">
        <f t="shared" si="85"/>
        <v/>
      </c>
      <c r="CA267" s="7" t="str">
        <f>_xlfn.IFNA(IF(VLOOKUP($T267,技能模板!$B:$BA,2*CA$1,FALSE)&lt;&gt;"",VLOOKUP($T267,技能模板!$B:$BA,2*CA$1,FALSE),""),"")</f>
        <v/>
      </c>
      <c r="CC267" s="7" t="str">
        <f>_xlfn.IFNA(VLOOKUP($T267,技能模板!$B:$BA,2*CA$1+1,FALSE),"")</f>
        <v/>
      </c>
    </row>
    <row r="268" spans="1:81">
      <c r="A268" s="12">
        <v>38224867</v>
      </c>
      <c r="B268" s="4" t="s">
        <v>1020</v>
      </c>
      <c r="C268" s="9" t="s">
        <v>1021</v>
      </c>
      <c r="D268" s="4" t="str">
        <f t="shared" si="86"/>
        <v>连击拳法</v>
      </c>
      <c r="E268" s="4" t="s">
        <v>1022</v>
      </c>
      <c r="F268" s="4">
        <v>134244343</v>
      </c>
      <c r="G268" s="4" t="s">
        <v>46</v>
      </c>
      <c r="H268" s="13">
        <f>COUNTIF([1]Sheet1!$A:$A,A268)</f>
        <v>0</v>
      </c>
      <c r="I268" s="4">
        <v>0</v>
      </c>
      <c r="K268" s="5" t="b">
        <v>0</v>
      </c>
      <c r="L268" s="5" t="b">
        <v>0</v>
      </c>
      <c r="M268" s="5" t="b">
        <v>0</v>
      </c>
      <c r="N268" s="5" t="b">
        <v>0</v>
      </c>
      <c r="O268" s="5" t="b">
        <v>1</v>
      </c>
      <c r="P268" s="4">
        <v>0</v>
      </c>
      <c r="Q268" s="4">
        <v>0</v>
      </c>
      <c r="T268" s="4">
        <f t="shared" si="87"/>
        <v>38224867</v>
      </c>
      <c r="U268" s="6" t="str">
        <f t="shared" si="88"/>
        <v/>
      </c>
      <c r="V268" s="7" t="str">
        <f t="shared" si="89"/>
        <v/>
      </c>
      <c r="Z268" s="7" t="str">
        <f t="shared" si="72"/>
        <v/>
      </c>
      <c r="AD268" s="7" t="str">
        <f t="shared" si="73"/>
        <v/>
      </c>
      <c r="AH268" s="7" t="str">
        <f t="shared" si="74"/>
        <v/>
      </c>
      <c r="AL268" s="7" t="str">
        <f t="shared" si="75"/>
        <v/>
      </c>
      <c r="AP268" s="7" t="str">
        <f t="shared" si="76"/>
        <v/>
      </c>
      <c r="AT268" s="7" t="str">
        <f t="shared" si="77"/>
        <v/>
      </c>
      <c r="AU268" s="7" t="str">
        <f>_xlfn.IFNA(IF(VLOOKUP($T268,技能模板!$B:$BA,2*AU$1,FALSE)&lt;&gt;"",VLOOKUP($T268,技能模板!$B:$BA,2*AU$1,FALSE),""),"")</f>
        <v/>
      </c>
      <c r="AW268" s="7" t="str">
        <f>_xlfn.IFNA(VLOOKUP($T268,技能模板!$B:$BA,2*AU$1+1,FALSE),"")</f>
        <v/>
      </c>
      <c r="AX268" s="7" t="str">
        <f t="shared" si="78"/>
        <v/>
      </c>
      <c r="AY268" s="7" t="str">
        <f>_xlfn.IFNA(IF(VLOOKUP($T268,技能模板!$B:$BA,2*AY$1,FALSE)&lt;&gt;"",VLOOKUP($T268,技能模板!$B:$BA,2*AY$1,FALSE),""),"")</f>
        <v/>
      </c>
      <c r="BA268" s="7" t="str">
        <f>_xlfn.IFNA(VLOOKUP($T268,技能模板!$B:$BA,2*AY$1+1,FALSE),"")</f>
        <v/>
      </c>
      <c r="BB268" s="7" t="str">
        <f t="shared" si="79"/>
        <v/>
      </c>
      <c r="BC268" s="7" t="str">
        <f>_xlfn.IFNA(IF(VLOOKUP($T268,技能模板!$B:$BA,2*BC$1,FALSE)&lt;&gt;"",VLOOKUP($T268,技能模板!$B:$BA,2*BC$1,FALSE),""),"")</f>
        <v/>
      </c>
      <c r="BE268" s="7" t="str">
        <f>_xlfn.IFNA(VLOOKUP($T268,技能模板!$B:$BA,2*BC$1+1,FALSE),"")</f>
        <v/>
      </c>
      <c r="BF268" s="7" t="str">
        <f t="shared" si="80"/>
        <v/>
      </c>
      <c r="BG268" s="7" t="str">
        <f>_xlfn.IFNA(IF(VLOOKUP($T268,技能模板!$B:$BA,2*BG$1,FALSE)&lt;&gt;"",VLOOKUP($T268,技能模板!$B:$BA,2*BG$1,FALSE),""),"")</f>
        <v/>
      </c>
      <c r="BI268" s="7" t="str">
        <f>_xlfn.IFNA(VLOOKUP($T268,技能模板!$B:$BA,2*BG$1+1,FALSE),"")</f>
        <v/>
      </c>
      <c r="BJ268" s="7" t="str">
        <f t="shared" si="81"/>
        <v/>
      </c>
      <c r="BK268" s="7" t="str">
        <f>_xlfn.IFNA(IF(VLOOKUP($T268,技能模板!$B:$BA,2*BK$1,FALSE)&lt;&gt;"",VLOOKUP($T268,技能模板!$B:$BA,2*BK$1,FALSE),""),"")</f>
        <v/>
      </c>
      <c r="BM268" s="7" t="str">
        <f>_xlfn.IFNA(VLOOKUP($T268,技能模板!$B:$BA,2*BK$1+1,FALSE),"")</f>
        <v/>
      </c>
      <c r="BN268" s="7" t="str">
        <f t="shared" si="82"/>
        <v/>
      </c>
      <c r="BO268" s="7" t="str">
        <f>_xlfn.IFNA(IF(VLOOKUP($T268,技能模板!$B:$BA,2*BO$1,FALSE)&lt;&gt;"",VLOOKUP($T268,技能模板!$B:$BA,2*BO$1,FALSE),""),"")</f>
        <v/>
      </c>
      <c r="BQ268" s="7" t="str">
        <f>_xlfn.IFNA(VLOOKUP($T268,技能模板!$B:$BA,2*BO$1+1,FALSE),"")</f>
        <v/>
      </c>
      <c r="BR268" s="7" t="str">
        <f t="shared" si="83"/>
        <v/>
      </c>
      <c r="BS268" s="7" t="str">
        <f>_xlfn.IFNA(IF(VLOOKUP($T268,技能模板!$B:$BA,2*BS$1,FALSE)&lt;&gt;"",VLOOKUP($T268,技能模板!$B:$BA,2*BS$1,FALSE),""),"")</f>
        <v/>
      </c>
      <c r="BU268" s="7" t="str">
        <f>_xlfn.IFNA(VLOOKUP($T268,技能模板!$B:$BA,2*BS$1+1,FALSE),"")</f>
        <v/>
      </c>
      <c r="BV268" s="7" t="str">
        <f t="shared" si="84"/>
        <v/>
      </c>
      <c r="BW268" s="7" t="str">
        <f>_xlfn.IFNA(IF(VLOOKUP($T268,技能模板!$B:$BA,2*BW$1,FALSE)&lt;&gt;"",VLOOKUP($T268,技能模板!$B:$BA,2*BW$1,FALSE),""),"")</f>
        <v/>
      </c>
      <c r="BY268" s="7" t="str">
        <f>_xlfn.IFNA(VLOOKUP($T268,技能模板!$B:$BA,2*BW$1+1,FALSE),"")</f>
        <v/>
      </c>
      <c r="BZ268" s="7" t="str">
        <f t="shared" si="85"/>
        <v/>
      </c>
      <c r="CA268" s="7" t="str">
        <f>_xlfn.IFNA(IF(VLOOKUP($T268,技能模板!$B:$BA,2*CA$1,FALSE)&lt;&gt;"",VLOOKUP($T268,技能模板!$B:$BA,2*CA$1,FALSE),""),"")</f>
        <v/>
      </c>
      <c r="CC268" s="7" t="str">
        <f>_xlfn.IFNA(VLOOKUP($T268,技能模板!$B:$BA,2*CA$1+1,FALSE),"")</f>
        <v/>
      </c>
    </row>
    <row r="269" spans="1:81">
      <c r="A269" s="4">
        <v>38224868</v>
      </c>
      <c r="B269" s="4" t="s">
        <v>1023</v>
      </c>
      <c r="C269" s="9" t="s">
        <v>1024</v>
      </c>
      <c r="D269" s="4" t="str">
        <f t="shared" si="86"/>
        <v>粉碎击(未使用)</v>
      </c>
      <c r="E269" s="4" t="s">
        <v>1025</v>
      </c>
      <c r="F269" s="4">
        <v>134250867</v>
      </c>
      <c r="G269" s="4" t="s">
        <v>46</v>
      </c>
      <c r="H269" s="13">
        <f>COUNTIF([1]Sheet1!$A:$A,A269)</f>
        <v>0</v>
      </c>
      <c r="I269" s="4">
        <v>0</v>
      </c>
      <c r="K269" s="5" t="b">
        <v>0</v>
      </c>
      <c r="L269" s="5" t="b">
        <v>0</v>
      </c>
      <c r="M269" s="5" t="b">
        <v>0</v>
      </c>
      <c r="N269" s="5" t="b">
        <v>0</v>
      </c>
      <c r="O269" s="5" t="b">
        <v>1</v>
      </c>
      <c r="P269" s="4">
        <v>0</v>
      </c>
      <c r="Q269" s="4">
        <v>0</v>
      </c>
      <c r="T269" s="4">
        <f t="shared" si="87"/>
        <v>38224868</v>
      </c>
      <c r="U269" s="6" t="str">
        <f t="shared" si="88"/>
        <v/>
      </c>
      <c r="V269" s="7" t="str">
        <f t="shared" si="89"/>
        <v/>
      </c>
      <c r="Z269" s="7" t="str">
        <f t="shared" si="72"/>
        <v/>
      </c>
      <c r="AD269" s="7" t="str">
        <f t="shared" si="73"/>
        <v/>
      </c>
      <c r="AH269" s="7" t="str">
        <f t="shared" si="74"/>
        <v/>
      </c>
      <c r="AL269" s="7" t="str">
        <f t="shared" si="75"/>
        <v/>
      </c>
      <c r="AP269" s="7" t="str">
        <f t="shared" si="76"/>
        <v/>
      </c>
      <c r="AT269" s="7" t="str">
        <f t="shared" si="77"/>
        <v/>
      </c>
      <c r="AU269" s="7" t="str">
        <f>_xlfn.IFNA(IF(VLOOKUP($T269,技能模板!$B:$BA,2*AU$1,FALSE)&lt;&gt;"",VLOOKUP($T269,技能模板!$B:$BA,2*AU$1,FALSE),""),"")</f>
        <v/>
      </c>
      <c r="AW269" s="7" t="str">
        <f>_xlfn.IFNA(VLOOKUP($T269,技能模板!$B:$BA,2*AU$1+1,FALSE),"")</f>
        <v/>
      </c>
      <c r="AX269" s="7" t="str">
        <f t="shared" si="78"/>
        <v/>
      </c>
      <c r="AY269" s="7" t="str">
        <f>_xlfn.IFNA(IF(VLOOKUP($T269,技能模板!$B:$BA,2*AY$1,FALSE)&lt;&gt;"",VLOOKUP($T269,技能模板!$B:$BA,2*AY$1,FALSE),""),"")</f>
        <v/>
      </c>
      <c r="BA269" s="7" t="str">
        <f>_xlfn.IFNA(VLOOKUP($T269,技能模板!$B:$BA,2*AY$1+1,FALSE),"")</f>
        <v/>
      </c>
      <c r="BB269" s="7" t="str">
        <f t="shared" si="79"/>
        <v/>
      </c>
      <c r="BC269" s="7" t="str">
        <f>_xlfn.IFNA(IF(VLOOKUP($T269,技能模板!$B:$BA,2*BC$1,FALSE)&lt;&gt;"",VLOOKUP($T269,技能模板!$B:$BA,2*BC$1,FALSE),""),"")</f>
        <v/>
      </c>
      <c r="BE269" s="7" t="str">
        <f>_xlfn.IFNA(VLOOKUP($T269,技能模板!$B:$BA,2*BC$1+1,FALSE),"")</f>
        <v/>
      </c>
      <c r="BF269" s="7" t="str">
        <f t="shared" si="80"/>
        <v/>
      </c>
      <c r="BG269" s="7" t="str">
        <f>_xlfn.IFNA(IF(VLOOKUP($T269,技能模板!$B:$BA,2*BG$1,FALSE)&lt;&gt;"",VLOOKUP($T269,技能模板!$B:$BA,2*BG$1,FALSE),""),"")</f>
        <v/>
      </c>
      <c r="BI269" s="7" t="str">
        <f>_xlfn.IFNA(VLOOKUP($T269,技能模板!$B:$BA,2*BG$1+1,FALSE),"")</f>
        <v/>
      </c>
      <c r="BJ269" s="7" t="str">
        <f t="shared" si="81"/>
        <v/>
      </c>
      <c r="BK269" s="7" t="str">
        <f>_xlfn.IFNA(IF(VLOOKUP($T269,技能模板!$B:$BA,2*BK$1,FALSE)&lt;&gt;"",VLOOKUP($T269,技能模板!$B:$BA,2*BK$1,FALSE),""),"")</f>
        <v/>
      </c>
      <c r="BM269" s="7" t="str">
        <f>_xlfn.IFNA(VLOOKUP($T269,技能模板!$B:$BA,2*BK$1+1,FALSE),"")</f>
        <v/>
      </c>
      <c r="BN269" s="7" t="str">
        <f t="shared" si="82"/>
        <v/>
      </c>
      <c r="BO269" s="7" t="str">
        <f>_xlfn.IFNA(IF(VLOOKUP($T269,技能模板!$B:$BA,2*BO$1,FALSE)&lt;&gt;"",VLOOKUP($T269,技能模板!$B:$BA,2*BO$1,FALSE),""),"")</f>
        <v/>
      </c>
      <c r="BQ269" s="7" t="str">
        <f>_xlfn.IFNA(VLOOKUP($T269,技能模板!$B:$BA,2*BO$1+1,FALSE),"")</f>
        <v/>
      </c>
      <c r="BR269" s="7" t="str">
        <f t="shared" si="83"/>
        <v/>
      </c>
      <c r="BS269" s="7" t="str">
        <f>_xlfn.IFNA(IF(VLOOKUP($T269,技能模板!$B:$BA,2*BS$1,FALSE)&lt;&gt;"",VLOOKUP($T269,技能模板!$B:$BA,2*BS$1,FALSE),""),"")</f>
        <v/>
      </c>
      <c r="BU269" s="7" t="str">
        <f>_xlfn.IFNA(VLOOKUP($T269,技能模板!$B:$BA,2*BS$1+1,FALSE),"")</f>
        <v/>
      </c>
      <c r="BV269" s="7" t="str">
        <f t="shared" si="84"/>
        <v/>
      </c>
      <c r="BW269" s="7" t="str">
        <f>_xlfn.IFNA(IF(VLOOKUP($T269,技能模板!$B:$BA,2*BW$1,FALSE)&lt;&gt;"",VLOOKUP($T269,技能模板!$B:$BA,2*BW$1,FALSE),""),"")</f>
        <v/>
      </c>
      <c r="BY269" s="7" t="str">
        <f>_xlfn.IFNA(VLOOKUP($T269,技能模板!$B:$BA,2*BW$1+1,FALSE),"")</f>
        <v/>
      </c>
      <c r="BZ269" s="7" t="str">
        <f t="shared" si="85"/>
        <v/>
      </c>
      <c r="CA269" s="7" t="str">
        <f>_xlfn.IFNA(IF(VLOOKUP($T269,技能模板!$B:$BA,2*CA$1,FALSE)&lt;&gt;"",VLOOKUP($T269,技能模板!$B:$BA,2*CA$1,FALSE),""),"")</f>
        <v/>
      </c>
      <c r="CC269" s="7" t="str">
        <f>_xlfn.IFNA(VLOOKUP($T269,技能模板!$B:$BA,2*CA$1+1,FALSE),"")</f>
        <v/>
      </c>
    </row>
    <row r="270" spans="1:81">
      <c r="A270" s="12">
        <v>38224869</v>
      </c>
      <c r="B270" s="4" t="s">
        <v>1026</v>
      </c>
      <c r="C270" s="9" t="s">
        <v>1027</v>
      </c>
      <c r="D270" s="4" t="str">
        <f t="shared" si="86"/>
        <v>健身教练</v>
      </c>
      <c r="E270" s="4" t="s">
        <v>1028</v>
      </c>
      <c r="F270" s="4">
        <v>134253690</v>
      </c>
      <c r="G270" s="4" t="s">
        <v>46</v>
      </c>
      <c r="H270" s="13">
        <f>COUNTIF([1]Sheet1!$A:$A,A270)</f>
        <v>0</v>
      </c>
      <c r="I270" s="4">
        <v>0</v>
      </c>
      <c r="K270" s="5" t="b">
        <v>0</v>
      </c>
      <c r="L270" s="5" t="b">
        <v>0</v>
      </c>
      <c r="M270" s="5" t="b">
        <v>0</v>
      </c>
      <c r="N270" s="5" t="b">
        <v>0</v>
      </c>
      <c r="O270" s="5" t="b">
        <v>1</v>
      </c>
      <c r="P270" s="4">
        <v>0</v>
      </c>
      <c r="Q270" s="4">
        <v>0</v>
      </c>
      <c r="T270" s="4">
        <f t="shared" si="87"/>
        <v>38224869</v>
      </c>
      <c r="U270" s="6" t="str">
        <f t="shared" si="88"/>
        <v/>
      </c>
      <c r="V270" s="7" t="str">
        <f t="shared" si="89"/>
        <v/>
      </c>
      <c r="W270" s="14"/>
      <c r="Z270" s="7" t="str">
        <f t="shared" si="72"/>
        <v/>
      </c>
      <c r="AD270" s="7" t="str">
        <f t="shared" si="73"/>
        <v/>
      </c>
      <c r="AH270" s="7" t="str">
        <f t="shared" si="74"/>
        <v/>
      </c>
      <c r="AL270" s="7" t="str">
        <f t="shared" si="75"/>
        <v/>
      </c>
      <c r="AP270" s="7" t="str">
        <f t="shared" si="76"/>
        <v/>
      </c>
      <c r="AT270" s="7" t="str">
        <f t="shared" si="77"/>
        <v/>
      </c>
      <c r="AU270" s="7" t="str">
        <f>_xlfn.IFNA(IF(VLOOKUP($T270,技能模板!$B:$BA,2*AU$1,FALSE)&lt;&gt;"",VLOOKUP($T270,技能模板!$B:$BA,2*AU$1,FALSE),""),"")</f>
        <v/>
      </c>
      <c r="AW270" s="7" t="str">
        <f>_xlfn.IFNA(VLOOKUP($T270,技能模板!$B:$BA,2*AU$1+1,FALSE),"")</f>
        <v/>
      </c>
      <c r="AX270" s="7" t="str">
        <f t="shared" si="78"/>
        <v/>
      </c>
      <c r="AY270" s="7" t="str">
        <f>_xlfn.IFNA(IF(VLOOKUP($T270,技能模板!$B:$BA,2*AY$1,FALSE)&lt;&gt;"",VLOOKUP($T270,技能模板!$B:$BA,2*AY$1,FALSE),""),"")</f>
        <v/>
      </c>
      <c r="BA270" s="7" t="str">
        <f>_xlfn.IFNA(VLOOKUP($T270,技能模板!$B:$BA,2*AY$1+1,FALSE),"")</f>
        <v/>
      </c>
      <c r="BB270" s="7" t="str">
        <f t="shared" si="79"/>
        <v/>
      </c>
      <c r="BC270" s="7" t="str">
        <f>_xlfn.IFNA(IF(VLOOKUP($T270,技能模板!$B:$BA,2*BC$1,FALSE)&lt;&gt;"",VLOOKUP($T270,技能模板!$B:$BA,2*BC$1,FALSE),""),"")</f>
        <v/>
      </c>
      <c r="BE270" s="7" t="str">
        <f>_xlfn.IFNA(VLOOKUP($T270,技能模板!$B:$BA,2*BC$1+1,FALSE),"")</f>
        <v/>
      </c>
      <c r="BF270" s="7" t="str">
        <f t="shared" si="80"/>
        <v/>
      </c>
      <c r="BG270" s="7" t="str">
        <f>_xlfn.IFNA(IF(VLOOKUP($T270,技能模板!$B:$BA,2*BG$1,FALSE)&lt;&gt;"",VLOOKUP($T270,技能模板!$B:$BA,2*BG$1,FALSE),""),"")</f>
        <v/>
      </c>
      <c r="BI270" s="7" t="str">
        <f>_xlfn.IFNA(VLOOKUP($T270,技能模板!$B:$BA,2*BG$1+1,FALSE),"")</f>
        <v/>
      </c>
      <c r="BJ270" s="7" t="str">
        <f t="shared" si="81"/>
        <v/>
      </c>
      <c r="BK270" s="7" t="str">
        <f>_xlfn.IFNA(IF(VLOOKUP($T270,技能模板!$B:$BA,2*BK$1,FALSE)&lt;&gt;"",VLOOKUP($T270,技能模板!$B:$BA,2*BK$1,FALSE),""),"")</f>
        <v/>
      </c>
      <c r="BM270" s="7" t="str">
        <f>_xlfn.IFNA(VLOOKUP($T270,技能模板!$B:$BA,2*BK$1+1,FALSE),"")</f>
        <v/>
      </c>
      <c r="BN270" s="7" t="str">
        <f t="shared" si="82"/>
        <v/>
      </c>
      <c r="BO270" s="7" t="str">
        <f>_xlfn.IFNA(IF(VLOOKUP($T270,技能模板!$B:$BA,2*BO$1,FALSE)&lt;&gt;"",VLOOKUP($T270,技能模板!$B:$BA,2*BO$1,FALSE),""),"")</f>
        <v/>
      </c>
      <c r="BQ270" s="7" t="str">
        <f>_xlfn.IFNA(VLOOKUP($T270,技能模板!$B:$BA,2*BO$1+1,FALSE),"")</f>
        <v/>
      </c>
      <c r="BR270" s="7" t="str">
        <f t="shared" si="83"/>
        <v/>
      </c>
      <c r="BS270" s="7" t="str">
        <f>_xlfn.IFNA(IF(VLOOKUP($T270,技能模板!$B:$BA,2*BS$1,FALSE)&lt;&gt;"",VLOOKUP($T270,技能模板!$B:$BA,2*BS$1,FALSE),""),"")</f>
        <v/>
      </c>
      <c r="BU270" s="7" t="str">
        <f>_xlfn.IFNA(VLOOKUP($T270,技能模板!$B:$BA,2*BS$1+1,FALSE),"")</f>
        <v/>
      </c>
      <c r="BV270" s="7" t="str">
        <f t="shared" si="84"/>
        <v/>
      </c>
      <c r="BW270" s="7" t="str">
        <f>_xlfn.IFNA(IF(VLOOKUP($T270,技能模板!$B:$BA,2*BW$1,FALSE)&lt;&gt;"",VLOOKUP($T270,技能模板!$B:$BA,2*BW$1,FALSE),""),"")</f>
        <v/>
      </c>
      <c r="BY270" s="7" t="str">
        <f>_xlfn.IFNA(VLOOKUP($T270,技能模板!$B:$BA,2*BW$1+1,FALSE),"")</f>
        <v/>
      </c>
      <c r="BZ270" s="7" t="str">
        <f t="shared" si="85"/>
        <v/>
      </c>
      <c r="CA270" s="7" t="str">
        <f>_xlfn.IFNA(IF(VLOOKUP($T270,技能模板!$B:$BA,2*CA$1,FALSE)&lt;&gt;"",VLOOKUP($T270,技能模板!$B:$BA,2*CA$1,FALSE),""),"")</f>
        <v/>
      </c>
      <c r="CC270" s="7" t="str">
        <f>_xlfn.IFNA(VLOOKUP($T270,技能模板!$B:$BA,2*CA$1+1,FALSE),"")</f>
        <v/>
      </c>
    </row>
    <row r="271" spans="1:81">
      <c r="A271" s="12">
        <v>38224870</v>
      </c>
      <c r="B271" s="8" t="s">
        <v>1029</v>
      </c>
      <c r="C271" s="9" t="s">
        <v>1030</v>
      </c>
      <c r="D271" s="4" t="str">
        <f t="shared" si="86"/>
        <v>狂怒</v>
      </c>
      <c r="E271" s="4" t="s">
        <v>1031</v>
      </c>
      <c r="F271" s="4">
        <v>134282149</v>
      </c>
      <c r="G271" s="4" t="s">
        <v>46</v>
      </c>
      <c r="H271" s="13">
        <f>COUNTIF([1]Sheet1!$A:$A,A271)</f>
        <v>1</v>
      </c>
      <c r="I271" s="4">
        <v>0</v>
      </c>
      <c r="K271" s="5" t="b">
        <v>0</v>
      </c>
      <c r="L271" s="5" t="b">
        <v>0</v>
      </c>
      <c r="M271" s="5" t="b">
        <v>0</v>
      </c>
      <c r="N271" s="5" t="b">
        <v>0</v>
      </c>
      <c r="O271" s="5" t="b">
        <v>1</v>
      </c>
      <c r="P271" s="4">
        <v>0</v>
      </c>
      <c r="Q271" s="4">
        <v>0</v>
      </c>
      <c r="T271" s="4">
        <f t="shared" si="87"/>
        <v>38224870</v>
      </c>
      <c r="U271" s="6" t="str">
        <f t="shared" si="88"/>
        <v/>
      </c>
      <c r="V271" s="7" t="str">
        <f t="shared" si="89"/>
        <v/>
      </c>
      <c r="Z271" s="7" t="str">
        <f t="shared" si="72"/>
        <v/>
      </c>
      <c r="AD271" s="7" t="str">
        <f t="shared" si="73"/>
        <v/>
      </c>
      <c r="AH271" s="7" t="str">
        <f t="shared" si="74"/>
        <v/>
      </c>
      <c r="AL271" s="7" t="str">
        <f t="shared" si="75"/>
        <v/>
      </c>
      <c r="AP271" s="7" t="str">
        <f t="shared" si="76"/>
        <v/>
      </c>
      <c r="AT271" s="7" t="str">
        <f t="shared" si="77"/>
        <v/>
      </c>
      <c r="AU271" s="7" t="str">
        <f>_xlfn.IFNA(IF(VLOOKUP($T271,技能模板!$B:$BA,2*AU$1,FALSE)&lt;&gt;"",VLOOKUP($T271,技能模板!$B:$BA,2*AU$1,FALSE),""),"")</f>
        <v/>
      </c>
      <c r="AW271" s="7" t="str">
        <f>_xlfn.IFNA(VLOOKUP($T271,技能模板!$B:$BA,2*AU$1+1,FALSE),"")</f>
        <v/>
      </c>
      <c r="AX271" s="7" t="str">
        <f t="shared" si="78"/>
        <v/>
      </c>
      <c r="AY271" s="7" t="str">
        <f>_xlfn.IFNA(IF(VLOOKUP($T271,技能模板!$B:$BA,2*AY$1,FALSE)&lt;&gt;"",VLOOKUP($T271,技能模板!$B:$BA,2*AY$1,FALSE),""),"")</f>
        <v/>
      </c>
      <c r="BA271" s="7" t="str">
        <f>_xlfn.IFNA(VLOOKUP($T271,技能模板!$B:$BA,2*AY$1+1,FALSE),"")</f>
        <v/>
      </c>
      <c r="BB271" s="7" t="str">
        <f t="shared" si="79"/>
        <v/>
      </c>
      <c r="BC271" s="7" t="str">
        <f>_xlfn.IFNA(IF(VLOOKUP($T271,技能模板!$B:$BA,2*BC$1,FALSE)&lt;&gt;"",VLOOKUP($T271,技能模板!$B:$BA,2*BC$1,FALSE),""),"")</f>
        <v/>
      </c>
      <c r="BE271" s="7" t="str">
        <f>_xlfn.IFNA(VLOOKUP($T271,技能模板!$B:$BA,2*BC$1+1,FALSE),"")</f>
        <v/>
      </c>
      <c r="BF271" s="7" t="str">
        <f t="shared" si="80"/>
        <v/>
      </c>
      <c r="BG271" s="7" t="str">
        <f>_xlfn.IFNA(IF(VLOOKUP($T271,技能模板!$B:$BA,2*BG$1,FALSE)&lt;&gt;"",VLOOKUP($T271,技能模板!$B:$BA,2*BG$1,FALSE),""),"")</f>
        <v/>
      </c>
      <c r="BI271" s="7" t="str">
        <f>_xlfn.IFNA(VLOOKUP($T271,技能模板!$B:$BA,2*BG$1+1,FALSE),"")</f>
        <v/>
      </c>
      <c r="BJ271" s="7" t="str">
        <f t="shared" si="81"/>
        <v/>
      </c>
      <c r="BK271" s="7" t="str">
        <f>_xlfn.IFNA(IF(VLOOKUP($T271,技能模板!$B:$BA,2*BK$1,FALSE)&lt;&gt;"",VLOOKUP($T271,技能模板!$B:$BA,2*BK$1,FALSE),""),"")</f>
        <v/>
      </c>
      <c r="BM271" s="7" t="str">
        <f>_xlfn.IFNA(VLOOKUP($T271,技能模板!$B:$BA,2*BK$1+1,FALSE),"")</f>
        <v/>
      </c>
      <c r="BN271" s="7" t="str">
        <f t="shared" si="82"/>
        <v/>
      </c>
      <c r="BO271" s="7" t="str">
        <f>_xlfn.IFNA(IF(VLOOKUP($T271,技能模板!$B:$BA,2*BO$1,FALSE)&lt;&gt;"",VLOOKUP($T271,技能模板!$B:$BA,2*BO$1,FALSE),""),"")</f>
        <v/>
      </c>
      <c r="BQ271" s="7" t="str">
        <f>_xlfn.IFNA(VLOOKUP($T271,技能模板!$B:$BA,2*BO$1+1,FALSE),"")</f>
        <v/>
      </c>
      <c r="BR271" s="7" t="str">
        <f t="shared" si="83"/>
        <v/>
      </c>
      <c r="BS271" s="7" t="str">
        <f>_xlfn.IFNA(IF(VLOOKUP($T271,技能模板!$B:$BA,2*BS$1,FALSE)&lt;&gt;"",VLOOKUP($T271,技能模板!$B:$BA,2*BS$1,FALSE),""),"")</f>
        <v/>
      </c>
      <c r="BU271" s="7" t="str">
        <f>_xlfn.IFNA(VLOOKUP($T271,技能模板!$B:$BA,2*BS$1+1,FALSE),"")</f>
        <v/>
      </c>
      <c r="BV271" s="7" t="str">
        <f t="shared" si="84"/>
        <v/>
      </c>
      <c r="BW271" s="7" t="str">
        <f>_xlfn.IFNA(IF(VLOOKUP($T271,技能模板!$B:$BA,2*BW$1,FALSE)&lt;&gt;"",VLOOKUP($T271,技能模板!$B:$BA,2*BW$1,FALSE),""),"")</f>
        <v/>
      </c>
      <c r="BY271" s="7" t="str">
        <f>_xlfn.IFNA(VLOOKUP($T271,技能模板!$B:$BA,2*BW$1+1,FALSE),"")</f>
        <v/>
      </c>
      <c r="BZ271" s="7" t="str">
        <f t="shared" si="85"/>
        <v/>
      </c>
      <c r="CA271" s="7" t="str">
        <f>_xlfn.IFNA(IF(VLOOKUP($T271,技能模板!$B:$BA,2*CA$1,FALSE)&lt;&gt;"",VLOOKUP($T271,技能模板!$B:$BA,2*CA$1,FALSE),""),"")</f>
        <v/>
      </c>
      <c r="CC271" s="7" t="str">
        <f>_xlfn.IFNA(VLOOKUP($T271,技能模板!$B:$BA,2*CA$1+1,FALSE),"")</f>
        <v/>
      </c>
    </row>
    <row r="272" spans="1:81">
      <c r="A272" s="12">
        <v>38224871</v>
      </c>
      <c r="B272" s="4" t="s">
        <v>1032</v>
      </c>
      <c r="C272" s="9" t="s">
        <v>1033</v>
      </c>
      <c r="D272" s="4" t="str">
        <f t="shared" ref="D272:D278" si="90">B272</f>
        <v>兽性爆发</v>
      </c>
      <c r="E272" s="4" t="s">
        <v>1034</v>
      </c>
      <c r="F272" s="4">
        <v>134270679</v>
      </c>
      <c r="G272" s="4" t="s">
        <v>46</v>
      </c>
      <c r="H272" s="13">
        <f>COUNTIF([1]Sheet1!$A:$A,A272)</f>
        <v>1</v>
      </c>
      <c r="I272" s="4">
        <v>0</v>
      </c>
      <c r="K272" s="5" t="b">
        <v>0</v>
      </c>
      <c r="L272" s="5" t="b">
        <v>0</v>
      </c>
      <c r="M272" s="5" t="b">
        <v>0</v>
      </c>
      <c r="N272" s="5" t="b">
        <v>0</v>
      </c>
      <c r="O272" s="5" t="b">
        <v>1</v>
      </c>
      <c r="P272" s="4">
        <v>0</v>
      </c>
      <c r="Q272" s="4">
        <v>0</v>
      </c>
      <c r="T272" s="4">
        <f t="shared" ref="T272:T278" si="91">A272</f>
        <v>38224871</v>
      </c>
      <c r="U272" s="6" t="str">
        <f t="shared" ref="U272:U278" si="92">_xlfn.IFNA(V272,"")</f>
        <v/>
      </c>
      <c r="V272" s="7" t="str">
        <f t="shared" ref="V272:V278" si="93">IF(AND(W272&lt;&gt;"",X272&lt;&gt;""),"|"&amp;W272&amp;"="&amp;X272&amp;"="&amp;Y272&amp;Z272,Z272&amp;"")</f>
        <v/>
      </c>
      <c r="Z272" s="7" t="str">
        <f t="shared" ref="Z272:Z278" si="94">IF(AND(AA272&lt;&gt;"",AB272&lt;&gt;""),"|"&amp;AA272&amp;"="&amp;AB272&amp;"="&amp;AC272&amp;AD272,AD272&amp;"")</f>
        <v/>
      </c>
      <c r="AD272" s="7" t="str">
        <f t="shared" ref="AD272:AD278" si="95">IF(AND(AE272&lt;&gt;"",AF272&lt;&gt;""),"|"&amp;AE272&amp;"="&amp;AF272&amp;"="&amp;AG272&amp;AH272,AH272&amp;"")</f>
        <v/>
      </c>
      <c r="AH272" s="7" t="str">
        <f t="shared" ref="AH272:AH278" si="96">IF(AND(AI272&lt;&gt;"",AJ272&lt;&gt;""),"|"&amp;AI272&amp;"="&amp;AJ272&amp;"="&amp;AK272&amp;AL272,AL272&amp;"")</f>
        <v/>
      </c>
      <c r="AL272" s="7" t="str">
        <f t="shared" ref="AL272:AL278" si="97">IF(AND(AM272&lt;&gt;"",AN272&lt;&gt;""),"|"&amp;AM272&amp;"="&amp;AN272&amp;"="&amp;AO272&amp;AP272,AP272&amp;"")</f>
        <v/>
      </c>
      <c r="AP272" s="7" t="str">
        <f t="shared" ref="AP272:AP278" si="98">IF(AND(AQ272&lt;&gt;"",AR272&lt;&gt;""),"|"&amp;AQ272&amp;"="&amp;AR272&amp;"="&amp;AS272&amp;AT272,AT272&amp;"")</f>
        <v/>
      </c>
      <c r="AT272" s="7" t="str">
        <f t="shared" ref="AT272:AT278" si="99">IF(AND(AU272&lt;&gt;"",AV272&lt;&gt;""),"|"&amp;AU272&amp;"="&amp;AV272&amp;"="&amp;AW272&amp;AX272,AX272&amp;"")</f>
        <v/>
      </c>
      <c r="AU272" s="7" t="str">
        <f>_xlfn.IFNA(IF(VLOOKUP($T272,技能模板!$B:$BA,2*AU$1,FALSE)&lt;&gt;"",VLOOKUP($T272,技能模板!$B:$BA,2*AU$1,FALSE),""),"")</f>
        <v/>
      </c>
      <c r="AW272" s="7" t="str">
        <f>_xlfn.IFNA(VLOOKUP($T272,技能模板!$B:$BA,2*AU$1+1,FALSE),"")</f>
        <v/>
      </c>
      <c r="AX272" s="7" t="str">
        <f t="shared" ref="AX272:AX278" si="100">IF(AND(AY272&lt;&gt;"",AZ272&lt;&gt;""),"|"&amp;AY272&amp;"="&amp;AZ272&amp;"="&amp;BA272&amp;BB272,BB272&amp;"")</f>
        <v/>
      </c>
      <c r="AY272" s="7" t="str">
        <f>_xlfn.IFNA(IF(VLOOKUP($T272,技能模板!$B:$BA,2*AY$1,FALSE)&lt;&gt;"",VLOOKUP($T272,技能模板!$B:$BA,2*AY$1,FALSE),""),"")</f>
        <v/>
      </c>
      <c r="BA272" s="7" t="str">
        <f>_xlfn.IFNA(VLOOKUP($T272,技能模板!$B:$BA,2*AY$1+1,FALSE),"")</f>
        <v/>
      </c>
      <c r="BB272" s="7" t="str">
        <f t="shared" ref="BB272:BB278" si="101">IF(AND(BC272&lt;&gt;"",BD272&lt;&gt;""),"|"&amp;BC272&amp;"="&amp;BD272&amp;"="&amp;BE272&amp;BF272,BF272&amp;"")</f>
        <v/>
      </c>
      <c r="BC272" s="7" t="str">
        <f>_xlfn.IFNA(IF(VLOOKUP($T272,技能模板!$B:$BA,2*BC$1,FALSE)&lt;&gt;"",VLOOKUP($T272,技能模板!$B:$BA,2*BC$1,FALSE),""),"")</f>
        <v/>
      </c>
      <c r="BE272" s="7" t="str">
        <f>_xlfn.IFNA(VLOOKUP($T272,技能模板!$B:$BA,2*BC$1+1,FALSE),"")</f>
        <v/>
      </c>
      <c r="BF272" s="7" t="str">
        <f t="shared" ref="BF272:BF278" si="102">IF(AND(BG272&lt;&gt;"",BH272&lt;&gt;""),"|"&amp;BG272&amp;"="&amp;BH272&amp;"="&amp;BI272&amp;BJ272,BJ272&amp;"")</f>
        <v/>
      </c>
      <c r="BG272" s="7" t="str">
        <f>_xlfn.IFNA(IF(VLOOKUP($T272,技能模板!$B:$BA,2*BG$1,FALSE)&lt;&gt;"",VLOOKUP($T272,技能模板!$B:$BA,2*BG$1,FALSE),""),"")</f>
        <v/>
      </c>
      <c r="BI272" s="7" t="str">
        <f>_xlfn.IFNA(VLOOKUP($T272,技能模板!$B:$BA,2*BG$1+1,FALSE),"")</f>
        <v/>
      </c>
      <c r="BJ272" s="7" t="str">
        <f t="shared" ref="BJ272:BJ278" si="103">IF(AND(BK272&lt;&gt;"",BL272&lt;&gt;""),"|"&amp;BK272&amp;"="&amp;BL272&amp;"="&amp;BM272&amp;BN272,BN272&amp;"")</f>
        <v/>
      </c>
      <c r="BK272" s="7" t="str">
        <f>_xlfn.IFNA(IF(VLOOKUP($T272,技能模板!$B:$BA,2*BK$1,FALSE)&lt;&gt;"",VLOOKUP($T272,技能模板!$B:$BA,2*BK$1,FALSE),""),"")</f>
        <v/>
      </c>
      <c r="BM272" s="7" t="str">
        <f>_xlfn.IFNA(VLOOKUP($T272,技能模板!$B:$BA,2*BK$1+1,FALSE),"")</f>
        <v/>
      </c>
      <c r="BN272" s="7" t="str">
        <f t="shared" ref="BN272:BN278" si="104">IF(AND(BO272&lt;&gt;"",BP272&lt;&gt;""),"|"&amp;BO272&amp;"="&amp;BP272&amp;"="&amp;BQ272&amp;BR272,BR272&amp;"")</f>
        <v/>
      </c>
      <c r="BO272" s="7" t="str">
        <f>_xlfn.IFNA(IF(VLOOKUP($T272,技能模板!$B:$BA,2*BO$1,FALSE)&lt;&gt;"",VLOOKUP($T272,技能模板!$B:$BA,2*BO$1,FALSE),""),"")</f>
        <v/>
      </c>
      <c r="BQ272" s="7" t="str">
        <f>_xlfn.IFNA(VLOOKUP($T272,技能模板!$B:$BA,2*BO$1+1,FALSE),"")</f>
        <v/>
      </c>
      <c r="BR272" s="7" t="str">
        <f t="shared" ref="BR272:BR278" si="105">IF(AND(BS272&lt;&gt;"",BT272&lt;&gt;""),"|"&amp;BS272&amp;"="&amp;BT272&amp;"="&amp;BU272&amp;BV272,BV272&amp;"")</f>
        <v/>
      </c>
      <c r="BS272" s="7" t="str">
        <f>_xlfn.IFNA(IF(VLOOKUP($T272,技能模板!$B:$BA,2*BS$1,FALSE)&lt;&gt;"",VLOOKUP($T272,技能模板!$B:$BA,2*BS$1,FALSE),""),"")</f>
        <v/>
      </c>
      <c r="BU272" s="7" t="str">
        <f>_xlfn.IFNA(VLOOKUP($T272,技能模板!$B:$BA,2*BS$1+1,FALSE),"")</f>
        <v/>
      </c>
      <c r="BV272" s="7" t="str">
        <f t="shared" ref="BV272:BV278" si="106">IF(AND(BW272&lt;&gt;"",BX272&lt;&gt;""),"|"&amp;BW272&amp;"="&amp;BX272&amp;"="&amp;BY272&amp;BZ272,BZ272&amp;"")</f>
        <v/>
      </c>
      <c r="BW272" s="7" t="str">
        <f>_xlfn.IFNA(IF(VLOOKUP($T272,技能模板!$B:$BA,2*BW$1,FALSE)&lt;&gt;"",VLOOKUP($T272,技能模板!$B:$BA,2*BW$1,FALSE),""),"")</f>
        <v/>
      </c>
      <c r="BY272" s="7" t="str">
        <f>_xlfn.IFNA(VLOOKUP($T272,技能模板!$B:$BA,2*BW$1+1,FALSE),"")</f>
        <v/>
      </c>
      <c r="BZ272" s="7" t="str">
        <f t="shared" ref="BZ272:BZ278" si="107">IF(AND(CA272&lt;&gt;"",CB272&lt;&gt;""),"|"&amp;CA272&amp;"="&amp;CB272&amp;"="&amp;CC272&amp;CD272,CD272&amp;"")</f>
        <v/>
      </c>
      <c r="CA272" s="7" t="str">
        <f>_xlfn.IFNA(IF(VLOOKUP($T272,技能模板!$B:$BA,2*CA$1,FALSE)&lt;&gt;"",VLOOKUP($T272,技能模板!$B:$BA,2*CA$1,FALSE),""),"")</f>
        <v/>
      </c>
      <c r="CC272" s="7" t="str">
        <f>_xlfn.IFNA(VLOOKUP($T272,技能模板!$B:$BA,2*CA$1+1,FALSE),"")</f>
        <v/>
      </c>
    </row>
    <row r="273" spans="1:81">
      <c r="A273" s="12">
        <v>38224872</v>
      </c>
      <c r="B273" s="8" t="s">
        <v>1035</v>
      </c>
      <c r="C273" s="9" t="s">
        <v>1036</v>
      </c>
      <c r="D273" s="4" t="str">
        <f t="shared" si="90"/>
        <v>连珠火球</v>
      </c>
      <c r="E273" s="4" t="s">
        <v>1037</v>
      </c>
      <c r="F273" s="4">
        <v>134220557</v>
      </c>
      <c r="G273" s="4" t="s">
        <v>46</v>
      </c>
      <c r="H273" s="13">
        <f>COUNTIF([1]Sheet1!$A:$A,A273)</f>
        <v>1</v>
      </c>
      <c r="I273" s="4">
        <v>600</v>
      </c>
      <c r="K273" s="5" t="b">
        <v>0</v>
      </c>
      <c r="L273" s="5" t="b">
        <v>0</v>
      </c>
      <c r="M273" s="5" t="b">
        <v>0</v>
      </c>
      <c r="N273" s="5" t="b">
        <v>0</v>
      </c>
      <c r="O273" s="5" t="b">
        <v>1</v>
      </c>
      <c r="P273" s="4">
        <v>0</v>
      </c>
      <c r="Q273" s="4">
        <v>0</v>
      </c>
      <c r="T273" s="4">
        <f t="shared" si="91"/>
        <v>38224872</v>
      </c>
      <c r="U273" s="6" t="str">
        <f t="shared" si="92"/>
        <v/>
      </c>
      <c r="V273" s="7" t="str">
        <f t="shared" si="93"/>
        <v/>
      </c>
      <c r="Z273" s="7" t="str">
        <f t="shared" si="94"/>
        <v/>
      </c>
      <c r="AD273" s="7" t="str">
        <f t="shared" si="95"/>
        <v/>
      </c>
      <c r="AH273" s="7" t="str">
        <f t="shared" si="96"/>
        <v/>
      </c>
      <c r="AL273" s="7" t="str">
        <f t="shared" si="97"/>
        <v/>
      </c>
      <c r="AP273" s="7" t="str">
        <f t="shared" si="98"/>
        <v/>
      </c>
      <c r="AT273" s="7" t="str">
        <f t="shared" si="99"/>
        <v/>
      </c>
      <c r="AU273" s="7" t="str">
        <f>_xlfn.IFNA(IF(VLOOKUP($T273,技能模板!$B:$BA,2*AU$1,FALSE)&lt;&gt;"",VLOOKUP($T273,技能模板!$B:$BA,2*AU$1,FALSE),""),"")</f>
        <v/>
      </c>
      <c r="AW273" s="7" t="str">
        <f>_xlfn.IFNA(VLOOKUP($T273,技能模板!$B:$BA,2*AU$1+1,FALSE),"")</f>
        <v/>
      </c>
      <c r="AX273" s="7" t="str">
        <f t="shared" si="100"/>
        <v/>
      </c>
      <c r="AY273" s="7" t="str">
        <f>_xlfn.IFNA(IF(VLOOKUP($T273,技能模板!$B:$BA,2*AY$1,FALSE)&lt;&gt;"",VLOOKUP($T273,技能模板!$B:$BA,2*AY$1,FALSE),""),"")</f>
        <v/>
      </c>
      <c r="BA273" s="7" t="str">
        <f>_xlfn.IFNA(VLOOKUP($T273,技能模板!$B:$BA,2*AY$1+1,FALSE),"")</f>
        <v/>
      </c>
      <c r="BB273" s="7" t="str">
        <f t="shared" si="101"/>
        <v/>
      </c>
      <c r="BC273" s="7" t="str">
        <f>_xlfn.IFNA(IF(VLOOKUP($T273,技能模板!$B:$BA,2*BC$1,FALSE)&lt;&gt;"",VLOOKUP($T273,技能模板!$B:$BA,2*BC$1,FALSE),""),"")</f>
        <v/>
      </c>
      <c r="BE273" s="7" t="str">
        <f>_xlfn.IFNA(VLOOKUP($T273,技能模板!$B:$BA,2*BC$1+1,FALSE),"")</f>
        <v/>
      </c>
      <c r="BF273" s="7" t="str">
        <f t="shared" si="102"/>
        <v/>
      </c>
      <c r="BG273" s="7" t="str">
        <f>_xlfn.IFNA(IF(VLOOKUP($T273,技能模板!$B:$BA,2*BG$1,FALSE)&lt;&gt;"",VLOOKUP($T273,技能模板!$B:$BA,2*BG$1,FALSE),""),"")</f>
        <v/>
      </c>
      <c r="BI273" s="7" t="str">
        <f>_xlfn.IFNA(VLOOKUP($T273,技能模板!$B:$BA,2*BG$1+1,FALSE),"")</f>
        <v/>
      </c>
      <c r="BJ273" s="7" t="str">
        <f t="shared" si="103"/>
        <v/>
      </c>
      <c r="BK273" s="7" t="str">
        <f>_xlfn.IFNA(IF(VLOOKUP($T273,技能模板!$B:$BA,2*BK$1,FALSE)&lt;&gt;"",VLOOKUP($T273,技能模板!$B:$BA,2*BK$1,FALSE),""),"")</f>
        <v/>
      </c>
      <c r="BM273" s="7" t="str">
        <f>_xlfn.IFNA(VLOOKUP($T273,技能模板!$B:$BA,2*BK$1+1,FALSE),"")</f>
        <v/>
      </c>
      <c r="BN273" s="7" t="str">
        <f t="shared" si="104"/>
        <v/>
      </c>
      <c r="BO273" s="7" t="str">
        <f>_xlfn.IFNA(IF(VLOOKUP($T273,技能模板!$B:$BA,2*BO$1,FALSE)&lt;&gt;"",VLOOKUP($T273,技能模板!$B:$BA,2*BO$1,FALSE),""),"")</f>
        <v/>
      </c>
      <c r="BQ273" s="7" t="str">
        <f>_xlfn.IFNA(VLOOKUP($T273,技能模板!$B:$BA,2*BO$1+1,FALSE),"")</f>
        <v/>
      </c>
      <c r="BR273" s="7" t="str">
        <f t="shared" si="105"/>
        <v/>
      </c>
      <c r="BS273" s="7" t="str">
        <f>_xlfn.IFNA(IF(VLOOKUP($T273,技能模板!$B:$BA,2*BS$1,FALSE)&lt;&gt;"",VLOOKUP($T273,技能模板!$B:$BA,2*BS$1,FALSE),""),"")</f>
        <v/>
      </c>
      <c r="BU273" s="7" t="str">
        <f>_xlfn.IFNA(VLOOKUP($T273,技能模板!$B:$BA,2*BS$1+1,FALSE),"")</f>
        <v/>
      </c>
      <c r="BV273" s="7" t="str">
        <f t="shared" si="106"/>
        <v/>
      </c>
      <c r="BW273" s="7" t="str">
        <f>_xlfn.IFNA(IF(VLOOKUP($T273,技能模板!$B:$BA,2*BW$1,FALSE)&lt;&gt;"",VLOOKUP($T273,技能模板!$B:$BA,2*BW$1,FALSE),""),"")</f>
        <v/>
      </c>
      <c r="BY273" s="7" t="str">
        <f>_xlfn.IFNA(VLOOKUP($T273,技能模板!$B:$BA,2*BW$1+1,FALSE),"")</f>
        <v/>
      </c>
      <c r="BZ273" s="7" t="str">
        <f t="shared" si="107"/>
        <v/>
      </c>
      <c r="CA273" s="7" t="str">
        <f>_xlfn.IFNA(IF(VLOOKUP($T273,技能模板!$B:$BA,2*CA$1,FALSE)&lt;&gt;"",VLOOKUP($T273,技能模板!$B:$BA,2*CA$1,FALSE),""),"")</f>
        <v/>
      </c>
      <c r="CC273" s="7" t="str">
        <f>_xlfn.IFNA(VLOOKUP($T273,技能模板!$B:$BA,2*CA$1+1,FALSE),"")</f>
        <v/>
      </c>
    </row>
    <row r="274" spans="1:81">
      <c r="A274" s="12">
        <v>38224873</v>
      </c>
      <c r="B274" s="4" t="s">
        <v>1038</v>
      </c>
      <c r="C274" s="9" t="s">
        <v>1039</v>
      </c>
      <c r="D274" s="4" t="str">
        <f t="shared" si="90"/>
        <v>诱捕</v>
      </c>
      <c r="E274" s="4" t="s">
        <v>1040</v>
      </c>
      <c r="F274" s="4">
        <v>134250536</v>
      </c>
      <c r="G274" s="4" t="s">
        <v>46</v>
      </c>
      <c r="H274" s="13">
        <f>COUNTIF([1]Sheet1!$A:$A,A274)</f>
        <v>2</v>
      </c>
      <c r="I274" s="4">
        <v>120</v>
      </c>
      <c r="K274" s="5" t="b">
        <v>0</v>
      </c>
      <c r="L274" s="5" t="b">
        <v>0</v>
      </c>
      <c r="M274" s="5" t="b">
        <v>0</v>
      </c>
      <c r="N274" s="5" t="b">
        <v>0</v>
      </c>
      <c r="O274" s="5" t="b">
        <v>1</v>
      </c>
      <c r="P274" s="4">
        <v>0</v>
      </c>
      <c r="Q274" s="4">
        <v>24</v>
      </c>
      <c r="T274" s="4">
        <f t="shared" si="91"/>
        <v>38224873</v>
      </c>
      <c r="U274" s="6" t="str">
        <f t="shared" si="92"/>
        <v/>
      </c>
      <c r="V274" s="7" t="str">
        <f t="shared" si="93"/>
        <v/>
      </c>
      <c r="W274" s="14"/>
      <c r="Z274" s="7" t="str">
        <f t="shared" si="94"/>
        <v/>
      </c>
      <c r="AD274" s="7" t="str">
        <f t="shared" si="95"/>
        <v/>
      </c>
      <c r="AE274" s="14"/>
      <c r="AH274" s="7" t="str">
        <f t="shared" si="96"/>
        <v/>
      </c>
      <c r="AI274" s="14"/>
      <c r="AL274" s="7" t="str">
        <f t="shared" si="97"/>
        <v/>
      </c>
      <c r="AM274" s="14"/>
      <c r="AP274" s="7" t="str">
        <f t="shared" si="98"/>
        <v/>
      </c>
      <c r="AQ274" s="14"/>
      <c r="AT274" s="7" t="str">
        <f t="shared" si="99"/>
        <v/>
      </c>
      <c r="AU274" s="7" t="str">
        <f>_xlfn.IFNA(IF(VLOOKUP($T274,技能模板!$B:$BA,2*AU$1,FALSE)&lt;&gt;"",VLOOKUP($T274,技能模板!$B:$BA,2*AU$1,FALSE),""),"")</f>
        <v/>
      </c>
      <c r="AW274" s="7" t="str">
        <f>_xlfn.IFNA(VLOOKUP($T274,技能模板!$B:$BA,2*AU$1+1,FALSE),"")</f>
        <v/>
      </c>
      <c r="AX274" s="7" t="str">
        <f t="shared" si="100"/>
        <v/>
      </c>
      <c r="AY274" s="7" t="str">
        <f>_xlfn.IFNA(IF(VLOOKUP($T274,技能模板!$B:$BA,2*AY$1,FALSE)&lt;&gt;"",VLOOKUP($T274,技能模板!$B:$BA,2*AY$1,FALSE),""),"")</f>
        <v/>
      </c>
      <c r="BA274" s="7" t="str">
        <f>_xlfn.IFNA(VLOOKUP($T274,技能模板!$B:$BA,2*AY$1+1,FALSE),"")</f>
        <v/>
      </c>
      <c r="BB274" s="7" t="str">
        <f t="shared" si="101"/>
        <v/>
      </c>
      <c r="BC274" s="7" t="str">
        <f>_xlfn.IFNA(IF(VLOOKUP($T274,技能模板!$B:$BA,2*BC$1,FALSE)&lt;&gt;"",VLOOKUP($T274,技能模板!$B:$BA,2*BC$1,FALSE),""),"")</f>
        <v/>
      </c>
      <c r="BE274" s="7" t="str">
        <f>_xlfn.IFNA(VLOOKUP($T274,技能模板!$B:$BA,2*BC$1+1,FALSE),"")</f>
        <v/>
      </c>
      <c r="BF274" s="7" t="str">
        <f t="shared" si="102"/>
        <v/>
      </c>
      <c r="BG274" s="7" t="str">
        <f>_xlfn.IFNA(IF(VLOOKUP($T274,技能模板!$B:$BA,2*BG$1,FALSE)&lt;&gt;"",VLOOKUP($T274,技能模板!$B:$BA,2*BG$1,FALSE),""),"")</f>
        <v/>
      </c>
      <c r="BI274" s="7" t="str">
        <f>_xlfn.IFNA(VLOOKUP($T274,技能模板!$B:$BA,2*BG$1+1,FALSE),"")</f>
        <v/>
      </c>
      <c r="BJ274" s="7" t="str">
        <f t="shared" si="103"/>
        <v/>
      </c>
      <c r="BK274" s="7" t="str">
        <f>_xlfn.IFNA(IF(VLOOKUP($T274,技能模板!$B:$BA,2*BK$1,FALSE)&lt;&gt;"",VLOOKUP($T274,技能模板!$B:$BA,2*BK$1,FALSE),""),"")</f>
        <v/>
      </c>
      <c r="BM274" s="7" t="str">
        <f>_xlfn.IFNA(VLOOKUP($T274,技能模板!$B:$BA,2*BK$1+1,FALSE),"")</f>
        <v/>
      </c>
      <c r="BN274" s="7" t="str">
        <f t="shared" si="104"/>
        <v/>
      </c>
      <c r="BO274" s="7" t="str">
        <f>_xlfn.IFNA(IF(VLOOKUP($T274,技能模板!$B:$BA,2*BO$1,FALSE)&lt;&gt;"",VLOOKUP($T274,技能模板!$B:$BA,2*BO$1,FALSE),""),"")</f>
        <v/>
      </c>
      <c r="BQ274" s="7" t="str">
        <f>_xlfn.IFNA(VLOOKUP($T274,技能模板!$B:$BA,2*BO$1+1,FALSE),"")</f>
        <v/>
      </c>
      <c r="BR274" s="7" t="str">
        <f t="shared" si="105"/>
        <v/>
      </c>
      <c r="BS274" s="7" t="str">
        <f>_xlfn.IFNA(IF(VLOOKUP($T274,技能模板!$B:$BA,2*BS$1,FALSE)&lt;&gt;"",VLOOKUP($T274,技能模板!$B:$BA,2*BS$1,FALSE),""),"")</f>
        <v/>
      </c>
      <c r="BU274" s="7" t="str">
        <f>_xlfn.IFNA(VLOOKUP($T274,技能模板!$B:$BA,2*BS$1+1,FALSE),"")</f>
        <v/>
      </c>
      <c r="BV274" s="7" t="str">
        <f t="shared" si="106"/>
        <v/>
      </c>
      <c r="BW274" s="7" t="str">
        <f>_xlfn.IFNA(IF(VLOOKUP($T274,技能模板!$B:$BA,2*BW$1,FALSE)&lt;&gt;"",VLOOKUP($T274,技能模板!$B:$BA,2*BW$1,FALSE),""),"")</f>
        <v/>
      </c>
      <c r="BY274" s="7" t="str">
        <f>_xlfn.IFNA(VLOOKUP($T274,技能模板!$B:$BA,2*BW$1+1,FALSE),"")</f>
        <v/>
      </c>
      <c r="BZ274" s="7" t="str">
        <f t="shared" si="107"/>
        <v/>
      </c>
      <c r="CA274" s="7" t="str">
        <f>_xlfn.IFNA(IF(VLOOKUP($T274,技能模板!$B:$BA,2*CA$1,FALSE)&lt;&gt;"",VLOOKUP($T274,技能模板!$B:$BA,2*CA$1,FALSE),""),"")</f>
        <v/>
      </c>
      <c r="CC274" s="7" t="str">
        <f>_xlfn.IFNA(VLOOKUP($T274,技能模板!$B:$BA,2*CA$1+1,FALSE),"")</f>
        <v/>
      </c>
    </row>
    <row r="275" spans="1:81">
      <c r="A275" s="12">
        <v>38224874</v>
      </c>
      <c r="B275" s="4" t="s">
        <v>1041</v>
      </c>
      <c r="C275" s="9" t="s">
        <v>1042</v>
      </c>
      <c r="D275" s="4" t="str">
        <f t="shared" si="90"/>
        <v>狂躁</v>
      </c>
      <c r="E275" s="4" t="s">
        <v>1043</v>
      </c>
      <c r="F275" s="4">
        <v>134234375</v>
      </c>
      <c r="G275" s="4" t="s">
        <v>46</v>
      </c>
      <c r="H275" s="13">
        <f>COUNTIF([1]Sheet1!$A:$A,A275)</f>
        <v>1</v>
      </c>
      <c r="I275" s="4">
        <v>0</v>
      </c>
      <c r="K275" s="5" t="b">
        <v>0</v>
      </c>
      <c r="L275" s="5" t="b">
        <v>0</v>
      </c>
      <c r="M275" s="5" t="b">
        <v>0</v>
      </c>
      <c r="N275" s="5" t="b">
        <v>0</v>
      </c>
      <c r="O275" s="5" t="b">
        <v>1</v>
      </c>
      <c r="P275" s="4">
        <v>0</v>
      </c>
      <c r="Q275" s="4">
        <v>0</v>
      </c>
      <c r="T275" s="4">
        <f t="shared" si="91"/>
        <v>38224874</v>
      </c>
      <c r="U275" s="6" t="str">
        <f t="shared" si="92"/>
        <v/>
      </c>
      <c r="V275" s="7" t="str">
        <f t="shared" si="93"/>
        <v/>
      </c>
      <c r="Z275" s="7" t="str">
        <f t="shared" si="94"/>
        <v/>
      </c>
      <c r="AD275" s="7" t="str">
        <f t="shared" si="95"/>
        <v/>
      </c>
      <c r="AH275" s="7" t="str">
        <f t="shared" si="96"/>
        <v/>
      </c>
      <c r="AL275" s="7" t="str">
        <f t="shared" si="97"/>
        <v/>
      </c>
      <c r="AP275" s="7" t="str">
        <f t="shared" si="98"/>
        <v/>
      </c>
      <c r="AT275" s="7" t="str">
        <f t="shared" si="99"/>
        <v/>
      </c>
      <c r="AU275" s="7" t="str">
        <f>_xlfn.IFNA(IF(VLOOKUP($T275,技能模板!$B:$BA,2*AU$1,FALSE)&lt;&gt;"",VLOOKUP($T275,技能模板!$B:$BA,2*AU$1,FALSE),""),"")</f>
        <v/>
      </c>
      <c r="AW275" s="7" t="str">
        <f>_xlfn.IFNA(VLOOKUP($T275,技能模板!$B:$BA,2*AU$1+1,FALSE),"")</f>
        <v/>
      </c>
      <c r="AX275" s="7" t="str">
        <f t="shared" si="100"/>
        <v/>
      </c>
      <c r="AY275" s="7" t="str">
        <f>_xlfn.IFNA(IF(VLOOKUP($T275,技能模板!$B:$BA,2*AY$1,FALSE)&lt;&gt;"",VLOOKUP($T275,技能模板!$B:$BA,2*AY$1,FALSE),""),"")</f>
        <v/>
      </c>
      <c r="BA275" s="7" t="str">
        <f>_xlfn.IFNA(VLOOKUP($T275,技能模板!$B:$BA,2*AY$1+1,FALSE),"")</f>
        <v/>
      </c>
      <c r="BB275" s="7" t="str">
        <f t="shared" si="101"/>
        <v/>
      </c>
      <c r="BC275" s="7" t="str">
        <f>_xlfn.IFNA(IF(VLOOKUP($T275,技能模板!$B:$BA,2*BC$1,FALSE)&lt;&gt;"",VLOOKUP($T275,技能模板!$B:$BA,2*BC$1,FALSE),""),"")</f>
        <v/>
      </c>
      <c r="BE275" s="7" t="str">
        <f>_xlfn.IFNA(VLOOKUP($T275,技能模板!$B:$BA,2*BC$1+1,FALSE),"")</f>
        <v/>
      </c>
      <c r="BF275" s="7" t="str">
        <f t="shared" si="102"/>
        <v/>
      </c>
      <c r="BG275" s="7" t="str">
        <f>_xlfn.IFNA(IF(VLOOKUP($T275,技能模板!$B:$BA,2*BG$1,FALSE)&lt;&gt;"",VLOOKUP($T275,技能模板!$B:$BA,2*BG$1,FALSE),""),"")</f>
        <v/>
      </c>
      <c r="BI275" s="7" t="str">
        <f>_xlfn.IFNA(VLOOKUP($T275,技能模板!$B:$BA,2*BG$1+1,FALSE),"")</f>
        <v/>
      </c>
      <c r="BJ275" s="7" t="str">
        <f t="shared" si="103"/>
        <v/>
      </c>
      <c r="BK275" s="7" t="str">
        <f>_xlfn.IFNA(IF(VLOOKUP($T275,技能模板!$B:$BA,2*BK$1,FALSE)&lt;&gt;"",VLOOKUP($T275,技能模板!$B:$BA,2*BK$1,FALSE),""),"")</f>
        <v/>
      </c>
      <c r="BM275" s="7" t="str">
        <f>_xlfn.IFNA(VLOOKUP($T275,技能模板!$B:$BA,2*BK$1+1,FALSE),"")</f>
        <v/>
      </c>
      <c r="BN275" s="7" t="str">
        <f t="shared" si="104"/>
        <v/>
      </c>
      <c r="BO275" s="7" t="str">
        <f>_xlfn.IFNA(IF(VLOOKUP($T275,技能模板!$B:$BA,2*BO$1,FALSE)&lt;&gt;"",VLOOKUP($T275,技能模板!$B:$BA,2*BO$1,FALSE),""),"")</f>
        <v/>
      </c>
      <c r="BQ275" s="7" t="str">
        <f>_xlfn.IFNA(VLOOKUP($T275,技能模板!$B:$BA,2*BO$1+1,FALSE),"")</f>
        <v/>
      </c>
      <c r="BR275" s="7" t="str">
        <f t="shared" si="105"/>
        <v/>
      </c>
      <c r="BS275" s="7" t="str">
        <f>_xlfn.IFNA(IF(VLOOKUP($T275,技能模板!$B:$BA,2*BS$1,FALSE)&lt;&gt;"",VLOOKUP($T275,技能模板!$B:$BA,2*BS$1,FALSE),""),"")</f>
        <v/>
      </c>
      <c r="BU275" s="7" t="str">
        <f>_xlfn.IFNA(VLOOKUP($T275,技能模板!$B:$BA,2*BS$1+1,FALSE),"")</f>
        <v/>
      </c>
      <c r="BV275" s="7" t="str">
        <f t="shared" si="106"/>
        <v/>
      </c>
      <c r="BW275" s="7" t="str">
        <f>_xlfn.IFNA(IF(VLOOKUP($T275,技能模板!$B:$BA,2*BW$1,FALSE)&lt;&gt;"",VLOOKUP($T275,技能模板!$B:$BA,2*BW$1,FALSE),""),"")</f>
        <v/>
      </c>
      <c r="BY275" s="7" t="str">
        <f>_xlfn.IFNA(VLOOKUP($T275,技能模板!$B:$BA,2*BW$1+1,FALSE),"")</f>
        <v/>
      </c>
      <c r="BZ275" s="7" t="str">
        <f t="shared" si="107"/>
        <v/>
      </c>
      <c r="CA275" s="7" t="str">
        <f>_xlfn.IFNA(IF(VLOOKUP($T275,技能模板!$B:$BA,2*CA$1,FALSE)&lt;&gt;"",VLOOKUP($T275,技能模板!$B:$BA,2*CA$1,FALSE),""),"")</f>
        <v/>
      </c>
      <c r="CC275" s="7" t="str">
        <f>_xlfn.IFNA(VLOOKUP($T275,技能模板!$B:$BA,2*CA$1+1,FALSE),"")</f>
        <v/>
      </c>
    </row>
    <row r="276" spans="1:81">
      <c r="A276" s="12">
        <v>38224875</v>
      </c>
      <c r="B276" s="4" t="s">
        <v>1044</v>
      </c>
      <c r="C276" s="9" t="s">
        <v>1045</v>
      </c>
      <c r="D276" s="4" t="str">
        <f t="shared" si="90"/>
        <v>沸腾光环</v>
      </c>
      <c r="E276" s="4" t="s">
        <v>1046</v>
      </c>
      <c r="F276" s="4">
        <v>134226717</v>
      </c>
      <c r="G276" s="4" t="s">
        <v>46</v>
      </c>
      <c r="H276" s="13">
        <f>COUNTIF([1]Sheet1!$A:$A,A276)</f>
        <v>1</v>
      </c>
      <c r="I276" s="4">
        <v>0</v>
      </c>
      <c r="K276" s="5" t="b">
        <v>0</v>
      </c>
      <c r="L276" s="5" t="b">
        <v>0</v>
      </c>
      <c r="M276" s="5" t="b">
        <v>0</v>
      </c>
      <c r="N276" s="5" t="b">
        <v>0</v>
      </c>
      <c r="O276" s="5" t="b">
        <v>1</v>
      </c>
      <c r="P276" s="4">
        <v>0</v>
      </c>
      <c r="Q276" s="4">
        <v>0</v>
      </c>
      <c r="T276" s="4">
        <f t="shared" si="91"/>
        <v>38224875</v>
      </c>
      <c r="U276" s="6" t="str">
        <f t="shared" si="92"/>
        <v/>
      </c>
      <c r="V276" s="7" t="str">
        <f t="shared" si="93"/>
        <v/>
      </c>
      <c r="Z276" s="7" t="str">
        <f t="shared" si="94"/>
        <v/>
      </c>
      <c r="AD276" s="7" t="str">
        <f t="shared" si="95"/>
        <v/>
      </c>
      <c r="AH276" s="7" t="str">
        <f t="shared" si="96"/>
        <v/>
      </c>
      <c r="AL276" s="7" t="str">
        <f t="shared" si="97"/>
        <v/>
      </c>
      <c r="AP276" s="7" t="str">
        <f t="shared" si="98"/>
        <v/>
      </c>
      <c r="AT276" s="7" t="str">
        <f t="shared" si="99"/>
        <v/>
      </c>
      <c r="AU276" s="7" t="str">
        <f>_xlfn.IFNA(IF(VLOOKUP($T276,技能模板!$B:$BA,2*AU$1,FALSE)&lt;&gt;"",VLOOKUP($T276,技能模板!$B:$BA,2*AU$1,FALSE),""),"")</f>
        <v/>
      </c>
      <c r="AW276" s="7" t="str">
        <f>_xlfn.IFNA(VLOOKUP($T276,技能模板!$B:$BA,2*AU$1+1,FALSE),"")</f>
        <v/>
      </c>
      <c r="AX276" s="7" t="str">
        <f t="shared" si="100"/>
        <v/>
      </c>
      <c r="AY276" s="7" t="str">
        <f>_xlfn.IFNA(IF(VLOOKUP($T276,技能模板!$B:$BA,2*AY$1,FALSE)&lt;&gt;"",VLOOKUP($T276,技能模板!$B:$BA,2*AY$1,FALSE),""),"")</f>
        <v/>
      </c>
      <c r="BA276" s="7" t="str">
        <f>_xlfn.IFNA(VLOOKUP($T276,技能模板!$B:$BA,2*AY$1+1,FALSE),"")</f>
        <v/>
      </c>
      <c r="BB276" s="7" t="str">
        <f t="shared" si="101"/>
        <v/>
      </c>
      <c r="BC276" s="7" t="str">
        <f>_xlfn.IFNA(IF(VLOOKUP($T276,技能模板!$B:$BA,2*BC$1,FALSE)&lt;&gt;"",VLOOKUP($T276,技能模板!$B:$BA,2*BC$1,FALSE),""),"")</f>
        <v/>
      </c>
      <c r="BE276" s="7" t="str">
        <f>_xlfn.IFNA(VLOOKUP($T276,技能模板!$B:$BA,2*BC$1+1,FALSE),"")</f>
        <v/>
      </c>
      <c r="BF276" s="7" t="str">
        <f t="shared" si="102"/>
        <v/>
      </c>
      <c r="BG276" s="7" t="str">
        <f>_xlfn.IFNA(IF(VLOOKUP($T276,技能模板!$B:$BA,2*BG$1,FALSE)&lt;&gt;"",VLOOKUP($T276,技能模板!$B:$BA,2*BG$1,FALSE),""),"")</f>
        <v/>
      </c>
      <c r="BI276" s="7" t="str">
        <f>_xlfn.IFNA(VLOOKUP($T276,技能模板!$B:$BA,2*BG$1+1,FALSE),"")</f>
        <v/>
      </c>
      <c r="BJ276" s="7" t="str">
        <f t="shared" si="103"/>
        <v/>
      </c>
      <c r="BK276" s="7" t="str">
        <f>_xlfn.IFNA(IF(VLOOKUP($T276,技能模板!$B:$BA,2*BK$1,FALSE)&lt;&gt;"",VLOOKUP($T276,技能模板!$B:$BA,2*BK$1,FALSE),""),"")</f>
        <v/>
      </c>
      <c r="BM276" s="7" t="str">
        <f>_xlfn.IFNA(VLOOKUP($T276,技能模板!$B:$BA,2*BK$1+1,FALSE),"")</f>
        <v/>
      </c>
      <c r="BN276" s="7" t="str">
        <f t="shared" si="104"/>
        <v/>
      </c>
      <c r="BO276" s="7" t="str">
        <f>_xlfn.IFNA(IF(VLOOKUP($T276,技能模板!$B:$BA,2*BO$1,FALSE)&lt;&gt;"",VLOOKUP($T276,技能模板!$B:$BA,2*BO$1,FALSE),""),"")</f>
        <v/>
      </c>
      <c r="BQ276" s="7" t="str">
        <f>_xlfn.IFNA(VLOOKUP($T276,技能模板!$B:$BA,2*BO$1+1,FALSE),"")</f>
        <v/>
      </c>
      <c r="BR276" s="7" t="str">
        <f t="shared" si="105"/>
        <v/>
      </c>
      <c r="BS276" s="7" t="str">
        <f>_xlfn.IFNA(IF(VLOOKUP($T276,技能模板!$B:$BA,2*BS$1,FALSE)&lt;&gt;"",VLOOKUP($T276,技能模板!$B:$BA,2*BS$1,FALSE),""),"")</f>
        <v/>
      </c>
      <c r="BU276" s="7" t="str">
        <f>_xlfn.IFNA(VLOOKUP($T276,技能模板!$B:$BA,2*BS$1+1,FALSE),"")</f>
        <v/>
      </c>
      <c r="BV276" s="7" t="str">
        <f t="shared" si="106"/>
        <v/>
      </c>
      <c r="BW276" s="7" t="str">
        <f>_xlfn.IFNA(IF(VLOOKUP($T276,技能模板!$B:$BA,2*BW$1,FALSE)&lt;&gt;"",VLOOKUP($T276,技能模板!$B:$BA,2*BW$1,FALSE),""),"")</f>
        <v/>
      </c>
      <c r="BY276" s="7" t="str">
        <f>_xlfn.IFNA(VLOOKUP($T276,技能模板!$B:$BA,2*BW$1+1,FALSE),"")</f>
        <v/>
      </c>
      <c r="BZ276" s="7" t="str">
        <f t="shared" si="107"/>
        <v/>
      </c>
      <c r="CA276" s="7" t="str">
        <f>_xlfn.IFNA(IF(VLOOKUP($T276,技能模板!$B:$BA,2*CA$1,FALSE)&lt;&gt;"",VLOOKUP($T276,技能模板!$B:$BA,2*CA$1,FALSE),""),"")</f>
        <v/>
      </c>
      <c r="CC276" s="7" t="str">
        <f>_xlfn.IFNA(VLOOKUP($T276,技能模板!$B:$BA,2*CA$1+1,FALSE),"")</f>
        <v/>
      </c>
    </row>
    <row r="277" spans="1:81">
      <c r="A277" s="12">
        <v>38224876</v>
      </c>
      <c r="B277" s="8" t="s">
        <v>1047</v>
      </c>
      <c r="C277" s="9" t="s">
        <v>1048</v>
      </c>
      <c r="D277" s="4" t="str">
        <f t="shared" si="90"/>
        <v>兽性重击</v>
      </c>
      <c r="E277" s="4" t="s">
        <v>1046</v>
      </c>
      <c r="F277" s="4">
        <v>134226717</v>
      </c>
      <c r="G277" s="4" t="s">
        <v>46</v>
      </c>
      <c r="H277" s="13">
        <f>COUNTIF([1]Sheet1!$A:$A,A277)</f>
        <v>1</v>
      </c>
      <c r="I277" s="4">
        <v>0</v>
      </c>
      <c r="K277" s="5" t="b">
        <v>0</v>
      </c>
      <c r="L277" s="5" t="b">
        <v>0</v>
      </c>
      <c r="M277" s="5" t="b">
        <v>0</v>
      </c>
      <c r="N277" s="5" t="b">
        <v>0</v>
      </c>
      <c r="O277" s="5" t="b">
        <v>1</v>
      </c>
      <c r="P277" s="4">
        <v>0</v>
      </c>
      <c r="Q277" s="4">
        <v>0</v>
      </c>
      <c r="T277" s="4">
        <f t="shared" si="91"/>
        <v>38224876</v>
      </c>
      <c r="U277" s="6" t="str">
        <f t="shared" si="92"/>
        <v/>
      </c>
      <c r="V277" s="7" t="str">
        <f t="shared" si="93"/>
        <v/>
      </c>
      <c r="Z277" s="7" t="str">
        <f t="shared" si="94"/>
        <v/>
      </c>
      <c r="AD277" s="7" t="str">
        <f t="shared" si="95"/>
        <v/>
      </c>
      <c r="AH277" s="7" t="str">
        <f t="shared" si="96"/>
        <v/>
      </c>
      <c r="AL277" s="7" t="str">
        <f t="shared" si="97"/>
        <v/>
      </c>
      <c r="AM277" s="7" t="str">
        <f>_xlfn.IFNA(IF(VLOOKUP($T277,技能模板!$B:$BA,2*AM$1,FALSE)&lt;&gt;"",VLOOKUP($T277,技能模板!$B:$BA,2*AM$1,FALSE),""),"")</f>
        <v/>
      </c>
      <c r="AO277" s="7" t="str">
        <f>_xlfn.IFNA(VLOOKUP($T277,技能模板!$B:$BA,2*AM$1+1,FALSE),"")</f>
        <v/>
      </c>
      <c r="AP277" s="7" t="str">
        <f t="shared" si="98"/>
        <v/>
      </c>
      <c r="AQ277" s="7" t="str">
        <f>_xlfn.IFNA(IF(VLOOKUP($T277,技能模板!$B:$BA,2*AQ$1,FALSE)&lt;&gt;"",VLOOKUP($T277,技能模板!$B:$BA,2*AQ$1,FALSE),""),"")</f>
        <v/>
      </c>
      <c r="AS277" s="7" t="str">
        <f>_xlfn.IFNA(VLOOKUP($T277,技能模板!$B:$BA,2*AQ$1+1,FALSE),"")</f>
        <v/>
      </c>
      <c r="AT277" s="7" t="str">
        <f t="shared" si="99"/>
        <v/>
      </c>
      <c r="AU277" s="7" t="str">
        <f>_xlfn.IFNA(IF(VLOOKUP($T277,技能模板!$B:$BA,2*AU$1,FALSE)&lt;&gt;"",VLOOKUP($T277,技能模板!$B:$BA,2*AU$1,FALSE),""),"")</f>
        <v/>
      </c>
      <c r="AW277" s="7" t="str">
        <f>_xlfn.IFNA(VLOOKUP($T277,技能模板!$B:$BA,2*AU$1+1,FALSE),"")</f>
        <v/>
      </c>
      <c r="AX277" s="7" t="str">
        <f t="shared" si="100"/>
        <v/>
      </c>
      <c r="AY277" s="7" t="str">
        <f>_xlfn.IFNA(IF(VLOOKUP($T277,技能模板!$B:$BA,2*AY$1,FALSE)&lt;&gt;"",VLOOKUP($T277,技能模板!$B:$BA,2*AY$1,FALSE),""),"")</f>
        <v/>
      </c>
      <c r="BA277" s="7" t="str">
        <f>_xlfn.IFNA(VLOOKUP($T277,技能模板!$B:$BA,2*AY$1+1,FALSE),"")</f>
        <v/>
      </c>
      <c r="BB277" s="7" t="str">
        <f t="shared" si="101"/>
        <v/>
      </c>
      <c r="BC277" s="7" t="str">
        <f>_xlfn.IFNA(IF(VLOOKUP($T277,技能模板!$B:$BA,2*BC$1,FALSE)&lt;&gt;"",VLOOKUP($T277,技能模板!$B:$BA,2*BC$1,FALSE),""),"")</f>
        <v/>
      </c>
      <c r="BE277" s="7" t="str">
        <f>_xlfn.IFNA(VLOOKUP($T277,技能模板!$B:$BA,2*BC$1+1,FALSE),"")</f>
        <v/>
      </c>
      <c r="BF277" s="7" t="str">
        <f t="shared" si="102"/>
        <v/>
      </c>
      <c r="BG277" s="7" t="str">
        <f>_xlfn.IFNA(IF(VLOOKUP($T277,技能模板!$B:$BA,2*BG$1,FALSE)&lt;&gt;"",VLOOKUP($T277,技能模板!$B:$BA,2*BG$1,FALSE),""),"")</f>
        <v/>
      </c>
      <c r="BI277" s="7" t="str">
        <f>_xlfn.IFNA(VLOOKUP($T277,技能模板!$B:$BA,2*BG$1+1,FALSE),"")</f>
        <v/>
      </c>
      <c r="BJ277" s="7" t="str">
        <f t="shared" si="103"/>
        <v/>
      </c>
      <c r="BK277" s="7" t="str">
        <f>_xlfn.IFNA(IF(VLOOKUP($T277,技能模板!$B:$BA,2*BK$1,FALSE)&lt;&gt;"",VLOOKUP($T277,技能模板!$B:$BA,2*BK$1,FALSE),""),"")</f>
        <v/>
      </c>
      <c r="BM277" s="7" t="str">
        <f>_xlfn.IFNA(VLOOKUP($T277,技能模板!$B:$BA,2*BK$1+1,FALSE),"")</f>
        <v/>
      </c>
      <c r="BN277" s="7" t="str">
        <f t="shared" si="104"/>
        <v/>
      </c>
      <c r="BO277" s="7" t="str">
        <f>_xlfn.IFNA(IF(VLOOKUP($T277,技能模板!$B:$BA,2*BO$1,FALSE)&lt;&gt;"",VLOOKUP($T277,技能模板!$B:$BA,2*BO$1,FALSE),""),"")</f>
        <v/>
      </c>
      <c r="BQ277" s="7" t="str">
        <f>_xlfn.IFNA(VLOOKUP($T277,技能模板!$B:$BA,2*BO$1+1,FALSE),"")</f>
        <v/>
      </c>
      <c r="BR277" s="7" t="str">
        <f t="shared" si="105"/>
        <v/>
      </c>
      <c r="BS277" s="7" t="str">
        <f>_xlfn.IFNA(IF(VLOOKUP($T277,技能模板!$B:$BA,2*BS$1,FALSE)&lt;&gt;"",VLOOKUP($T277,技能模板!$B:$BA,2*BS$1,FALSE),""),"")</f>
        <v/>
      </c>
      <c r="BU277" s="7" t="str">
        <f>_xlfn.IFNA(VLOOKUP($T277,技能模板!$B:$BA,2*BS$1+1,FALSE),"")</f>
        <v/>
      </c>
      <c r="BV277" s="7" t="str">
        <f t="shared" si="106"/>
        <v/>
      </c>
      <c r="BW277" s="7" t="str">
        <f>_xlfn.IFNA(IF(VLOOKUP($T277,技能模板!$B:$BA,2*BW$1,FALSE)&lt;&gt;"",VLOOKUP($T277,技能模板!$B:$BA,2*BW$1,FALSE),""),"")</f>
        <v/>
      </c>
      <c r="BY277" s="7" t="str">
        <f>_xlfn.IFNA(VLOOKUP($T277,技能模板!$B:$BA,2*BW$1+1,FALSE),"")</f>
        <v/>
      </c>
      <c r="BZ277" s="7" t="str">
        <f t="shared" si="107"/>
        <v/>
      </c>
      <c r="CA277" s="7" t="str">
        <f>_xlfn.IFNA(IF(VLOOKUP($T277,技能模板!$B:$BA,2*CA$1,FALSE)&lt;&gt;"",VLOOKUP($T277,技能模板!$B:$BA,2*CA$1,FALSE),""),"")</f>
        <v/>
      </c>
      <c r="CC277" s="7" t="str">
        <f>_xlfn.IFNA(VLOOKUP($T277,技能模板!$B:$BA,2*CA$1+1,FALSE),"")</f>
        <v/>
      </c>
    </row>
    <row r="278" spans="1:81">
      <c r="A278" s="12">
        <v>38236269</v>
      </c>
      <c r="B278" s="4" t="s">
        <v>1049</v>
      </c>
      <c r="C278" s="9" t="s">
        <v>1050</v>
      </c>
      <c r="D278" s="4" t="str">
        <f t="shared" si="90"/>
        <v>巨龙之怒</v>
      </c>
      <c r="E278" s="4" t="s">
        <v>1051</v>
      </c>
      <c r="F278" s="4">
        <v>134231478</v>
      </c>
      <c r="G278" s="4" t="s">
        <v>46</v>
      </c>
      <c r="H278" s="13">
        <f>COUNTIF([1]Sheet1!$A:$A,A278)</f>
        <v>1</v>
      </c>
      <c r="I278" s="4">
        <v>0</v>
      </c>
      <c r="K278" s="5" t="b">
        <v>0</v>
      </c>
      <c r="L278" s="5" t="b">
        <v>0</v>
      </c>
      <c r="M278" s="5" t="b">
        <v>0</v>
      </c>
      <c r="N278" s="5" t="b">
        <v>0</v>
      </c>
      <c r="O278" s="5" t="b">
        <v>1</v>
      </c>
      <c r="P278" s="4">
        <v>0</v>
      </c>
      <c r="Q278" s="4">
        <v>0</v>
      </c>
      <c r="T278" s="4">
        <f t="shared" si="91"/>
        <v>38236269</v>
      </c>
      <c r="U278" s="6" t="str">
        <f t="shared" si="92"/>
        <v/>
      </c>
      <c r="V278" s="7" t="str">
        <f t="shared" si="93"/>
        <v/>
      </c>
      <c r="W278" s="7" t="str">
        <f>_xlfn.IFNA(IF(VLOOKUP($T278,技能模板!$B:$BA,2*W$1,FALSE)&lt;&gt;"",VLOOKUP($T278,技能模板!$B:$BA,2*W$1,FALSE),""),"")</f>
        <v/>
      </c>
      <c r="Y278" s="7" t="str">
        <f>_xlfn.IFNA(VLOOKUP($T278,技能模板!$B:$BA,2*W$1+1,FALSE),"")</f>
        <v/>
      </c>
      <c r="Z278" s="7" t="str">
        <f t="shared" si="94"/>
        <v/>
      </c>
      <c r="AA278" s="7" t="str">
        <f>_xlfn.IFNA(IF(VLOOKUP($T278,技能模板!$B:$BA,2*AA$1,FALSE)&lt;&gt;"",VLOOKUP($T278,技能模板!$B:$BA,2*AA$1,FALSE),""),"")</f>
        <v/>
      </c>
      <c r="AC278" s="7" t="str">
        <f>_xlfn.IFNA(VLOOKUP($T278,技能模板!$B:$BA,2*AA$1+1,FALSE),"")</f>
        <v/>
      </c>
      <c r="AD278" s="7" t="str">
        <f t="shared" si="95"/>
        <v/>
      </c>
      <c r="AH278" s="7" t="str">
        <f t="shared" si="96"/>
        <v/>
      </c>
      <c r="AI278" s="7" t="str">
        <f>_xlfn.IFNA(IF(VLOOKUP($T278,技能模板!$B:$BA,2*AI$1,FALSE)&lt;&gt;"",VLOOKUP($T278,技能模板!$B:$BA,2*AI$1,FALSE),""),"")</f>
        <v/>
      </c>
      <c r="AK278" s="7" t="str">
        <f>_xlfn.IFNA(VLOOKUP($T278,技能模板!$B:$BA,2*AI$1+1,FALSE),"")</f>
        <v/>
      </c>
      <c r="AL278" s="7" t="str">
        <f t="shared" si="97"/>
        <v/>
      </c>
      <c r="AM278" s="7" t="str">
        <f>_xlfn.IFNA(IF(VLOOKUP($T278,技能模板!$B:$BA,2*AM$1,FALSE)&lt;&gt;"",VLOOKUP($T278,技能模板!$B:$BA,2*AM$1,FALSE),""),"")</f>
        <v/>
      </c>
      <c r="AO278" s="7" t="str">
        <f>_xlfn.IFNA(VLOOKUP($T278,技能模板!$B:$BA,2*AM$1+1,FALSE),"")</f>
        <v/>
      </c>
      <c r="AP278" s="7" t="str">
        <f t="shared" si="98"/>
        <v/>
      </c>
      <c r="AQ278" s="7" t="str">
        <f>_xlfn.IFNA(IF(VLOOKUP($T278,技能模板!$B:$BA,2*AQ$1,FALSE)&lt;&gt;"",VLOOKUP($T278,技能模板!$B:$BA,2*AQ$1,FALSE),""),"")</f>
        <v/>
      </c>
      <c r="AS278" s="7" t="str">
        <f>_xlfn.IFNA(VLOOKUP($T278,技能模板!$B:$BA,2*AQ$1+1,FALSE),"")</f>
        <v/>
      </c>
      <c r="AT278" s="7" t="str">
        <f t="shared" si="99"/>
        <v/>
      </c>
      <c r="AU278" s="7" t="str">
        <f>_xlfn.IFNA(IF(VLOOKUP($T278,技能模板!$B:$BA,2*AU$1,FALSE)&lt;&gt;"",VLOOKUP($T278,技能模板!$B:$BA,2*AU$1,FALSE),""),"")</f>
        <v/>
      </c>
      <c r="AW278" s="7" t="str">
        <f>_xlfn.IFNA(VLOOKUP($T278,技能模板!$B:$BA,2*AU$1+1,FALSE),"")</f>
        <v/>
      </c>
      <c r="AX278" s="7" t="str">
        <f t="shared" si="100"/>
        <v/>
      </c>
      <c r="AY278" s="7" t="str">
        <f>_xlfn.IFNA(IF(VLOOKUP($T278,技能模板!$B:$BA,2*AY$1,FALSE)&lt;&gt;"",VLOOKUP($T278,技能模板!$B:$BA,2*AY$1,FALSE),""),"")</f>
        <v/>
      </c>
      <c r="BA278" s="7" t="str">
        <f>_xlfn.IFNA(VLOOKUP($T278,技能模板!$B:$BA,2*AY$1+1,FALSE),"")</f>
        <v/>
      </c>
      <c r="BB278" s="7" t="str">
        <f t="shared" si="101"/>
        <v/>
      </c>
      <c r="BC278" s="7" t="str">
        <f>_xlfn.IFNA(IF(VLOOKUP($T278,技能模板!$B:$BA,2*BC$1,FALSE)&lt;&gt;"",VLOOKUP($T278,技能模板!$B:$BA,2*BC$1,FALSE),""),"")</f>
        <v/>
      </c>
      <c r="BE278" s="7" t="str">
        <f>_xlfn.IFNA(VLOOKUP($T278,技能模板!$B:$BA,2*BC$1+1,FALSE),"")</f>
        <v/>
      </c>
      <c r="BF278" s="7" t="str">
        <f t="shared" si="102"/>
        <v/>
      </c>
      <c r="BG278" s="7" t="str">
        <f>_xlfn.IFNA(IF(VLOOKUP($T278,技能模板!$B:$BA,2*BG$1,FALSE)&lt;&gt;"",VLOOKUP($T278,技能模板!$B:$BA,2*BG$1,FALSE),""),"")</f>
        <v/>
      </c>
      <c r="BI278" s="7" t="str">
        <f>_xlfn.IFNA(VLOOKUP($T278,技能模板!$B:$BA,2*BG$1+1,FALSE),"")</f>
        <v/>
      </c>
      <c r="BJ278" s="7" t="str">
        <f t="shared" si="103"/>
        <v/>
      </c>
      <c r="BK278" s="7" t="str">
        <f>_xlfn.IFNA(IF(VLOOKUP($T278,技能模板!$B:$BA,2*BK$1,FALSE)&lt;&gt;"",VLOOKUP($T278,技能模板!$B:$BA,2*BK$1,FALSE),""),"")</f>
        <v/>
      </c>
      <c r="BM278" s="7" t="str">
        <f>_xlfn.IFNA(VLOOKUP($T278,技能模板!$B:$BA,2*BK$1+1,FALSE),"")</f>
        <v/>
      </c>
      <c r="BN278" s="7" t="str">
        <f t="shared" si="104"/>
        <v/>
      </c>
      <c r="BO278" s="7" t="str">
        <f>_xlfn.IFNA(IF(VLOOKUP($T278,技能模板!$B:$BA,2*BO$1,FALSE)&lt;&gt;"",VLOOKUP($T278,技能模板!$B:$BA,2*BO$1,FALSE),""),"")</f>
        <v/>
      </c>
      <c r="BQ278" s="7" t="str">
        <f>_xlfn.IFNA(VLOOKUP($T278,技能模板!$B:$BA,2*BO$1+1,FALSE),"")</f>
        <v/>
      </c>
      <c r="BR278" s="7" t="str">
        <f t="shared" si="105"/>
        <v/>
      </c>
      <c r="BS278" s="7" t="str">
        <f>_xlfn.IFNA(IF(VLOOKUP($T278,技能模板!$B:$BA,2*BS$1,FALSE)&lt;&gt;"",VLOOKUP($T278,技能模板!$B:$BA,2*BS$1,FALSE),""),"")</f>
        <v/>
      </c>
      <c r="BU278" s="7" t="str">
        <f>_xlfn.IFNA(VLOOKUP($T278,技能模板!$B:$BA,2*BS$1+1,FALSE),"")</f>
        <v/>
      </c>
      <c r="BV278" s="7" t="str">
        <f t="shared" si="106"/>
        <v/>
      </c>
      <c r="BW278" s="7" t="str">
        <f>_xlfn.IFNA(IF(VLOOKUP($T278,技能模板!$B:$BA,2*BW$1,FALSE)&lt;&gt;"",VLOOKUP($T278,技能模板!$B:$BA,2*BW$1,FALSE),""),"")</f>
        <v/>
      </c>
      <c r="BY278" s="7" t="str">
        <f>_xlfn.IFNA(VLOOKUP($T278,技能模板!$B:$BA,2*BW$1+1,FALSE),"")</f>
        <v/>
      </c>
      <c r="BZ278" s="7" t="str">
        <f t="shared" si="107"/>
        <v/>
      </c>
      <c r="CA278" s="7" t="str">
        <f>_xlfn.IFNA(IF(VLOOKUP($T278,技能模板!$B:$BA,2*CA$1,FALSE)&lt;&gt;"",VLOOKUP($T278,技能模板!$B:$BA,2*CA$1,FALSE),""),"")</f>
        <v/>
      </c>
      <c r="CC278" s="7" t="str">
        <f>_xlfn.IFNA(VLOOKUP($T278,技能模板!$B:$BA,2*CA$1+1,FALSE),"")</f>
        <v/>
      </c>
    </row>
    <row r="279" spans="1:81">
      <c r="A279" s="4">
        <v>38224922</v>
      </c>
      <c r="B279" s="4" t="s">
        <v>1052</v>
      </c>
      <c r="C279" s="9" t="s">
        <v>1053</v>
      </c>
      <c r="D279" s="4" t="str">
        <f t="shared" ref="D279:D323" si="108">B279</f>
        <v>寒冰箭</v>
      </c>
      <c r="E279" s="4" t="s">
        <v>209</v>
      </c>
      <c r="F279" s="4">
        <v>134257498</v>
      </c>
      <c r="G279" s="4" t="s">
        <v>46</v>
      </c>
      <c r="H279" s="4">
        <v>5</v>
      </c>
      <c r="I279" s="4">
        <v>0</v>
      </c>
      <c r="K279" s="5" t="b">
        <v>0</v>
      </c>
      <c r="L279" s="5" t="b">
        <v>0</v>
      </c>
      <c r="M279" s="5" t="b">
        <v>0</v>
      </c>
      <c r="N279" s="5" t="b">
        <v>0</v>
      </c>
      <c r="O279" s="5" t="b">
        <v>1</v>
      </c>
      <c r="P279" s="4">
        <v>0</v>
      </c>
      <c r="Q279" s="4">
        <v>0</v>
      </c>
      <c r="T279" s="4">
        <f t="shared" ref="T279:T323" si="109">A279</f>
        <v>38224922</v>
      </c>
      <c r="U279" s="6" t="str">
        <f t="shared" ref="U279:U323" si="110">_xlfn.IFNA(V279,"")</f>
        <v/>
      </c>
      <c r="V279" s="7" t="str">
        <f t="shared" ref="V279:V323" si="111">IF(AND(W279&lt;&gt;"",X279&lt;&gt;""),"|"&amp;W279&amp;"="&amp;X279&amp;"="&amp;Y279&amp;Z279,Z279&amp;"")</f>
        <v/>
      </c>
      <c r="W279" s="7" t="str">
        <f>_xlfn.IFNA(IF(VLOOKUP($T279,技能模板!$B:$BA,2*W$1,FALSE)&lt;&gt;"",VLOOKUP($T279,技能模板!$B:$BA,2*W$1,FALSE),""),"")</f>
        <v/>
      </c>
      <c r="Y279" s="7" t="str">
        <f>_xlfn.IFNA(VLOOKUP($T279,技能模板!$B:$BA,2*W$1+1,FALSE),"")</f>
        <v/>
      </c>
      <c r="Z279" s="7" t="str">
        <f t="shared" ref="Z279:Z322" si="112">IF(AND(AA279&lt;&gt;"",AB279&lt;&gt;""),"|"&amp;AA279&amp;"="&amp;AB279&amp;"="&amp;AC279&amp;AD279,AD279&amp;"")</f>
        <v/>
      </c>
      <c r="AA279" s="7" t="str">
        <f>_xlfn.IFNA(IF(VLOOKUP($T279,技能模板!$B:$BA,2*AA$1,FALSE)&lt;&gt;"",VLOOKUP($T279,技能模板!$B:$BA,2*AA$1,FALSE),""),"")</f>
        <v/>
      </c>
      <c r="AC279" s="7" t="str">
        <f>_xlfn.IFNA(VLOOKUP($T279,技能模板!$B:$BA,2*AA$1+1,FALSE),"")</f>
        <v/>
      </c>
      <c r="AD279" s="7" t="str">
        <f t="shared" ref="AD279:AD322" si="113">IF(AND(AE279&lt;&gt;"",AF279&lt;&gt;""),"|"&amp;AE279&amp;"="&amp;AF279&amp;"="&amp;AG279&amp;AH279,AH279&amp;"")</f>
        <v/>
      </c>
      <c r="AE279" s="7" t="str">
        <f>_xlfn.IFNA(IF(VLOOKUP($T279,技能模板!$B:$BA,2*AE$1,FALSE)&lt;&gt;"",VLOOKUP($T279,技能模板!$B:$BA,2*AE$1,FALSE),""),"")</f>
        <v/>
      </c>
      <c r="AG279" s="7" t="str">
        <f>_xlfn.IFNA(VLOOKUP($T279,技能模板!$B:$BA,2*AE$1+1,FALSE),"")</f>
        <v/>
      </c>
      <c r="AH279" s="7" t="str">
        <f t="shared" ref="AH279:AH322" si="114">IF(AND(AI279&lt;&gt;"",AJ279&lt;&gt;""),"|"&amp;AI279&amp;"="&amp;AJ279&amp;"="&amp;AK279&amp;AL279,AL279&amp;"")</f>
        <v/>
      </c>
      <c r="AI279" s="7" t="str">
        <f>_xlfn.IFNA(IF(VLOOKUP($T279,技能模板!$B:$BA,2*AI$1,FALSE)&lt;&gt;"",VLOOKUP($T279,技能模板!$B:$BA,2*AI$1,FALSE),""),"")</f>
        <v/>
      </c>
      <c r="AK279" s="7" t="str">
        <f>_xlfn.IFNA(VLOOKUP($T279,技能模板!$B:$BA,2*AI$1+1,FALSE),"")</f>
        <v/>
      </c>
      <c r="AL279" s="7" t="str">
        <f t="shared" ref="AL279:AL322" si="115">IF(AND(AM279&lt;&gt;"",AN279&lt;&gt;""),"|"&amp;AM279&amp;"="&amp;AN279&amp;"="&amp;AO279&amp;AP279,AP279&amp;"")</f>
        <v/>
      </c>
      <c r="AM279" s="7" t="str">
        <f>_xlfn.IFNA(IF(VLOOKUP($T279,技能模板!$B:$BA,2*AM$1,FALSE)&lt;&gt;"",VLOOKUP($T279,技能模板!$B:$BA,2*AM$1,FALSE),""),"")</f>
        <v/>
      </c>
      <c r="AO279" s="7" t="str">
        <f>_xlfn.IFNA(VLOOKUP($T279,技能模板!$B:$BA,2*AM$1+1,FALSE),"")</f>
        <v/>
      </c>
      <c r="AP279" s="7" t="str">
        <f t="shared" ref="AP279:AP322" si="116">IF(AND(AQ279&lt;&gt;"",AR279&lt;&gt;""),"|"&amp;AQ279&amp;"="&amp;AR279&amp;"="&amp;AS279&amp;AT279,AT279&amp;"")</f>
        <v/>
      </c>
      <c r="AQ279" s="7" t="str">
        <f>_xlfn.IFNA(IF(VLOOKUP($T279,技能模板!$B:$BA,2*AQ$1,FALSE)&lt;&gt;"",VLOOKUP($T279,技能模板!$B:$BA,2*AQ$1,FALSE),""),"")</f>
        <v/>
      </c>
      <c r="AS279" s="7" t="str">
        <f>_xlfn.IFNA(VLOOKUP($T279,技能模板!$B:$BA,2*AQ$1+1,FALSE),"")</f>
        <v/>
      </c>
      <c r="AT279" s="7" t="str">
        <f t="shared" ref="AT279:AT322" si="117">IF(AND(AU279&lt;&gt;"",AV279&lt;&gt;""),"|"&amp;AU279&amp;"="&amp;AV279&amp;"="&amp;AW279&amp;AX279,AX279&amp;"")</f>
        <v/>
      </c>
      <c r="AU279" s="7" t="str">
        <f>_xlfn.IFNA(IF(VLOOKUP($T279,技能模板!$B:$BA,2*AU$1,FALSE)&lt;&gt;"",VLOOKUP($T279,技能模板!$B:$BA,2*AU$1,FALSE),""),"")</f>
        <v/>
      </c>
      <c r="AW279" s="7" t="str">
        <f>_xlfn.IFNA(VLOOKUP($T279,技能模板!$B:$BA,2*AU$1+1,FALSE),"")</f>
        <v/>
      </c>
      <c r="AX279" s="7" t="str">
        <f t="shared" ref="AX279:AX322" si="118">IF(AND(AY279&lt;&gt;"",AZ279&lt;&gt;""),"|"&amp;AY279&amp;"="&amp;AZ279&amp;"="&amp;BA279&amp;BB279,BB279&amp;"")</f>
        <v/>
      </c>
      <c r="AY279" s="7" t="str">
        <f>_xlfn.IFNA(IF(VLOOKUP($T279,技能模板!$B:$BA,2*AY$1,FALSE)&lt;&gt;"",VLOOKUP($T279,技能模板!$B:$BA,2*AY$1,FALSE),""),"")</f>
        <v/>
      </c>
      <c r="BA279" s="7" t="str">
        <f>_xlfn.IFNA(VLOOKUP($T279,技能模板!$B:$BA,2*AY$1+1,FALSE),"")</f>
        <v/>
      </c>
      <c r="BB279" s="7" t="str">
        <f t="shared" ref="BB279:BB322" si="119">IF(AND(BC279&lt;&gt;"",BD279&lt;&gt;""),"|"&amp;BC279&amp;"="&amp;BD279&amp;"="&amp;BE279&amp;BF279,BF279&amp;"")</f>
        <v/>
      </c>
      <c r="BC279" s="7" t="str">
        <f>_xlfn.IFNA(IF(VLOOKUP($T279,技能模板!$B:$BA,2*BC$1,FALSE)&lt;&gt;"",VLOOKUP($T279,技能模板!$B:$BA,2*BC$1,FALSE),""),"")</f>
        <v/>
      </c>
      <c r="BE279" s="7" t="str">
        <f>_xlfn.IFNA(VLOOKUP($T279,技能模板!$B:$BA,2*BC$1+1,FALSE),"")</f>
        <v/>
      </c>
      <c r="BF279" s="7" t="str">
        <f t="shared" ref="BF279:BF322" si="120">IF(AND(BG279&lt;&gt;"",BH279&lt;&gt;""),"|"&amp;BG279&amp;"="&amp;BH279&amp;"="&amp;BI279&amp;BJ279,BJ279&amp;"")</f>
        <v/>
      </c>
      <c r="BG279" s="7" t="str">
        <f>_xlfn.IFNA(IF(VLOOKUP($T279,技能模板!$B:$BA,2*BG$1,FALSE)&lt;&gt;"",VLOOKUP($T279,技能模板!$B:$BA,2*BG$1,FALSE),""),"")</f>
        <v/>
      </c>
      <c r="BI279" s="7" t="str">
        <f>_xlfn.IFNA(VLOOKUP($T279,技能模板!$B:$BA,2*BG$1+1,FALSE),"")</f>
        <v/>
      </c>
      <c r="BJ279" s="7" t="str">
        <f t="shared" ref="BJ279:BJ322" si="121">IF(AND(BK279&lt;&gt;"",BL279&lt;&gt;""),"|"&amp;BK279&amp;"="&amp;BL279&amp;"="&amp;BM279&amp;BN279,BN279&amp;"")</f>
        <v/>
      </c>
      <c r="BK279" s="7" t="str">
        <f>_xlfn.IFNA(IF(VLOOKUP($T279,技能模板!$B:$BA,2*BK$1,FALSE)&lt;&gt;"",VLOOKUP($T279,技能模板!$B:$BA,2*BK$1,FALSE),""),"")</f>
        <v/>
      </c>
      <c r="BM279" s="7" t="str">
        <f>_xlfn.IFNA(VLOOKUP($T279,技能模板!$B:$BA,2*BK$1+1,FALSE),"")</f>
        <v/>
      </c>
      <c r="BN279" s="7" t="str">
        <f t="shared" ref="BN279:BN322" si="122">IF(AND(BO279&lt;&gt;"",BP279&lt;&gt;""),"|"&amp;BO279&amp;"="&amp;BP279&amp;"="&amp;BQ279&amp;BR279,BR279&amp;"")</f>
        <v/>
      </c>
      <c r="BO279" s="7" t="str">
        <f>_xlfn.IFNA(IF(VLOOKUP($T279,技能模板!$B:$BA,2*BO$1,FALSE)&lt;&gt;"",VLOOKUP($T279,技能模板!$B:$BA,2*BO$1,FALSE),""),"")</f>
        <v/>
      </c>
      <c r="BQ279" s="7" t="str">
        <f>_xlfn.IFNA(VLOOKUP($T279,技能模板!$B:$BA,2*BO$1+1,FALSE),"")</f>
        <v/>
      </c>
      <c r="BR279" s="7" t="str">
        <f t="shared" ref="BR279:BR322" si="123">IF(AND(BS279&lt;&gt;"",BT279&lt;&gt;""),"|"&amp;BS279&amp;"="&amp;BT279&amp;"="&amp;BU279&amp;BV279,BV279&amp;"")</f>
        <v/>
      </c>
      <c r="BS279" s="7" t="str">
        <f>_xlfn.IFNA(IF(VLOOKUP($T279,技能模板!$B:$BA,2*BS$1,FALSE)&lt;&gt;"",VLOOKUP($T279,技能模板!$B:$BA,2*BS$1,FALSE),""),"")</f>
        <v/>
      </c>
      <c r="BU279" s="7" t="str">
        <f>_xlfn.IFNA(VLOOKUP($T279,技能模板!$B:$BA,2*BS$1+1,FALSE),"")</f>
        <v/>
      </c>
      <c r="BV279" s="7" t="str">
        <f t="shared" ref="BV279:BV322" si="124">IF(AND(BW279&lt;&gt;"",BX279&lt;&gt;""),"|"&amp;BW279&amp;"="&amp;BX279&amp;"="&amp;BY279&amp;BZ279,BZ279&amp;"")</f>
        <v/>
      </c>
      <c r="BW279" s="7" t="str">
        <f>_xlfn.IFNA(IF(VLOOKUP($T279,技能模板!$B:$BA,2*BW$1,FALSE)&lt;&gt;"",VLOOKUP($T279,技能模板!$B:$BA,2*BW$1,FALSE),""),"")</f>
        <v/>
      </c>
      <c r="BY279" s="7" t="str">
        <f>_xlfn.IFNA(VLOOKUP($T279,技能模板!$B:$BA,2*BW$1+1,FALSE),"")</f>
        <v/>
      </c>
      <c r="BZ279" s="7" t="str">
        <f t="shared" ref="BZ279:BZ322" si="125">IF(AND(CA279&lt;&gt;"",CB279&lt;&gt;""),"|"&amp;CA279&amp;"="&amp;CB279&amp;"="&amp;CC279&amp;CD279,CD279&amp;"")</f>
        <v/>
      </c>
      <c r="CA279" s="7" t="str">
        <f>_xlfn.IFNA(IF(VLOOKUP($T279,技能模板!$B:$BA,2*CA$1,FALSE)&lt;&gt;"",VLOOKUP($T279,技能模板!$B:$BA,2*CA$1,FALSE),""),"")</f>
        <v/>
      </c>
      <c r="CC279" s="7" t="str">
        <f>_xlfn.IFNA(VLOOKUP($T279,技能模板!$B:$BA,2*CA$1+1,FALSE),"")</f>
        <v/>
      </c>
    </row>
    <row r="280" spans="1:81">
      <c r="A280" s="4">
        <v>38224923</v>
      </c>
      <c r="B280" s="4" t="s">
        <v>1054</v>
      </c>
      <c r="C280" s="9" t="s">
        <v>1055</v>
      </c>
      <c r="D280" s="4" t="str">
        <f t="shared" si="108"/>
        <v>冰墙结界</v>
      </c>
      <c r="E280" s="4" t="s">
        <v>1056</v>
      </c>
      <c r="F280" s="4">
        <v>134251268</v>
      </c>
      <c r="G280" s="4" t="s">
        <v>46</v>
      </c>
      <c r="H280" s="4">
        <v>5</v>
      </c>
      <c r="I280" s="4">
        <v>600</v>
      </c>
      <c r="K280" s="5" t="b">
        <v>0</v>
      </c>
      <c r="L280" s="5" t="b">
        <v>1</v>
      </c>
      <c r="M280" s="5" t="b">
        <v>0</v>
      </c>
      <c r="N280" s="5" t="b">
        <v>1</v>
      </c>
      <c r="O280" s="5" t="b">
        <v>1</v>
      </c>
      <c r="P280" s="4">
        <v>0</v>
      </c>
      <c r="Q280" s="4">
        <v>0</v>
      </c>
      <c r="T280" s="4">
        <f t="shared" si="109"/>
        <v>38224923</v>
      </c>
      <c r="U280" s="6" t="str">
        <f t="shared" si="110"/>
        <v/>
      </c>
      <c r="V280" s="7" t="str">
        <f t="shared" si="111"/>
        <v/>
      </c>
      <c r="W280" s="7" t="str">
        <f>_xlfn.IFNA(IF(VLOOKUP($T280,技能模板!$B:$BA,2*W$1,FALSE)&lt;&gt;"",VLOOKUP($T280,技能模板!$B:$BA,2*W$1,FALSE),""),"")</f>
        <v/>
      </c>
      <c r="Y280" s="7" t="str">
        <f>_xlfn.IFNA(VLOOKUP($T280,技能模板!$B:$BA,2*W$1+1,FALSE),"")</f>
        <v/>
      </c>
      <c r="Z280" s="7" t="str">
        <f t="shared" si="112"/>
        <v/>
      </c>
      <c r="AA280" s="7" t="str">
        <f>_xlfn.IFNA(IF(VLOOKUP($T280,技能模板!$B:$BA,2*AA$1,FALSE)&lt;&gt;"",VLOOKUP($T280,技能模板!$B:$BA,2*AA$1,FALSE),""),"")</f>
        <v/>
      </c>
      <c r="AC280" s="7" t="str">
        <f>_xlfn.IFNA(VLOOKUP($T280,技能模板!$B:$BA,2*AA$1+1,FALSE),"")</f>
        <v/>
      </c>
      <c r="AD280" s="7" t="str">
        <f t="shared" si="113"/>
        <v/>
      </c>
      <c r="AE280" s="7" t="str">
        <f>_xlfn.IFNA(IF(VLOOKUP($T280,技能模板!$B:$BA,2*AE$1,FALSE)&lt;&gt;"",VLOOKUP($T280,技能模板!$B:$BA,2*AE$1,FALSE),""),"")</f>
        <v/>
      </c>
      <c r="AG280" s="7" t="str">
        <f>_xlfn.IFNA(VLOOKUP($T280,技能模板!$B:$BA,2*AE$1+1,FALSE),"")</f>
        <v/>
      </c>
      <c r="AH280" s="7" t="str">
        <f t="shared" si="114"/>
        <v/>
      </c>
      <c r="AI280" s="7" t="str">
        <f>_xlfn.IFNA(IF(VLOOKUP($T280,技能模板!$B:$BA,2*AI$1,FALSE)&lt;&gt;"",VLOOKUP($T280,技能模板!$B:$BA,2*AI$1,FALSE),""),"")</f>
        <v/>
      </c>
      <c r="AK280" s="7" t="str">
        <f>_xlfn.IFNA(VLOOKUP($T280,技能模板!$B:$BA,2*AI$1+1,FALSE),"")</f>
        <v/>
      </c>
      <c r="AL280" s="7" t="str">
        <f t="shared" si="115"/>
        <v/>
      </c>
      <c r="AM280" s="7" t="str">
        <f>_xlfn.IFNA(IF(VLOOKUP($T280,技能模板!$B:$BA,2*AM$1,FALSE)&lt;&gt;"",VLOOKUP($T280,技能模板!$B:$BA,2*AM$1,FALSE),""),"")</f>
        <v/>
      </c>
      <c r="AO280" s="7" t="str">
        <f>_xlfn.IFNA(VLOOKUP($T280,技能模板!$B:$BA,2*AM$1+1,FALSE),"")</f>
        <v/>
      </c>
      <c r="AP280" s="7" t="str">
        <f t="shared" si="116"/>
        <v/>
      </c>
      <c r="AQ280" s="7" t="str">
        <f>_xlfn.IFNA(IF(VLOOKUP($T280,技能模板!$B:$BA,2*AQ$1,FALSE)&lt;&gt;"",VLOOKUP($T280,技能模板!$B:$BA,2*AQ$1,FALSE),""),"")</f>
        <v/>
      </c>
      <c r="AS280" s="7" t="str">
        <f>_xlfn.IFNA(VLOOKUP($T280,技能模板!$B:$BA,2*AQ$1+1,FALSE),"")</f>
        <v/>
      </c>
      <c r="AT280" s="7" t="str">
        <f t="shared" si="117"/>
        <v/>
      </c>
      <c r="AU280" s="7" t="str">
        <f>_xlfn.IFNA(IF(VLOOKUP($T280,技能模板!$B:$BA,2*AU$1,FALSE)&lt;&gt;"",VLOOKUP($T280,技能模板!$B:$BA,2*AU$1,FALSE),""),"")</f>
        <v/>
      </c>
      <c r="AW280" s="7" t="str">
        <f>_xlfn.IFNA(VLOOKUP($T280,技能模板!$B:$BA,2*AU$1+1,FALSE),"")</f>
        <v/>
      </c>
      <c r="AX280" s="7" t="str">
        <f t="shared" si="118"/>
        <v/>
      </c>
      <c r="AY280" s="7" t="str">
        <f>_xlfn.IFNA(IF(VLOOKUP($T280,技能模板!$B:$BA,2*AY$1,FALSE)&lt;&gt;"",VLOOKUP($T280,技能模板!$B:$BA,2*AY$1,FALSE),""),"")</f>
        <v/>
      </c>
      <c r="BA280" s="7" t="str">
        <f>_xlfn.IFNA(VLOOKUP($T280,技能模板!$B:$BA,2*AY$1+1,FALSE),"")</f>
        <v/>
      </c>
      <c r="BB280" s="7" t="str">
        <f t="shared" si="119"/>
        <v/>
      </c>
      <c r="BC280" s="7" t="str">
        <f>_xlfn.IFNA(IF(VLOOKUP($T280,技能模板!$B:$BA,2*BC$1,FALSE)&lt;&gt;"",VLOOKUP($T280,技能模板!$B:$BA,2*BC$1,FALSE),""),"")</f>
        <v/>
      </c>
      <c r="BE280" s="7" t="str">
        <f>_xlfn.IFNA(VLOOKUP($T280,技能模板!$B:$BA,2*BC$1+1,FALSE),"")</f>
        <v/>
      </c>
      <c r="BF280" s="7" t="str">
        <f t="shared" si="120"/>
        <v/>
      </c>
      <c r="BG280" s="7" t="str">
        <f>_xlfn.IFNA(IF(VLOOKUP($T280,技能模板!$B:$BA,2*BG$1,FALSE)&lt;&gt;"",VLOOKUP($T280,技能模板!$B:$BA,2*BG$1,FALSE),""),"")</f>
        <v/>
      </c>
      <c r="BI280" s="7" t="str">
        <f>_xlfn.IFNA(VLOOKUP($T280,技能模板!$B:$BA,2*BG$1+1,FALSE),"")</f>
        <v/>
      </c>
      <c r="BJ280" s="7" t="str">
        <f t="shared" si="121"/>
        <v/>
      </c>
      <c r="BK280" s="7" t="str">
        <f>_xlfn.IFNA(IF(VLOOKUP($T280,技能模板!$B:$BA,2*BK$1,FALSE)&lt;&gt;"",VLOOKUP($T280,技能模板!$B:$BA,2*BK$1,FALSE),""),"")</f>
        <v/>
      </c>
      <c r="BM280" s="7" t="str">
        <f>_xlfn.IFNA(VLOOKUP($T280,技能模板!$B:$BA,2*BK$1+1,FALSE),"")</f>
        <v/>
      </c>
      <c r="BN280" s="7" t="str">
        <f t="shared" si="122"/>
        <v/>
      </c>
      <c r="BO280" s="7" t="str">
        <f>_xlfn.IFNA(IF(VLOOKUP($T280,技能模板!$B:$BA,2*BO$1,FALSE)&lt;&gt;"",VLOOKUP($T280,技能模板!$B:$BA,2*BO$1,FALSE),""),"")</f>
        <v/>
      </c>
      <c r="BQ280" s="7" t="str">
        <f>_xlfn.IFNA(VLOOKUP($T280,技能模板!$B:$BA,2*BO$1+1,FALSE),"")</f>
        <v/>
      </c>
      <c r="BR280" s="7" t="str">
        <f t="shared" si="123"/>
        <v/>
      </c>
      <c r="BS280" s="7" t="str">
        <f>_xlfn.IFNA(IF(VLOOKUP($T280,技能模板!$B:$BA,2*BS$1,FALSE)&lt;&gt;"",VLOOKUP($T280,技能模板!$B:$BA,2*BS$1,FALSE),""),"")</f>
        <v/>
      </c>
      <c r="BU280" s="7" t="str">
        <f>_xlfn.IFNA(VLOOKUP($T280,技能模板!$B:$BA,2*BS$1+1,FALSE),"")</f>
        <v/>
      </c>
      <c r="BV280" s="7" t="str">
        <f t="shared" si="124"/>
        <v/>
      </c>
      <c r="BW280" s="7" t="str">
        <f>_xlfn.IFNA(IF(VLOOKUP($T280,技能模板!$B:$BA,2*BW$1,FALSE)&lt;&gt;"",VLOOKUP($T280,技能模板!$B:$BA,2*BW$1,FALSE),""),"")</f>
        <v/>
      </c>
      <c r="BY280" s="7" t="str">
        <f>_xlfn.IFNA(VLOOKUP($T280,技能模板!$B:$BA,2*BW$1+1,FALSE),"")</f>
        <v/>
      </c>
      <c r="BZ280" s="7" t="str">
        <f t="shared" si="125"/>
        <v/>
      </c>
      <c r="CA280" s="7" t="str">
        <f>_xlfn.IFNA(IF(VLOOKUP($T280,技能模板!$B:$BA,2*CA$1,FALSE)&lt;&gt;"",VLOOKUP($T280,技能模板!$B:$BA,2*CA$1,FALSE),""),"")</f>
        <v/>
      </c>
      <c r="CC280" s="7" t="str">
        <f>_xlfn.IFNA(VLOOKUP($T280,技能模板!$B:$BA,2*CA$1+1,FALSE),"")</f>
        <v/>
      </c>
    </row>
    <row r="281" spans="1:81">
      <c r="A281" s="4">
        <v>38224924</v>
      </c>
      <c r="B281" s="4" t="s">
        <v>1057</v>
      </c>
      <c r="C281" s="9" t="s">
        <v>1058</v>
      </c>
      <c r="D281" s="4" t="str">
        <f t="shared" si="108"/>
        <v>冰之祝福</v>
      </c>
      <c r="E281" s="4" t="s">
        <v>1059</v>
      </c>
      <c r="F281" s="4">
        <v>134259562</v>
      </c>
      <c r="G281" s="4" t="s">
        <v>46</v>
      </c>
      <c r="H281" s="4">
        <v>5</v>
      </c>
      <c r="I281" s="4">
        <v>0</v>
      </c>
      <c r="K281" s="5" t="b">
        <v>0</v>
      </c>
      <c r="L281" s="5" t="b">
        <v>0</v>
      </c>
      <c r="M281" s="5" t="b">
        <v>0</v>
      </c>
      <c r="N281" s="5" t="b">
        <v>0</v>
      </c>
      <c r="O281" s="5" t="b">
        <v>1</v>
      </c>
      <c r="P281" s="4">
        <v>0</v>
      </c>
      <c r="Q281" s="4">
        <v>0</v>
      </c>
      <c r="T281" s="4">
        <f t="shared" si="109"/>
        <v>38224924</v>
      </c>
      <c r="U281" s="6" t="str">
        <f t="shared" si="110"/>
        <v/>
      </c>
      <c r="V281" s="7" t="str">
        <f t="shared" si="111"/>
        <v/>
      </c>
      <c r="W281" s="7" t="str">
        <f>_xlfn.IFNA(IF(VLOOKUP($T281,技能模板!$B:$BA,2*W$1,FALSE)&lt;&gt;"",VLOOKUP($T281,技能模板!$B:$BA,2*W$1,FALSE),""),"")</f>
        <v/>
      </c>
      <c r="Y281" s="7" t="str">
        <f>_xlfn.IFNA(VLOOKUP($T281,技能模板!$B:$BA,2*W$1+1,FALSE),"")</f>
        <v/>
      </c>
      <c r="Z281" s="7" t="str">
        <f t="shared" si="112"/>
        <v/>
      </c>
      <c r="AA281" s="7" t="str">
        <f>_xlfn.IFNA(IF(VLOOKUP($T281,技能模板!$B:$BA,2*AA$1,FALSE)&lt;&gt;"",VLOOKUP($T281,技能模板!$B:$BA,2*AA$1,FALSE),""),"")</f>
        <v/>
      </c>
      <c r="AC281" s="7" t="str">
        <f>_xlfn.IFNA(VLOOKUP($T281,技能模板!$B:$BA,2*AA$1+1,FALSE),"")</f>
        <v/>
      </c>
      <c r="AD281" s="7" t="str">
        <f t="shared" si="113"/>
        <v/>
      </c>
      <c r="AE281" s="7" t="str">
        <f>_xlfn.IFNA(IF(VLOOKUP($T281,技能模板!$B:$BA,2*AE$1,FALSE)&lt;&gt;"",VLOOKUP($T281,技能模板!$B:$BA,2*AE$1,FALSE),""),"")</f>
        <v/>
      </c>
      <c r="AG281" s="7" t="str">
        <f>_xlfn.IFNA(VLOOKUP($T281,技能模板!$B:$BA,2*AE$1+1,FALSE),"")</f>
        <v/>
      </c>
      <c r="AH281" s="7" t="str">
        <f t="shared" si="114"/>
        <v/>
      </c>
      <c r="AI281" s="7" t="str">
        <f>_xlfn.IFNA(IF(VLOOKUP($T281,技能模板!$B:$BA,2*AI$1,FALSE)&lt;&gt;"",VLOOKUP($T281,技能模板!$B:$BA,2*AI$1,FALSE),""),"")</f>
        <v/>
      </c>
      <c r="AK281" s="7" t="str">
        <f>_xlfn.IFNA(VLOOKUP($T281,技能模板!$B:$BA,2*AI$1+1,FALSE),"")</f>
        <v/>
      </c>
      <c r="AL281" s="7" t="str">
        <f t="shared" si="115"/>
        <v/>
      </c>
      <c r="AM281" s="7" t="str">
        <f>_xlfn.IFNA(IF(VLOOKUP($T281,技能模板!$B:$BA,2*AM$1,FALSE)&lt;&gt;"",VLOOKUP($T281,技能模板!$B:$BA,2*AM$1,FALSE),""),"")</f>
        <v/>
      </c>
      <c r="AO281" s="7" t="str">
        <f>_xlfn.IFNA(VLOOKUP($T281,技能模板!$B:$BA,2*AM$1+1,FALSE),"")</f>
        <v/>
      </c>
      <c r="AP281" s="7" t="str">
        <f t="shared" si="116"/>
        <v/>
      </c>
      <c r="AQ281" s="7" t="str">
        <f>_xlfn.IFNA(IF(VLOOKUP($T281,技能模板!$B:$BA,2*AQ$1,FALSE)&lt;&gt;"",VLOOKUP($T281,技能模板!$B:$BA,2*AQ$1,FALSE),""),"")</f>
        <v/>
      </c>
      <c r="AS281" s="7" t="str">
        <f>_xlfn.IFNA(VLOOKUP($T281,技能模板!$B:$BA,2*AQ$1+1,FALSE),"")</f>
        <v/>
      </c>
      <c r="AT281" s="7" t="str">
        <f t="shared" si="117"/>
        <v/>
      </c>
      <c r="AU281" s="7" t="str">
        <f>_xlfn.IFNA(IF(VLOOKUP($T281,技能模板!$B:$BA,2*AU$1,FALSE)&lt;&gt;"",VLOOKUP($T281,技能模板!$B:$BA,2*AU$1,FALSE),""),"")</f>
        <v/>
      </c>
      <c r="AW281" s="7" t="str">
        <f>_xlfn.IFNA(VLOOKUP($T281,技能模板!$B:$BA,2*AU$1+1,FALSE),"")</f>
        <v/>
      </c>
      <c r="AX281" s="7" t="str">
        <f t="shared" si="118"/>
        <v/>
      </c>
      <c r="AY281" s="7" t="str">
        <f>_xlfn.IFNA(IF(VLOOKUP($T281,技能模板!$B:$BA,2*AY$1,FALSE)&lt;&gt;"",VLOOKUP($T281,技能模板!$B:$BA,2*AY$1,FALSE),""),"")</f>
        <v/>
      </c>
      <c r="BA281" s="7" t="str">
        <f>_xlfn.IFNA(VLOOKUP($T281,技能模板!$B:$BA,2*AY$1+1,FALSE),"")</f>
        <v/>
      </c>
      <c r="BB281" s="7" t="str">
        <f t="shared" si="119"/>
        <v/>
      </c>
      <c r="BC281" s="7" t="str">
        <f>_xlfn.IFNA(IF(VLOOKUP($T281,技能模板!$B:$BA,2*BC$1,FALSE)&lt;&gt;"",VLOOKUP($T281,技能模板!$B:$BA,2*BC$1,FALSE),""),"")</f>
        <v/>
      </c>
      <c r="BE281" s="7" t="str">
        <f>_xlfn.IFNA(VLOOKUP($T281,技能模板!$B:$BA,2*BC$1+1,FALSE),"")</f>
        <v/>
      </c>
      <c r="BF281" s="7" t="str">
        <f t="shared" si="120"/>
        <v/>
      </c>
      <c r="BG281" s="7" t="str">
        <f>_xlfn.IFNA(IF(VLOOKUP($T281,技能模板!$B:$BA,2*BG$1,FALSE)&lt;&gt;"",VLOOKUP($T281,技能模板!$B:$BA,2*BG$1,FALSE),""),"")</f>
        <v/>
      </c>
      <c r="BI281" s="7" t="str">
        <f>_xlfn.IFNA(VLOOKUP($T281,技能模板!$B:$BA,2*BG$1+1,FALSE),"")</f>
        <v/>
      </c>
      <c r="BJ281" s="7" t="str">
        <f t="shared" si="121"/>
        <v/>
      </c>
      <c r="BK281" s="7" t="str">
        <f>_xlfn.IFNA(IF(VLOOKUP($T281,技能模板!$B:$BA,2*BK$1,FALSE)&lt;&gt;"",VLOOKUP($T281,技能模板!$B:$BA,2*BK$1,FALSE),""),"")</f>
        <v/>
      </c>
      <c r="BM281" s="7" t="str">
        <f>_xlfn.IFNA(VLOOKUP($T281,技能模板!$B:$BA,2*BK$1+1,FALSE),"")</f>
        <v/>
      </c>
      <c r="BN281" s="7" t="str">
        <f t="shared" si="122"/>
        <v/>
      </c>
      <c r="BO281" s="7" t="str">
        <f>_xlfn.IFNA(IF(VLOOKUP($T281,技能模板!$B:$BA,2*BO$1,FALSE)&lt;&gt;"",VLOOKUP($T281,技能模板!$B:$BA,2*BO$1,FALSE),""),"")</f>
        <v/>
      </c>
      <c r="BQ281" s="7" t="str">
        <f>_xlfn.IFNA(VLOOKUP($T281,技能模板!$B:$BA,2*BO$1+1,FALSE),"")</f>
        <v/>
      </c>
      <c r="BR281" s="7" t="str">
        <f t="shared" si="123"/>
        <v/>
      </c>
      <c r="BS281" s="7" t="str">
        <f>_xlfn.IFNA(IF(VLOOKUP($T281,技能模板!$B:$BA,2*BS$1,FALSE)&lt;&gt;"",VLOOKUP($T281,技能模板!$B:$BA,2*BS$1,FALSE),""),"")</f>
        <v/>
      </c>
      <c r="BU281" s="7" t="str">
        <f>_xlfn.IFNA(VLOOKUP($T281,技能模板!$B:$BA,2*BS$1+1,FALSE),"")</f>
        <v/>
      </c>
      <c r="BV281" s="7" t="str">
        <f t="shared" si="124"/>
        <v/>
      </c>
      <c r="BW281" s="7" t="str">
        <f>_xlfn.IFNA(IF(VLOOKUP($T281,技能模板!$B:$BA,2*BW$1,FALSE)&lt;&gt;"",VLOOKUP($T281,技能模板!$B:$BA,2*BW$1,FALSE),""),"")</f>
        <v/>
      </c>
      <c r="BY281" s="7" t="str">
        <f>_xlfn.IFNA(VLOOKUP($T281,技能模板!$B:$BA,2*BW$1+1,FALSE),"")</f>
        <v/>
      </c>
      <c r="BZ281" s="7" t="str">
        <f t="shared" si="125"/>
        <v/>
      </c>
      <c r="CA281" s="7" t="str">
        <f>_xlfn.IFNA(IF(VLOOKUP($T281,技能模板!$B:$BA,2*CA$1,FALSE)&lt;&gt;"",VLOOKUP($T281,技能模板!$B:$BA,2*CA$1,FALSE),""),"")</f>
        <v/>
      </c>
      <c r="CC281" s="7" t="str">
        <f>_xlfn.IFNA(VLOOKUP($T281,技能模板!$B:$BA,2*CA$1+1,FALSE),"")</f>
        <v/>
      </c>
    </row>
    <row r="282" spans="1:81">
      <c r="A282" s="4">
        <v>38224925</v>
      </c>
      <c r="B282" s="4" t="s">
        <v>1060</v>
      </c>
      <c r="C282" s="9" t="s">
        <v>1061</v>
      </c>
      <c r="D282" s="4" t="str">
        <f t="shared" si="108"/>
        <v>霜冻新星</v>
      </c>
      <c r="E282" s="4" t="s">
        <v>903</v>
      </c>
      <c r="F282" s="4">
        <v>134232505</v>
      </c>
      <c r="G282" s="4" t="s">
        <v>46</v>
      </c>
      <c r="H282" s="4">
        <v>5</v>
      </c>
      <c r="I282" s="4">
        <v>500</v>
      </c>
      <c r="K282" s="5" t="b">
        <v>0</v>
      </c>
      <c r="L282" s="5" t="b">
        <v>0</v>
      </c>
      <c r="M282" s="5" t="b">
        <v>0</v>
      </c>
      <c r="N282" s="5" t="b">
        <v>0</v>
      </c>
      <c r="O282" s="5" t="b">
        <v>1</v>
      </c>
      <c r="P282" s="4">
        <v>0</v>
      </c>
      <c r="Q282" s="4">
        <v>0</v>
      </c>
      <c r="T282" s="4">
        <f t="shared" si="109"/>
        <v>38224925</v>
      </c>
      <c r="U282" s="6" t="str">
        <f t="shared" si="110"/>
        <v/>
      </c>
      <c r="V282" s="7" t="str">
        <f t="shared" si="111"/>
        <v/>
      </c>
      <c r="W282" s="7" t="str">
        <f>_xlfn.IFNA(IF(VLOOKUP($T282,技能模板!$B:$BA,2*W$1,FALSE)&lt;&gt;"",VLOOKUP($T282,技能模板!$B:$BA,2*W$1,FALSE),""),"")</f>
        <v/>
      </c>
      <c r="Y282" s="7" t="str">
        <f>_xlfn.IFNA(VLOOKUP($T282,技能模板!$B:$BA,2*W$1+1,FALSE),"")</f>
        <v/>
      </c>
      <c r="Z282" s="7" t="str">
        <f t="shared" si="112"/>
        <v/>
      </c>
      <c r="AA282" s="7" t="str">
        <f>_xlfn.IFNA(IF(VLOOKUP($T282,技能模板!$B:$BA,2*AA$1,FALSE)&lt;&gt;"",VLOOKUP($T282,技能模板!$B:$BA,2*AA$1,FALSE),""),"")</f>
        <v/>
      </c>
      <c r="AC282" s="7" t="str">
        <f>_xlfn.IFNA(VLOOKUP($T282,技能模板!$B:$BA,2*AA$1+1,FALSE),"")</f>
        <v/>
      </c>
      <c r="AD282" s="7" t="str">
        <f t="shared" si="113"/>
        <v/>
      </c>
      <c r="AE282" s="7" t="str">
        <f>_xlfn.IFNA(IF(VLOOKUP($T282,技能模板!$B:$BA,2*AE$1,FALSE)&lt;&gt;"",VLOOKUP($T282,技能模板!$B:$BA,2*AE$1,FALSE),""),"")</f>
        <v/>
      </c>
      <c r="AG282" s="7" t="str">
        <f>_xlfn.IFNA(VLOOKUP($T282,技能模板!$B:$BA,2*AE$1+1,FALSE),"")</f>
        <v/>
      </c>
      <c r="AH282" s="7" t="str">
        <f t="shared" si="114"/>
        <v/>
      </c>
      <c r="AI282" s="7" t="str">
        <f>_xlfn.IFNA(IF(VLOOKUP($T282,技能模板!$B:$BA,2*AI$1,FALSE)&lt;&gt;"",VLOOKUP($T282,技能模板!$B:$BA,2*AI$1,FALSE),""),"")</f>
        <v/>
      </c>
      <c r="AK282" s="7" t="str">
        <f>_xlfn.IFNA(VLOOKUP($T282,技能模板!$B:$BA,2*AI$1+1,FALSE),"")</f>
        <v/>
      </c>
      <c r="AL282" s="7" t="str">
        <f t="shared" si="115"/>
        <v/>
      </c>
      <c r="AM282" s="7" t="str">
        <f>_xlfn.IFNA(IF(VLOOKUP($T282,技能模板!$B:$BA,2*AM$1,FALSE)&lt;&gt;"",VLOOKUP($T282,技能模板!$B:$BA,2*AM$1,FALSE),""),"")</f>
        <v/>
      </c>
      <c r="AO282" s="7" t="str">
        <f>_xlfn.IFNA(VLOOKUP($T282,技能模板!$B:$BA,2*AM$1+1,FALSE),"")</f>
        <v/>
      </c>
      <c r="AP282" s="7" t="str">
        <f t="shared" si="116"/>
        <v/>
      </c>
      <c r="AQ282" s="7" t="str">
        <f>_xlfn.IFNA(IF(VLOOKUP($T282,技能模板!$B:$BA,2*AQ$1,FALSE)&lt;&gt;"",VLOOKUP($T282,技能模板!$B:$BA,2*AQ$1,FALSE),""),"")</f>
        <v/>
      </c>
      <c r="AS282" s="7" t="str">
        <f>_xlfn.IFNA(VLOOKUP($T282,技能模板!$B:$BA,2*AQ$1+1,FALSE),"")</f>
        <v/>
      </c>
      <c r="AT282" s="7" t="str">
        <f t="shared" si="117"/>
        <v/>
      </c>
      <c r="AU282" s="7" t="str">
        <f>_xlfn.IFNA(IF(VLOOKUP($T282,技能模板!$B:$BA,2*AU$1,FALSE)&lt;&gt;"",VLOOKUP($T282,技能模板!$B:$BA,2*AU$1,FALSE),""),"")</f>
        <v/>
      </c>
      <c r="AW282" s="7" t="str">
        <f>_xlfn.IFNA(VLOOKUP($T282,技能模板!$B:$BA,2*AU$1+1,FALSE),"")</f>
        <v/>
      </c>
      <c r="AX282" s="7" t="str">
        <f t="shared" si="118"/>
        <v/>
      </c>
      <c r="AY282" s="7" t="str">
        <f>_xlfn.IFNA(IF(VLOOKUP($T282,技能模板!$B:$BA,2*AY$1,FALSE)&lt;&gt;"",VLOOKUP($T282,技能模板!$B:$BA,2*AY$1,FALSE),""),"")</f>
        <v/>
      </c>
      <c r="BA282" s="7" t="str">
        <f>_xlfn.IFNA(VLOOKUP($T282,技能模板!$B:$BA,2*AY$1+1,FALSE),"")</f>
        <v/>
      </c>
      <c r="BB282" s="7" t="str">
        <f t="shared" si="119"/>
        <v/>
      </c>
      <c r="BC282" s="7" t="str">
        <f>_xlfn.IFNA(IF(VLOOKUP($T282,技能模板!$B:$BA,2*BC$1,FALSE)&lt;&gt;"",VLOOKUP($T282,技能模板!$B:$BA,2*BC$1,FALSE),""),"")</f>
        <v/>
      </c>
      <c r="BE282" s="7" t="str">
        <f>_xlfn.IFNA(VLOOKUP($T282,技能模板!$B:$BA,2*BC$1+1,FALSE),"")</f>
        <v/>
      </c>
      <c r="BF282" s="7" t="str">
        <f t="shared" si="120"/>
        <v/>
      </c>
      <c r="BG282" s="7" t="str">
        <f>_xlfn.IFNA(IF(VLOOKUP($T282,技能模板!$B:$BA,2*BG$1,FALSE)&lt;&gt;"",VLOOKUP($T282,技能模板!$B:$BA,2*BG$1,FALSE),""),"")</f>
        <v/>
      </c>
      <c r="BI282" s="7" t="str">
        <f>_xlfn.IFNA(VLOOKUP($T282,技能模板!$B:$BA,2*BG$1+1,FALSE),"")</f>
        <v/>
      </c>
      <c r="BJ282" s="7" t="str">
        <f t="shared" si="121"/>
        <v/>
      </c>
      <c r="BK282" s="7" t="str">
        <f>_xlfn.IFNA(IF(VLOOKUP($T282,技能模板!$B:$BA,2*BK$1,FALSE)&lt;&gt;"",VLOOKUP($T282,技能模板!$B:$BA,2*BK$1,FALSE),""),"")</f>
        <v/>
      </c>
      <c r="BM282" s="7" t="str">
        <f>_xlfn.IFNA(VLOOKUP($T282,技能模板!$B:$BA,2*BK$1+1,FALSE),"")</f>
        <v/>
      </c>
      <c r="BN282" s="7" t="str">
        <f t="shared" si="122"/>
        <v/>
      </c>
      <c r="BO282" s="7" t="str">
        <f>_xlfn.IFNA(IF(VLOOKUP($T282,技能模板!$B:$BA,2*BO$1,FALSE)&lt;&gt;"",VLOOKUP($T282,技能模板!$B:$BA,2*BO$1,FALSE),""),"")</f>
        <v/>
      </c>
      <c r="BQ282" s="7" t="str">
        <f>_xlfn.IFNA(VLOOKUP($T282,技能模板!$B:$BA,2*BO$1+1,FALSE),"")</f>
        <v/>
      </c>
      <c r="BR282" s="7" t="str">
        <f t="shared" si="123"/>
        <v/>
      </c>
      <c r="BS282" s="7" t="str">
        <f>_xlfn.IFNA(IF(VLOOKUP($T282,技能模板!$B:$BA,2*BS$1,FALSE)&lt;&gt;"",VLOOKUP($T282,技能模板!$B:$BA,2*BS$1,FALSE),""),"")</f>
        <v/>
      </c>
      <c r="BU282" s="7" t="str">
        <f>_xlfn.IFNA(VLOOKUP($T282,技能模板!$B:$BA,2*BS$1+1,FALSE),"")</f>
        <v/>
      </c>
      <c r="BV282" s="7" t="str">
        <f t="shared" si="124"/>
        <v/>
      </c>
      <c r="BW282" s="7" t="str">
        <f>_xlfn.IFNA(IF(VLOOKUP($T282,技能模板!$B:$BA,2*BW$1,FALSE)&lt;&gt;"",VLOOKUP($T282,技能模板!$B:$BA,2*BW$1,FALSE),""),"")</f>
        <v/>
      </c>
      <c r="BY282" s="7" t="str">
        <f>_xlfn.IFNA(VLOOKUP($T282,技能模板!$B:$BA,2*BW$1+1,FALSE),"")</f>
        <v/>
      </c>
      <c r="BZ282" s="7" t="str">
        <f t="shared" si="125"/>
        <v/>
      </c>
      <c r="CA282" s="7" t="str">
        <f>_xlfn.IFNA(IF(VLOOKUP($T282,技能模板!$B:$BA,2*CA$1,FALSE)&lt;&gt;"",VLOOKUP($T282,技能模板!$B:$BA,2*CA$1,FALSE),""),"")</f>
        <v/>
      </c>
      <c r="CC282" s="7" t="str">
        <f>_xlfn.IFNA(VLOOKUP($T282,技能模板!$B:$BA,2*CA$1+1,FALSE),"")</f>
        <v/>
      </c>
    </row>
    <row r="283" spans="1:81">
      <c r="A283" s="4">
        <v>38224926</v>
      </c>
      <c r="B283" s="4" t="s">
        <v>1062</v>
      </c>
      <c r="C283" s="9" t="s">
        <v>1063</v>
      </c>
      <c r="D283" s="4" t="str">
        <f t="shared" si="108"/>
        <v>冰棘光环</v>
      </c>
      <c r="E283" s="4" t="s">
        <v>1064</v>
      </c>
      <c r="F283" s="4">
        <v>134277975</v>
      </c>
      <c r="G283" s="4" t="s">
        <v>46</v>
      </c>
      <c r="H283" s="4">
        <v>5</v>
      </c>
      <c r="I283" s="4">
        <v>0</v>
      </c>
      <c r="K283" s="5" t="b">
        <v>0</v>
      </c>
      <c r="L283" s="5" t="b">
        <v>0</v>
      </c>
      <c r="M283" s="5" t="b">
        <v>0</v>
      </c>
      <c r="N283" s="5" t="b">
        <v>0</v>
      </c>
      <c r="O283" s="5" t="b">
        <v>1</v>
      </c>
      <c r="P283" s="4">
        <v>0</v>
      </c>
      <c r="Q283" s="4">
        <v>0</v>
      </c>
      <c r="T283" s="4">
        <f t="shared" si="109"/>
        <v>38224926</v>
      </c>
      <c r="U283" s="6" t="str">
        <f t="shared" si="110"/>
        <v/>
      </c>
      <c r="V283" s="7" t="str">
        <f t="shared" si="111"/>
        <v/>
      </c>
      <c r="W283" s="7" t="str">
        <f>_xlfn.IFNA(IF(VLOOKUP($T283,技能模板!$B:$BA,2*W$1,FALSE)&lt;&gt;"",VLOOKUP($T283,技能模板!$B:$BA,2*W$1,FALSE),""),"")</f>
        <v/>
      </c>
      <c r="Y283" s="7" t="str">
        <f>_xlfn.IFNA(VLOOKUP($T283,技能模板!$B:$BA,2*W$1+1,FALSE),"")</f>
        <v/>
      </c>
      <c r="Z283" s="7" t="str">
        <f t="shared" si="112"/>
        <v/>
      </c>
      <c r="AA283" s="7" t="str">
        <f>_xlfn.IFNA(IF(VLOOKUP($T283,技能模板!$B:$BA,2*AA$1,FALSE)&lt;&gt;"",VLOOKUP($T283,技能模板!$B:$BA,2*AA$1,FALSE),""),"")</f>
        <v/>
      </c>
      <c r="AC283" s="7" t="str">
        <f>_xlfn.IFNA(VLOOKUP($T283,技能模板!$B:$BA,2*AA$1+1,FALSE),"")</f>
        <v/>
      </c>
      <c r="AD283" s="7" t="str">
        <f t="shared" si="113"/>
        <v/>
      </c>
      <c r="AE283" s="7" t="str">
        <f>_xlfn.IFNA(IF(VLOOKUP($T283,技能模板!$B:$BA,2*AE$1,FALSE)&lt;&gt;"",VLOOKUP($T283,技能模板!$B:$BA,2*AE$1,FALSE),""),"")</f>
        <v/>
      </c>
      <c r="AG283" s="7" t="str">
        <f>_xlfn.IFNA(VLOOKUP($T283,技能模板!$B:$BA,2*AE$1+1,FALSE),"")</f>
        <v/>
      </c>
      <c r="AH283" s="7" t="str">
        <f t="shared" si="114"/>
        <v/>
      </c>
      <c r="AI283" s="7" t="str">
        <f>_xlfn.IFNA(IF(VLOOKUP($T283,技能模板!$B:$BA,2*AI$1,FALSE)&lt;&gt;"",VLOOKUP($T283,技能模板!$B:$BA,2*AI$1,FALSE),""),"")</f>
        <v/>
      </c>
      <c r="AK283" s="7" t="str">
        <f>_xlfn.IFNA(VLOOKUP($T283,技能模板!$B:$BA,2*AI$1+1,FALSE),"")</f>
        <v/>
      </c>
      <c r="AL283" s="7" t="str">
        <f t="shared" si="115"/>
        <v/>
      </c>
      <c r="AM283" s="7" t="str">
        <f>_xlfn.IFNA(IF(VLOOKUP($T283,技能模板!$B:$BA,2*AM$1,FALSE)&lt;&gt;"",VLOOKUP($T283,技能模板!$B:$BA,2*AM$1,FALSE),""),"")</f>
        <v/>
      </c>
      <c r="AO283" s="7" t="str">
        <f>_xlfn.IFNA(VLOOKUP($T283,技能模板!$B:$BA,2*AM$1+1,FALSE),"")</f>
        <v/>
      </c>
      <c r="AP283" s="7" t="str">
        <f t="shared" si="116"/>
        <v/>
      </c>
      <c r="AQ283" s="7" t="str">
        <f>_xlfn.IFNA(IF(VLOOKUP($T283,技能模板!$B:$BA,2*AQ$1,FALSE)&lt;&gt;"",VLOOKUP($T283,技能模板!$B:$BA,2*AQ$1,FALSE),""),"")</f>
        <v/>
      </c>
      <c r="AS283" s="7" t="str">
        <f>_xlfn.IFNA(VLOOKUP($T283,技能模板!$B:$BA,2*AQ$1+1,FALSE),"")</f>
        <v/>
      </c>
      <c r="AT283" s="7" t="str">
        <f t="shared" si="117"/>
        <v/>
      </c>
      <c r="AU283" s="7" t="str">
        <f>_xlfn.IFNA(IF(VLOOKUP($T283,技能模板!$B:$BA,2*AU$1,FALSE)&lt;&gt;"",VLOOKUP($T283,技能模板!$B:$BA,2*AU$1,FALSE),""),"")</f>
        <v/>
      </c>
      <c r="AW283" s="7" t="str">
        <f>_xlfn.IFNA(VLOOKUP($T283,技能模板!$B:$BA,2*AU$1+1,FALSE),"")</f>
        <v/>
      </c>
      <c r="AX283" s="7" t="str">
        <f t="shared" si="118"/>
        <v/>
      </c>
      <c r="AY283" s="7" t="str">
        <f>_xlfn.IFNA(IF(VLOOKUP($T283,技能模板!$B:$BA,2*AY$1,FALSE)&lt;&gt;"",VLOOKUP($T283,技能模板!$B:$BA,2*AY$1,FALSE),""),"")</f>
        <v/>
      </c>
      <c r="BA283" s="7" t="str">
        <f>_xlfn.IFNA(VLOOKUP($T283,技能模板!$B:$BA,2*AY$1+1,FALSE),"")</f>
        <v/>
      </c>
      <c r="BB283" s="7" t="str">
        <f t="shared" si="119"/>
        <v/>
      </c>
      <c r="BC283" s="7" t="str">
        <f>_xlfn.IFNA(IF(VLOOKUP($T283,技能模板!$B:$BA,2*BC$1,FALSE)&lt;&gt;"",VLOOKUP($T283,技能模板!$B:$BA,2*BC$1,FALSE),""),"")</f>
        <v/>
      </c>
      <c r="BE283" s="7" t="str">
        <f>_xlfn.IFNA(VLOOKUP($T283,技能模板!$B:$BA,2*BC$1+1,FALSE),"")</f>
        <v/>
      </c>
      <c r="BF283" s="7" t="str">
        <f t="shared" si="120"/>
        <v/>
      </c>
      <c r="BG283" s="7" t="str">
        <f>_xlfn.IFNA(IF(VLOOKUP($T283,技能模板!$B:$BA,2*BG$1,FALSE)&lt;&gt;"",VLOOKUP($T283,技能模板!$B:$BA,2*BG$1,FALSE),""),"")</f>
        <v/>
      </c>
      <c r="BI283" s="7" t="str">
        <f>_xlfn.IFNA(VLOOKUP($T283,技能模板!$B:$BA,2*BG$1+1,FALSE),"")</f>
        <v/>
      </c>
      <c r="BJ283" s="7" t="str">
        <f t="shared" si="121"/>
        <v/>
      </c>
      <c r="BK283" s="7" t="str">
        <f>_xlfn.IFNA(IF(VLOOKUP($T283,技能模板!$B:$BA,2*BK$1,FALSE)&lt;&gt;"",VLOOKUP($T283,技能模板!$B:$BA,2*BK$1,FALSE),""),"")</f>
        <v/>
      </c>
      <c r="BM283" s="7" t="str">
        <f>_xlfn.IFNA(VLOOKUP($T283,技能模板!$B:$BA,2*BK$1+1,FALSE),"")</f>
        <v/>
      </c>
      <c r="BN283" s="7" t="str">
        <f t="shared" si="122"/>
        <v/>
      </c>
      <c r="BO283" s="7" t="str">
        <f>_xlfn.IFNA(IF(VLOOKUP($T283,技能模板!$B:$BA,2*BO$1,FALSE)&lt;&gt;"",VLOOKUP($T283,技能模板!$B:$BA,2*BO$1,FALSE),""),"")</f>
        <v/>
      </c>
      <c r="BQ283" s="7" t="str">
        <f>_xlfn.IFNA(VLOOKUP($T283,技能模板!$B:$BA,2*BO$1+1,FALSE),"")</f>
        <v/>
      </c>
      <c r="BR283" s="7" t="str">
        <f t="shared" si="123"/>
        <v/>
      </c>
      <c r="BS283" s="7" t="str">
        <f>_xlfn.IFNA(IF(VLOOKUP($T283,技能模板!$B:$BA,2*BS$1,FALSE)&lt;&gt;"",VLOOKUP($T283,技能模板!$B:$BA,2*BS$1,FALSE),""),"")</f>
        <v/>
      </c>
      <c r="BU283" s="7" t="str">
        <f>_xlfn.IFNA(VLOOKUP($T283,技能模板!$B:$BA,2*BS$1+1,FALSE),"")</f>
        <v/>
      </c>
      <c r="BV283" s="7" t="str">
        <f t="shared" si="124"/>
        <v/>
      </c>
      <c r="BW283" s="7" t="str">
        <f>_xlfn.IFNA(IF(VLOOKUP($T283,技能模板!$B:$BA,2*BW$1,FALSE)&lt;&gt;"",VLOOKUP($T283,技能模板!$B:$BA,2*BW$1,FALSE),""),"")</f>
        <v/>
      </c>
      <c r="BY283" s="7" t="str">
        <f>_xlfn.IFNA(VLOOKUP($T283,技能模板!$B:$BA,2*BW$1+1,FALSE),"")</f>
        <v/>
      </c>
      <c r="BZ283" s="7" t="str">
        <f t="shared" si="125"/>
        <v/>
      </c>
      <c r="CA283" s="7" t="str">
        <f>_xlfn.IFNA(IF(VLOOKUP($T283,技能模板!$B:$BA,2*CA$1,FALSE)&lt;&gt;"",VLOOKUP($T283,技能模板!$B:$BA,2*CA$1,FALSE),""),"")</f>
        <v/>
      </c>
      <c r="CC283" s="7" t="str">
        <f>_xlfn.IFNA(VLOOKUP($T283,技能模板!$B:$BA,2*CA$1+1,FALSE),"")</f>
        <v/>
      </c>
    </row>
    <row r="284" spans="1:81">
      <c r="A284" s="4">
        <v>38224927</v>
      </c>
      <c r="B284" s="4" t="s">
        <v>1065</v>
      </c>
      <c r="C284" s="9" t="s">
        <v>1066</v>
      </c>
      <c r="D284" s="4" t="str">
        <f t="shared" si="108"/>
        <v>狼影连袭</v>
      </c>
      <c r="E284" s="4" t="s">
        <v>1067</v>
      </c>
      <c r="F284" s="4">
        <v>134226841</v>
      </c>
      <c r="G284" s="4" t="s">
        <v>46</v>
      </c>
      <c r="H284" s="4">
        <v>5</v>
      </c>
      <c r="I284" s="4">
        <v>400</v>
      </c>
      <c r="K284" s="5" t="b">
        <v>0</v>
      </c>
      <c r="L284" s="5" t="b">
        <v>0</v>
      </c>
      <c r="M284" s="5" t="b">
        <v>0</v>
      </c>
      <c r="N284" s="5" t="b">
        <v>0</v>
      </c>
      <c r="O284" s="5" t="b">
        <v>1</v>
      </c>
      <c r="P284" s="4">
        <v>0</v>
      </c>
      <c r="Q284" s="4">
        <v>0</v>
      </c>
      <c r="T284" s="4">
        <f t="shared" si="109"/>
        <v>38224927</v>
      </c>
      <c r="U284" s="6" t="str">
        <f t="shared" si="110"/>
        <v/>
      </c>
      <c r="V284" s="7" t="str">
        <f t="shared" si="111"/>
        <v/>
      </c>
      <c r="W284" s="7" t="str">
        <f>_xlfn.IFNA(IF(VLOOKUP($T284,技能模板!$B:$BA,2*W$1,FALSE)&lt;&gt;"",VLOOKUP($T284,技能模板!$B:$BA,2*W$1,FALSE),""),"")</f>
        <v/>
      </c>
      <c r="Y284" s="7" t="str">
        <f>_xlfn.IFNA(VLOOKUP($T284,技能模板!$B:$BA,2*W$1+1,FALSE),"")</f>
        <v/>
      </c>
      <c r="Z284" s="7" t="str">
        <f t="shared" si="112"/>
        <v/>
      </c>
      <c r="AA284" s="7" t="str">
        <f>_xlfn.IFNA(IF(VLOOKUP($T284,技能模板!$B:$BA,2*AA$1,FALSE)&lt;&gt;"",VLOOKUP($T284,技能模板!$B:$BA,2*AA$1,FALSE),""),"")</f>
        <v/>
      </c>
      <c r="AC284" s="7" t="str">
        <f>_xlfn.IFNA(VLOOKUP($T284,技能模板!$B:$BA,2*AA$1+1,FALSE),"")</f>
        <v/>
      </c>
      <c r="AD284" s="7" t="str">
        <f t="shared" si="113"/>
        <v/>
      </c>
      <c r="AE284" s="7" t="str">
        <f>_xlfn.IFNA(IF(VLOOKUP($T284,技能模板!$B:$BA,2*AE$1,FALSE)&lt;&gt;"",VLOOKUP($T284,技能模板!$B:$BA,2*AE$1,FALSE),""),"")</f>
        <v/>
      </c>
      <c r="AG284" s="7" t="str">
        <f>_xlfn.IFNA(VLOOKUP($T284,技能模板!$B:$BA,2*AE$1+1,FALSE),"")</f>
        <v/>
      </c>
      <c r="AH284" s="7" t="str">
        <f t="shared" si="114"/>
        <v/>
      </c>
      <c r="AI284" s="7" t="str">
        <f>_xlfn.IFNA(IF(VLOOKUP($T284,技能模板!$B:$BA,2*AI$1,FALSE)&lt;&gt;"",VLOOKUP($T284,技能模板!$B:$BA,2*AI$1,FALSE),""),"")</f>
        <v/>
      </c>
      <c r="AK284" s="7" t="str">
        <f>_xlfn.IFNA(VLOOKUP($T284,技能模板!$B:$BA,2*AI$1+1,FALSE),"")</f>
        <v/>
      </c>
      <c r="AL284" s="7" t="str">
        <f t="shared" si="115"/>
        <v/>
      </c>
      <c r="AM284" s="7" t="str">
        <f>_xlfn.IFNA(IF(VLOOKUP($T284,技能模板!$B:$BA,2*AM$1,FALSE)&lt;&gt;"",VLOOKUP($T284,技能模板!$B:$BA,2*AM$1,FALSE),""),"")</f>
        <v/>
      </c>
      <c r="AO284" s="7" t="str">
        <f>_xlfn.IFNA(VLOOKUP($T284,技能模板!$B:$BA,2*AM$1+1,FALSE),"")</f>
        <v/>
      </c>
      <c r="AP284" s="7" t="str">
        <f t="shared" si="116"/>
        <v/>
      </c>
      <c r="AQ284" s="7" t="str">
        <f>_xlfn.IFNA(IF(VLOOKUP($T284,技能模板!$B:$BA,2*AQ$1,FALSE)&lt;&gt;"",VLOOKUP($T284,技能模板!$B:$BA,2*AQ$1,FALSE),""),"")</f>
        <v/>
      </c>
      <c r="AS284" s="7" t="str">
        <f>_xlfn.IFNA(VLOOKUP($T284,技能模板!$B:$BA,2*AQ$1+1,FALSE),"")</f>
        <v/>
      </c>
      <c r="AT284" s="7" t="str">
        <f t="shared" si="117"/>
        <v/>
      </c>
      <c r="AU284" s="7" t="str">
        <f>_xlfn.IFNA(IF(VLOOKUP($T284,技能模板!$B:$BA,2*AU$1,FALSE)&lt;&gt;"",VLOOKUP($T284,技能模板!$B:$BA,2*AU$1,FALSE),""),"")</f>
        <v/>
      </c>
      <c r="AW284" s="7" t="str">
        <f>_xlfn.IFNA(VLOOKUP($T284,技能模板!$B:$BA,2*AU$1+1,FALSE),"")</f>
        <v/>
      </c>
      <c r="AX284" s="7" t="str">
        <f t="shared" si="118"/>
        <v/>
      </c>
      <c r="AY284" s="7" t="str">
        <f>_xlfn.IFNA(IF(VLOOKUP($T284,技能模板!$B:$BA,2*AY$1,FALSE)&lt;&gt;"",VLOOKUP($T284,技能模板!$B:$BA,2*AY$1,FALSE),""),"")</f>
        <v/>
      </c>
      <c r="BA284" s="7" t="str">
        <f>_xlfn.IFNA(VLOOKUP($T284,技能模板!$B:$BA,2*AY$1+1,FALSE),"")</f>
        <v/>
      </c>
      <c r="BB284" s="7" t="str">
        <f t="shared" si="119"/>
        <v/>
      </c>
      <c r="BC284" s="7" t="str">
        <f>_xlfn.IFNA(IF(VLOOKUP($T284,技能模板!$B:$BA,2*BC$1,FALSE)&lt;&gt;"",VLOOKUP($T284,技能模板!$B:$BA,2*BC$1,FALSE),""),"")</f>
        <v/>
      </c>
      <c r="BE284" s="7" t="str">
        <f>_xlfn.IFNA(VLOOKUP($T284,技能模板!$B:$BA,2*BC$1+1,FALSE),"")</f>
        <v/>
      </c>
      <c r="BF284" s="7" t="str">
        <f t="shared" si="120"/>
        <v/>
      </c>
      <c r="BG284" s="7" t="str">
        <f>_xlfn.IFNA(IF(VLOOKUP($T284,技能模板!$B:$BA,2*BG$1,FALSE)&lt;&gt;"",VLOOKUP($T284,技能模板!$B:$BA,2*BG$1,FALSE),""),"")</f>
        <v/>
      </c>
      <c r="BI284" s="7" t="str">
        <f>_xlfn.IFNA(VLOOKUP($T284,技能模板!$B:$BA,2*BG$1+1,FALSE),"")</f>
        <v/>
      </c>
      <c r="BJ284" s="7" t="str">
        <f t="shared" si="121"/>
        <v/>
      </c>
      <c r="BK284" s="7" t="str">
        <f>_xlfn.IFNA(IF(VLOOKUP($T284,技能模板!$B:$BA,2*BK$1,FALSE)&lt;&gt;"",VLOOKUP($T284,技能模板!$B:$BA,2*BK$1,FALSE),""),"")</f>
        <v/>
      </c>
      <c r="BM284" s="7" t="str">
        <f>_xlfn.IFNA(VLOOKUP($T284,技能模板!$B:$BA,2*BK$1+1,FALSE),"")</f>
        <v/>
      </c>
      <c r="BN284" s="7" t="str">
        <f t="shared" si="122"/>
        <v/>
      </c>
      <c r="BO284" s="7" t="str">
        <f>_xlfn.IFNA(IF(VLOOKUP($T284,技能模板!$B:$BA,2*BO$1,FALSE)&lt;&gt;"",VLOOKUP($T284,技能模板!$B:$BA,2*BO$1,FALSE),""),"")</f>
        <v/>
      </c>
      <c r="BQ284" s="7" t="str">
        <f>_xlfn.IFNA(VLOOKUP($T284,技能模板!$B:$BA,2*BO$1+1,FALSE),"")</f>
        <v/>
      </c>
      <c r="BR284" s="7" t="str">
        <f t="shared" si="123"/>
        <v/>
      </c>
      <c r="BS284" s="7" t="str">
        <f>_xlfn.IFNA(IF(VLOOKUP($T284,技能模板!$B:$BA,2*BS$1,FALSE)&lt;&gt;"",VLOOKUP($T284,技能模板!$B:$BA,2*BS$1,FALSE),""),"")</f>
        <v/>
      </c>
      <c r="BU284" s="7" t="str">
        <f>_xlfn.IFNA(VLOOKUP($T284,技能模板!$B:$BA,2*BS$1+1,FALSE),"")</f>
        <v/>
      </c>
      <c r="BV284" s="7" t="str">
        <f t="shared" si="124"/>
        <v/>
      </c>
      <c r="BW284" s="7" t="str">
        <f>_xlfn.IFNA(IF(VLOOKUP($T284,技能模板!$B:$BA,2*BW$1,FALSE)&lt;&gt;"",VLOOKUP($T284,技能模板!$B:$BA,2*BW$1,FALSE),""),"")</f>
        <v/>
      </c>
      <c r="BY284" s="7" t="str">
        <f>_xlfn.IFNA(VLOOKUP($T284,技能模板!$B:$BA,2*BW$1+1,FALSE),"")</f>
        <v/>
      </c>
      <c r="BZ284" s="7" t="str">
        <f t="shared" si="125"/>
        <v/>
      </c>
      <c r="CA284" s="7" t="str">
        <f>_xlfn.IFNA(IF(VLOOKUP($T284,技能模板!$B:$BA,2*CA$1,FALSE)&lt;&gt;"",VLOOKUP($T284,技能模板!$B:$BA,2*CA$1,FALSE),""),"")</f>
        <v/>
      </c>
      <c r="CC284" s="7" t="str">
        <f>_xlfn.IFNA(VLOOKUP($T284,技能模板!$B:$BA,2*CA$1+1,FALSE),"")</f>
        <v/>
      </c>
    </row>
    <row r="285" spans="1:81">
      <c r="A285" s="4">
        <v>38224928</v>
      </c>
      <c r="B285" s="4" t="s">
        <v>1068</v>
      </c>
      <c r="C285" s="9" t="s">
        <v>1069</v>
      </c>
      <c r="D285" s="4" t="str">
        <f t="shared" si="108"/>
        <v>冰河世纪</v>
      </c>
      <c r="E285" s="4" t="s">
        <v>1070</v>
      </c>
      <c r="F285" s="4">
        <v>134264377</v>
      </c>
      <c r="G285" s="4" t="s">
        <v>46</v>
      </c>
      <c r="H285" s="4">
        <v>5</v>
      </c>
      <c r="I285" s="4">
        <v>0</v>
      </c>
      <c r="K285" s="5" t="b">
        <v>0</v>
      </c>
      <c r="L285" s="5" t="b">
        <v>0</v>
      </c>
      <c r="M285" s="5" t="b">
        <v>0</v>
      </c>
      <c r="N285" s="5" t="b">
        <v>0</v>
      </c>
      <c r="O285" s="5" t="b">
        <v>1</v>
      </c>
      <c r="P285" s="4">
        <v>0</v>
      </c>
      <c r="Q285" s="4">
        <v>0</v>
      </c>
      <c r="T285" s="4">
        <f t="shared" si="109"/>
        <v>38224928</v>
      </c>
      <c r="U285" s="6" t="str">
        <f t="shared" si="110"/>
        <v/>
      </c>
      <c r="V285" s="7" t="str">
        <f t="shared" si="111"/>
        <v/>
      </c>
      <c r="W285" s="7" t="str">
        <f>_xlfn.IFNA(IF(VLOOKUP($T285,技能模板!$B:$BA,2*W$1,FALSE)&lt;&gt;"",VLOOKUP($T285,技能模板!$B:$BA,2*W$1,FALSE),""),"")</f>
        <v/>
      </c>
      <c r="Y285" s="7" t="str">
        <f>_xlfn.IFNA(VLOOKUP($T285,技能模板!$B:$BA,2*W$1+1,FALSE),"")</f>
        <v/>
      </c>
      <c r="Z285" s="7" t="str">
        <f t="shared" si="112"/>
        <v/>
      </c>
      <c r="AA285" s="7" t="str">
        <f>_xlfn.IFNA(IF(VLOOKUP($T285,技能模板!$B:$BA,2*AA$1,FALSE)&lt;&gt;"",VLOOKUP($T285,技能模板!$B:$BA,2*AA$1,FALSE),""),"")</f>
        <v/>
      </c>
      <c r="AC285" s="7" t="str">
        <f>_xlfn.IFNA(VLOOKUP($T285,技能模板!$B:$BA,2*AA$1+1,FALSE),"")</f>
        <v/>
      </c>
      <c r="AD285" s="7" t="str">
        <f t="shared" si="113"/>
        <v/>
      </c>
      <c r="AE285" s="7" t="str">
        <f>_xlfn.IFNA(IF(VLOOKUP($T285,技能模板!$B:$BA,2*AE$1,FALSE)&lt;&gt;"",VLOOKUP($T285,技能模板!$B:$BA,2*AE$1,FALSE),""),"")</f>
        <v/>
      </c>
      <c r="AG285" s="7" t="str">
        <f>_xlfn.IFNA(VLOOKUP($T285,技能模板!$B:$BA,2*AE$1+1,FALSE),"")</f>
        <v/>
      </c>
      <c r="AH285" s="7" t="str">
        <f t="shared" si="114"/>
        <v/>
      </c>
      <c r="AI285" s="7" t="str">
        <f>_xlfn.IFNA(IF(VLOOKUP($T285,技能模板!$B:$BA,2*AI$1,FALSE)&lt;&gt;"",VLOOKUP($T285,技能模板!$B:$BA,2*AI$1,FALSE),""),"")</f>
        <v/>
      </c>
      <c r="AK285" s="7" t="str">
        <f>_xlfn.IFNA(VLOOKUP($T285,技能模板!$B:$BA,2*AI$1+1,FALSE),"")</f>
        <v/>
      </c>
      <c r="AL285" s="7" t="str">
        <f t="shared" si="115"/>
        <v/>
      </c>
      <c r="AM285" s="7" t="str">
        <f>_xlfn.IFNA(IF(VLOOKUP($T285,技能模板!$B:$BA,2*AM$1,FALSE)&lt;&gt;"",VLOOKUP($T285,技能模板!$B:$BA,2*AM$1,FALSE),""),"")</f>
        <v/>
      </c>
      <c r="AO285" s="7" t="str">
        <f>_xlfn.IFNA(VLOOKUP($T285,技能模板!$B:$BA,2*AM$1+1,FALSE),"")</f>
        <v/>
      </c>
      <c r="AP285" s="7" t="str">
        <f t="shared" si="116"/>
        <v/>
      </c>
      <c r="AQ285" s="7" t="str">
        <f>_xlfn.IFNA(IF(VLOOKUP($T285,技能模板!$B:$BA,2*AQ$1,FALSE)&lt;&gt;"",VLOOKUP($T285,技能模板!$B:$BA,2*AQ$1,FALSE),""),"")</f>
        <v/>
      </c>
      <c r="AS285" s="7" t="str">
        <f>_xlfn.IFNA(VLOOKUP($T285,技能模板!$B:$BA,2*AQ$1+1,FALSE),"")</f>
        <v/>
      </c>
      <c r="AT285" s="7" t="str">
        <f t="shared" si="117"/>
        <v/>
      </c>
      <c r="AU285" s="7" t="str">
        <f>_xlfn.IFNA(IF(VLOOKUP($T285,技能模板!$B:$BA,2*AU$1,FALSE)&lt;&gt;"",VLOOKUP($T285,技能模板!$B:$BA,2*AU$1,FALSE),""),"")</f>
        <v/>
      </c>
      <c r="AW285" s="7" t="str">
        <f>_xlfn.IFNA(VLOOKUP($T285,技能模板!$B:$BA,2*AU$1+1,FALSE),"")</f>
        <v/>
      </c>
      <c r="AX285" s="7" t="str">
        <f t="shared" si="118"/>
        <v/>
      </c>
      <c r="AY285" s="7" t="str">
        <f>_xlfn.IFNA(IF(VLOOKUP($T285,技能模板!$B:$BA,2*AY$1,FALSE)&lt;&gt;"",VLOOKUP($T285,技能模板!$B:$BA,2*AY$1,FALSE),""),"")</f>
        <v/>
      </c>
      <c r="BA285" s="7" t="str">
        <f>_xlfn.IFNA(VLOOKUP($T285,技能模板!$B:$BA,2*AY$1+1,FALSE),"")</f>
        <v/>
      </c>
      <c r="BB285" s="7" t="str">
        <f t="shared" si="119"/>
        <v/>
      </c>
      <c r="BC285" s="7" t="str">
        <f>_xlfn.IFNA(IF(VLOOKUP($T285,技能模板!$B:$BA,2*BC$1,FALSE)&lt;&gt;"",VLOOKUP($T285,技能模板!$B:$BA,2*BC$1,FALSE),""),"")</f>
        <v/>
      </c>
      <c r="BE285" s="7" t="str">
        <f>_xlfn.IFNA(VLOOKUP($T285,技能模板!$B:$BA,2*BC$1+1,FALSE),"")</f>
        <v/>
      </c>
      <c r="BF285" s="7" t="str">
        <f t="shared" si="120"/>
        <v/>
      </c>
      <c r="BG285" s="7" t="str">
        <f>_xlfn.IFNA(IF(VLOOKUP($T285,技能模板!$B:$BA,2*BG$1,FALSE)&lt;&gt;"",VLOOKUP($T285,技能模板!$B:$BA,2*BG$1,FALSE),""),"")</f>
        <v/>
      </c>
      <c r="BI285" s="7" t="str">
        <f>_xlfn.IFNA(VLOOKUP($T285,技能模板!$B:$BA,2*BG$1+1,FALSE),"")</f>
        <v/>
      </c>
      <c r="BJ285" s="7" t="str">
        <f t="shared" si="121"/>
        <v/>
      </c>
      <c r="BK285" s="7" t="str">
        <f>_xlfn.IFNA(IF(VLOOKUP($T285,技能模板!$B:$BA,2*BK$1,FALSE)&lt;&gt;"",VLOOKUP($T285,技能模板!$B:$BA,2*BK$1,FALSE),""),"")</f>
        <v/>
      </c>
      <c r="BM285" s="7" t="str">
        <f>_xlfn.IFNA(VLOOKUP($T285,技能模板!$B:$BA,2*BK$1+1,FALSE),"")</f>
        <v/>
      </c>
      <c r="BN285" s="7" t="str">
        <f t="shared" si="122"/>
        <v/>
      </c>
      <c r="BO285" s="7" t="str">
        <f>_xlfn.IFNA(IF(VLOOKUP($T285,技能模板!$B:$BA,2*BO$1,FALSE)&lt;&gt;"",VLOOKUP($T285,技能模板!$B:$BA,2*BO$1,FALSE),""),"")</f>
        <v/>
      </c>
      <c r="BQ285" s="7" t="str">
        <f>_xlfn.IFNA(VLOOKUP($T285,技能模板!$B:$BA,2*BO$1+1,FALSE),"")</f>
        <v/>
      </c>
      <c r="BR285" s="7" t="str">
        <f t="shared" si="123"/>
        <v/>
      </c>
      <c r="BS285" s="7" t="str">
        <f>_xlfn.IFNA(IF(VLOOKUP($T285,技能模板!$B:$BA,2*BS$1,FALSE)&lt;&gt;"",VLOOKUP($T285,技能模板!$B:$BA,2*BS$1,FALSE),""),"")</f>
        <v/>
      </c>
      <c r="BU285" s="7" t="str">
        <f>_xlfn.IFNA(VLOOKUP($T285,技能模板!$B:$BA,2*BS$1+1,FALSE),"")</f>
        <v/>
      </c>
      <c r="BV285" s="7" t="str">
        <f t="shared" si="124"/>
        <v/>
      </c>
      <c r="BW285" s="7" t="str">
        <f>_xlfn.IFNA(IF(VLOOKUP($T285,技能模板!$B:$BA,2*BW$1,FALSE)&lt;&gt;"",VLOOKUP($T285,技能模板!$B:$BA,2*BW$1,FALSE),""),"")</f>
        <v/>
      </c>
      <c r="BY285" s="7" t="str">
        <f>_xlfn.IFNA(VLOOKUP($T285,技能模板!$B:$BA,2*BW$1+1,FALSE),"")</f>
        <v/>
      </c>
      <c r="BZ285" s="7" t="str">
        <f t="shared" si="125"/>
        <v/>
      </c>
      <c r="CA285" s="7" t="str">
        <f>_xlfn.IFNA(IF(VLOOKUP($T285,技能模板!$B:$BA,2*CA$1,FALSE)&lt;&gt;"",VLOOKUP($T285,技能模板!$B:$BA,2*CA$1,FALSE),""),"")</f>
        <v/>
      </c>
      <c r="CC285" s="7" t="str">
        <f>_xlfn.IFNA(VLOOKUP($T285,技能模板!$B:$BA,2*CA$1+1,FALSE),"")</f>
        <v/>
      </c>
    </row>
    <row r="286" spans="1:81">
      <c r="A286" s="4">
        <v>38224929</v>
      </c>
      <c r="B286" s="4" t="s">
        <v>1071</v>
      </c>
      <c r="C286" s="9" t="s">
        <v>1072</v>
      </c>
      <c r="D286" s="4" t="str">
        <f t="shared" si="108"/>
        <v>寒霜击(未使用)</v>
      </c>
      <c r="E286" s="4" t="s">
        <v>1073</v>
      </c>
      <c r="F286" s="4">
        <v>134282638</v>
      </c>
      <c r="G286" s="4" t="s">
        <v>46</v>
      </c>
      <c r="H286" s="4">
        <v>5</v>
      </c>
      <c r="I286" s="4">
        <v>0</v>
      </c>
      <c r="K286" s="5" t="b">
        <v>0</v>
      </c>
      <c r="L286" s="5" t="b">
        <v>0</v>
      </c>
      <c r="M286" s="5" t="b">
        <v>0</v>
      </c>
      <c r="N286" s="5" t="b">
        <v>0</v>
      </c>
      <c r="O286" s="5" t="b">
        <v>1</v>
      </c>
      <c r="P286" s="4">
        <v>0</v>
      </c>
      <c r="Q286" s="4">
        <v>0</v>
      </c>
      <c r="T286" s="4">
        <f t="shared" si="109"/>
        <v>38224929</v>
      </c>
      <c r="U286" s="6" t="str">
        <f t="shared" si="110"/>
        <v/>
      </c>
      <c r="V286" s="7" t="str">
        <f t="shared" si="111"/>
        <v/>
      </c>
      <c r="W286" s="7" t="str">
        <f>_xlfn.IFNA(IF(VLOOKUP($T286,技能模板!$B:$BA,2*W$1,FALSE)&lt;&gt;"",VLOOKUP($T286,技能模板!$B:$BA,2*W$1,FALSE),""),"")</f>
        <v/>
      </c>
      <c r="Y286" s="7" t="str">
        <f>_xlfn.IFNA(VLOOKUP($T286,技能模板!$B:$BA,2*W$1+1,FALSE),"")</f>
        <v/>
      </c>
      <c r="Z286" s="7" t="str">
        <f t="shared" si="112"/>
        <v/>
      </c>
      <c r="AA286" s="7" t="str">
        <f>_xlfn.IFNA(IF(VLOOKUP($T286,技能模板!$B:$BA,2*AA$1,FALSE)&lt;&gt;"",VLOOKUP($T286,技能模板!$B:$BA,2*AA$1,FALSE),""),"")</f>
        <v/>
      </c>
      <c r="AC286" s="7" t="str">
        <f>_xlfn.IFNA(VLOOKUP($T286,技能模板!$B:$BA,2*AA$1+1,FALSE),"")</f>
        <v/>
      </c>
      <c r="AD286" s="7" t="str">
        <f t="shared" si="113"/>
        <v/>
      </c>
      <c r="AE286" s="7" t="str">
        <f>_xlfn.IFNA(IF(VLOOKUP($T286,技能模板!$B:$BA,2*AE$1,FALSE)&lt;&gt;"",VLOOKUP($T286,技能模板!$B:$BA,2*AE$1,FALSE),""),"")</f>
        <v/>
      </c>
      <c r="AG286" s="7" t="str">
        <f>_xlfn.IFNA(VLOOKUP($T286,技能模板!$B:$BA,2*AE$1+1,FALSE),"")</f>
        <v/>
      </c>
      <c r="AH286" s="7" t="str">
        <f t="shared" si="114"/>
        <v/>
      </c>
      <c r="AI286" s="7" t="str">
        <f>_xlfn.IFNA(IF(VLOOKUP($T286,技能模板!$B:$BA,2*AI$1,FALSE)&lt;&gt;"",VLOOKUP($T286,技能模板!$B:$BA,2*AI$1,FALSE),""),"")</f>
        <v/>
      </c>
      <c r="AK286" s="7" t="str">
        <f>_xlfn.IFNA(VLOOKUP($T286,技能模板!$B:$BA,2*AI$1+1,FALSE),"")</f>
        <v/>
      </c>
      <c r="AL286" s="7" t="str">
        <f t="shared" si="115"/>
        <v/>
      </c>
      <c r="AM286" s="7" t="str">
        <f>_xlfn.IFNA(IF(VLOOKUP($T286,技能模板!$B:$BA,2*AM$1,FALSE)&lt;&gt;"",VLOOKUP($T286,技能模板!$B:$BA,2*AM$1,FALSE),""),"")</f>
        <v/>
      </c>
      <c r="AO286" s="7" t="str">
        <f>_xlfn.IFNA(VLOOKUP($T286,技能模板!$B:$BA,2*AM$1+1,FALSE),"")</f>
        <v/>
      </c>
      <c r="AP286" s="7" t="str">
        <f t="shared" si="116"/>
        <v/>
      </c>
      <c r="AQ286" s="7" t="str">
        <f>_xlfn.IFNA(IF(VLOOKUP($T286,技能模板!$B:$BA,2*AQ$1,FALSE)&lt;&gt;"",VLOOKUP($T286,技能模板!$B:$BA,2*AQ$1,FALSE),""),"")</f>
        <v/>
      </c>
      <c r="AS286" s="7" t="str">
        <f>_xlfn.IFNA(VLOOKUP($T286,技能模板!$B:$BA,2*AQ$1+1,FALSE),"")</f>
        <v/>
      </c>
      <c r="AT286" s="7" t="str">
        <f t="shared" si="117"/>
        <v/>
      </c>
      <c r="AU286" s="7" t="str">
        <f>_xlfn.IFNA(IF(VLOOKUP($T286,技能模板!$B:$BA,2*AU$1,FALSE)&lt;&gt;"",VLOOKUP($T286,技能模板!$B:$BA,2*AU$1,FALSE),""),"")</f>
        <v/>
      </c>
      <c r="AW286" s="7" t="str">
        <f>_xlfn.IFNA(VLOOKUP($T286,技能模板!$B:$BA,2*AU$1+1,FALSE),"")</f>
        <v/>
      </c>
      <c r="AX286" s="7" t="str">
        <f t="shared" si="118"/>
        <v/>
      </c>
      <c r="AY286" s="7" t="str">
        <f>_xlfn.IFNA(IF(VLOOKUP($T286,技能模板!$B:$BA,2*AY$1,FALSE)&lt;&gt;"",VLOOKUP($T286,技能模板!$B:$BA,2*AY$1,FALSE),""),"")</f>
        <v/>
      </c>
      <c r="BA286" s="7" t="str">
        <f>_xlfn.IFNA(VLOOKUP($T286,技能模板!$B:$BA,2*AY$1+1,FALSE),"")</f>
        <v/>
      </c>
      <c r="BB286" s="7" t="str">
        <f t="shared" si="119"/>
        <v/>
      </c>
      <c r="BC286" s="7" t="str">
        <f>_xlfn.IFNA(IF(VLOOKUP($T286,技能模板!$B:$BA,2*BC$1,FALSE)&lt;&gt;"",VLOOKUP($T286,技能模板!$B:$BA,2*BC$1,FALSE),""),"")</f>
        <v/>
      </c>
      <c r="BE286" s="7" t="str">
        <f>_xlfn.IFNA(VLOOKUP($T286,技能模板!$B:$BA,2*BC$1+1,FALSE),"")</f>
        <v/>
      </c>
      <c r="BF286" s="7" t="str">
        <f t="shared" si="120"/>
        <v/>
      </c>
      <c r="BG286" s="7" t="str">
        <f>_xlfn.IFNA(IF(VLOOKUP($T286,技能模板!$B:$BA,2*BG$1,FALSE)&lt;&gt;"",VLOOKUP($T286,技能模板!$B:$BA,2*BG$1,FALSE),""),"")</f>
        <v/>
      </c>
      <c r="BI286" s="7" t="str">
        <f>_xlfn.IFNA(VLOOKUP($T286,技能模板!$B:$BA,2*BG$1+1,FALSE),"")</f>
        <v/>
      </c>
      <c r="BJ286" s="7" t="str">
        <f t="shared" si="121"/>
        <v/>
      </c>
      <c r="BK286" s="7" t="str">
        <f>_xlfn.IFNA(IF(VLOOKUP($T286,技能模板!$B:$BA,2*BK$1,FALSE)&lt;&gt;"",VLOOKUP($T286,技能模板!$B:$BA,2*BK$1,FALSE),""),"")</f>
        <v/>
      </c>
      <c r="BM286" s="7" t="str">
        <f>_xlfn.IFNA(VLOOKUP($T286,技能模板!$B:$BA,2*BK$1+1,FALSE),"")</f>
        <v/>
      </c>
      <c r="BN286" s="7" t="str">
        <f t="shared" si="122"/>
        <v/>
      </c>
      <c r="BO286" s="7" t="str">
        <f>_xlfn.IFNA(IF(VLOOKUP($T286,技能模板!$B:$BA,2*BO$1,FALSE)&lt;&gt;"",VLOOKUP($T286,技能模板!$B:$BA,2*BO$1,FALSE),""),"")</f>
        <v/>
      </c>
      <c r="BQ286" s="7" t="str">
        <f>_xlfn.IFNA(VLOOKUP($T286,技能模板!$B:$BA,2*BO$1+1,FALSE),"")</f>
        <v/>
      </c>
      <c r="BR286" s="7" t="str">
        <f t="shared" si="123"/>
        <v/>
      </c>
      <c r="BS286" s="7" t="str">
        <f>_xlfn.IFNA(IF(VLOOKUP($T286,技能模板!$B:$BA,2*BS$1,FALSE)&lt;&gt;"",VLOOKUP($T286,技能模板!$B:$BA,2*BS$1,FALSE),""),"")</f>
        <v/>
      </c>
      <c r="BU286" s="7" t="str">
        <f>_xlfn.IFNA(VLOOKUP($T286,技能模板!$B:$BA,2*BS$1+1,FALSE),"")</f>
        <v/>
      </c>
      <c r="BV286" s="7" t="str">
        <f t="shared" si="124"/>
        <v/>
      </c>
      <c r="BW286" s="7" t="str">
        <f>_xlfn.IFNA(IF(VLOOKUP($T286,技能模板!$B:$BA,2*BW$1,FALSE)&lt;&gt;"",VLOOKUP($T286,技能模板!$B:$BA,2*BW$1,FALSE),""),"")</f>
        <v/>
      </c>
      <c r="BY286" s="7" t="str">
        <f>_xlfn.IFNA(VLOOKUP($T286,技能模板!$B:$BA,2*BW$1+1,FALSE),"")</f>
        <v/>
      </c>
      <c r="BZ286" s="7" t="str">
        <f t="shared" si="125"/>
        <v/>
      </c>
      <c r="CA286" s="7" t="str">
        <f>_xlfn.IFNA(IF(VLOOKUP($T286,技能模板!$B:$BA,2*CA$1,FALSE)&lt;&gt;"",VLOOKUP($T286,技能模板!$B:$BA,2*CA$1,FALSE),""),"")</f>
        <v/>
      </c>
      <c r="CC286" s="7" t="str">
        <f>_xlfn.IFNA(VLOOKUP($T286,技能模板!$B:$BA,2*CA$1+1,FALSE),"")</f>
        <v/>
      </c>
    </row>
    <row r="287" spans="1:81">
      <c r="A287" s="4">
        <v>38224930</v>
      </c>
      <c r="B287" s="4" t="s">
        <v>1074</v>
      </c>
      <c r="C287" s="9" t="s">
        <v>1075</v>
      </c>
      <c r="D287" s="4" t="str">
        <f t="shared" si="108"/>
        <v>力拔山河</v>
      </c>
      <c r="E287" s="4" t="s">
        <v>1076</v>
      </c>
      <c r="F287" s="4">
        <v>134252898</v>
      </c>
      <c r="G287" s="4" t="s">
        <v>46</v>
      </c>
      <c r="H287" s="4">
        <v>5</v>
      </c>
      <c r="I287" s="4">
        <v>0</v>
      </c>
      <c r="K287" s="5" t="b">
        <v>0</v>
      </c>
      <c r="L287" s="5" t="b">
        <v>0</v>
      </c>
      <c r="M287" s="5" t="b">
        <v>0</v>
      </c>
      <c r="N287" s="5" t="b">
        <v>0</v>
      </c>
      <c r="O287" s="5" t="b">
        <v>1</v>
      </c>
      <c r="P287" s="4">
        <v>0</v>
      </c>
      <c r="Q287" s="4">
        <v>0</v>
      </c>
      <c r="T287" s="4">
        <f t="shared" si="109"/>
        <v>38224930</v>
      </c>
      <c r="U287" s="6" t="str">
        <f t="shared" si="110"/>
        <v/>
      </c>
      <c r="V287" s="7" t="str">
        <f t="shared" si="111"/>
        <v/>
      </c>
      <c r="W287" s="7" t="str">
        <f>_xlfn.IFNA(IF(VLOOKUP($T287,技能模板!$B:$BA,2*W$1,FALSE)&lt;&gt;"",VLOOKUP($T287,技能模板!$B:$BA,2*W$1,FALSE),""),"")</f>
        <v/>
      </c>
      <c r="Y287" s="7" t="str">
        <f>_xlfn.IFNA(VLOOKUP($T287,技能模板!$B:$BA,2*W$1+1,FALSE),"")</f>
        <v/>
      </c>
      <c r="Z287" s="7" t="str">
        <f t="shared" si="112"/>
        <v/>
      </c>
      <c r="AA287" s="7" t="str">
        <f>_xlfn.IFNA(IF(VLOOKUP($T287,技能模板!$B:$BA,2*AA$1,FALSE)&lt;&gt;"",VLOOKUP($T287,技能模板!$B:$BA,2*AA$1,FALSE),""),"")</f>
        <v/>
      </c>
      <c r="AC287" s="7" t="str">
        <f>_xlfn.IFNA(VLOOKUP($T287,技能模板!$B:$BA,2*AA$1+1,FALSE),"")</f>
        <v/>
      </c>
      <c r="AD287" s="7" t="str">
        <f t="shared" si="113"/>
        <v/>
      </c>
      <c r="AE287" s="7" t="str">
        <f>_xlfn.IFNA(IF(VLOOKUP($T287,技能模板!$B:$BA,2*AE$1,FALSE)&lt;&gt;"",VLOOKUP($T287,技能模板!$B:$BA,2*AE$1,FALSE),""),"")</f>
        <v/>
      </c>
      <c r="AG287" s="7" t="str">
        <f>_xlfn.IFNA(VLOOKUP($T287,技能模板!$B:$BA,2*AE$1+1,FALSE),"")</f>
        <v/>
      </c>
      <c r="AH287" s="7" t="str">
        <f t="shared" si="114"/>
        <v/>
      </c>
      <c r="AI287" s="7" t="str">
        <f>_xlfn.IFNA(IF(VLOOKUP($T287,技能模板!$B:$BA,2*AI$1,FALSE)&lt;&gt;"",VLOOKUP($T287,技能模板!$B:$BA,2*AI$1,FALSE),""),"")</f>
        <v/>
      </c>
      <c r="AK287" s="7" t="str">
        <f>_xlfn.IFNA(VLOOKUP($T287,技能模板!$B:$BA,2*AI$1+1,FALSE),"")</f>
        <v/>
      </c>
      <c r="AL287" s="7" t="str">
        <f t="shared" si="115"/>
        <v/>
      </c>
      <c r="AM287" s="7" t="str">
        <f>_xlfn.IFNA(IF(VLOOKUP($T287,技能模板!$B:$BA,2*AM$1,FALSE)&lt;&gt;"",VLOOKUP($T287,技能模板!$B:$BA,2*AM$1,FALSE),""),"")</f>
        <v/>
      </c>
      <c r="AO287" s="7" t="str">
        <f>_xlfn.IFNA(VLOOKUP($T287,技能模板!$B:$BA,2*AM$1+1,FALSE),"")</f>
        <v/>
      </c>
      <c r="AP287" s="7" t="str">
        <f t="shared" si="116"/>
        <v/>
      </c>
      <c r="AQ287" s="7" t="str">
        <f>_xlfn.IFNA(IF(VLOOKUP($T287,技能模板!$B:$BA,2*AQ$1,FALSE)&lt;&gt;"",VLOOKUP($T287,技能模板!$B:$BA,2*AQ$1,FALSE),""),"")</f>
        <v/>
      </c>
      <c r="AS287" s="7" t="str">
        <f>_xlfn.IFNA(VLOOKUP($T287,技能模板!$B:$BA,2*AQ$1+1,FALSE),"")</f>
        <v/>
      </c>
      <c r="AT287" s="7" t="str">
        <f t="shared" si="117"/>
        <v/>
      </c>
      <c r="AU287" s="7" t="str">
        <f>_xlfn.IFNA(IF(VLOOKUP($T287,技能模板!$B:$BA,2*AU$1,FALSE)&lt;&gt;"",VLOOKUP($T287,技能模板!$B:$BA,2*AU$1,FALSE),""),"")</f>
        <v/>
      </c>
      <c r="AW287" s="7" t="str">
        <f>_xlfn.IFNA(VLOOKUP($T287,技能模板!$B:$BA,2*AU$1+1,FALSE),"")</f>
        <v/>
      </c>
      <c r="AX287" s="7" t="str">
        <f t="shared" si="118"/>
        <v/>
      </c>
      <c r="AY287" s="7" t="str">
        <f>_xlfn.IFNA(IF(VLOOKUP($T287,技能模板!$B:$BA,2*AY$1,FALSE)&lt;&gt;"",VLOOKUP($T287,技能模板!$B:$BA,2*AY$1,FALSE),""),"")</f>
        <v/>
      </c>
      <c r="BA287" s="7" t="str">
        <f>_xlfn.IFNA(VLOOKUP($T287,技能模板!$B:$BA,2*AY$1+1,FALSE),"")</f>
        <v/>
      </c>
      <c r="BB287" s="7" t="str">
        <f t="shared" si="119"/>
        <v/>
      </c>
      <c r="BC287" s="7" t="str">
        <f>_xlfn.IFNA(IF(VLOOKUP($T287,技能模板!$B:$BA,2*BC$1,FALSE)&lt;&gt;"",VLOOKUP($T287,技能模板!$B:$BA,2*BC$1,FALSE),""),"")</f>
        <v/>
      </c>
      <c r="BE287" s="7" t="str">
        <f>_xlfn.IFNA(VLOOKUP($T287,技能模板!$B:$BA,2*BC$1+1,FALSE),"")</f>
        <v/>
      </c>
      <c r="BF287" s="7" t="str">
        <f t="shared" si="120"/>
        <v/>
      </c>
      <c r="BG287" s="7" t="str">
        <f>_xlfn.IFNA(IF(VLOOKUP($T287,技能模板!$B:$BA,2*BG$1,FALSE)&lt;&gt;"",VLOOKUP($T287,技能模板!$B:$BA,2*BG$1,FALSE),""),"")</f>
        <v/>
      </c>
      <c r="BI287" s="7" t="str">
        <f>_xlfn.IFNA(VLOOKUP($T287,技能模板!$B:$BA,2*BG$1+1,FALSE),"")</f>
        <v/>
      </c>
      <c r="BJ287" s="7" t="str">
        <f t="shared" si="121"/>
        <v/>
      </c>
      <c r="BK287" s="7" t="str">
        <f>_xlfn.IFNA(IF(VLOOKUP($T287,技能模板!$B:$BA,2*BK$1,FALSE)&lt;&gt;"",VLOOKUP($T287,技能模板!$B:$BA,2*BK$1,FALSE),""),"")</f>
        <v/>
      </c>
      <c r="BM287" s="7" t="str">
        <f>_xlfn.IFNA(VLOOKUP($T287,技能模板!$B:$BA,2*BK$1+1,FALSE),"")</f>
        <v/>
      </c>
      <c r="BN287" s="7" t="str">
        <f t="shared" si="122"/>
        <v/>
      </c>
      <c r="BO287" s="7" t="str">
        <f>_xlfn.IFNA(IF(VLOOKUP($T287,技能模板!$B:$BA,2*BO$1,FALSE)&lt;&gt;"",VLOOKUP($T287,技能模板!$B:$BA,2*BO$1,FALSE),""),"")</f>
        <v/>
      </c>
      <c r="BQ287" s="7" t="str">
        <f>_xlfn.IFNA(VLOOKUP($T287,技能模板!$B:$BA,2*BO$1+1,FALSE),"")</f>
        <v/>
      </c>
      <c r="BR287" s="7" t="str">
        <f t="shared" si="123"/>
        <v/>
      </c>
      <c r="BS287" s="7" t="str">
        <f>_xlfn.IFNA(IF(VLOOKUP($T287,技能模板!$B:$BA,2*BS$1,FALSE)&lt;&gt;"",VLOOKUP($T287,技能模板!$B:$BA,2*BS$1,FALSE),""),"")</f>
        <v/>
      </c>
      <c r="BU287" s="7" t="str">
        <f>_xlfn.IFNA(VLOOKUP($T287,技能模板!$B:$BA,2*BS$1+1,FALSE),"")</f>
        <v/>
      </c>
      <c r="BV287" s="7" t="str">
        <f t="shared" si="124"/>
        <v/>
      </c>
      <c r="BW287" s="7" t="str">
        <f>_xlfn.IFNA(IF(VLOOKUP($T287,技能模板!$B:$BA,2*BW$1,FALSE)&lt;&gt;"",VLOOKUP($T287,技能模板!$B:$BA,2*BW$1,FALSE),""),"")</f>
        <v/>
      </c>
      <c r="BY287" s="7" t="str">
        <f>_xlfn.IFNA(VLOOKUP($T287,技能模板!$B:$BA,2*BW$1+1,FALSE),"")</f>
        <v/>
      </c>
      <c r="BZ287" s="7" t="str">
        <f t="shared" si="125"/>
        <v/>
      </c>
      <c r="CA287" s="7" t="str">
        <f>_xlfn.IFNA(IF(VLOOKUP($T287,技能模板!$B:$BA,2*CA$1,FALSE)&lt;&gt;"",VLOOKUP($T287,技能模板!$B:$BA,2*CA$1,FALSE),""),"")</f>
        <v/>
      </c>
      <c r="CC287" s="7" t="str">
        <f>_xlfn.IFNA(VLOOKUP($T287,技能模板!$B:$BA,2*CA$1+1,FALSE),"")</f>
        <v/>
      </c>
    </row>
    <row r="288" spans="1:81">
      <c r="A288" s="4">
        <v>38224931</v>
      </c>
      <c r="B288" s="4" t="s">
        <v>1077</v>
      </c>
      <c r="C288" s="9" t="s">
        <v>1078</v>
      </c>
      <c r="D288" s="4" t="str">
        <f t="shared" si="108"/>
        <v>青霜之焰</v>
      </c>
      <c r="E288" s="4" t="s">
        <v>1079</v>
      </c>
      <c r="F288" s="4">
        <v>134253367</v>
      </c>
      <c r="G288" s="4" t="s">
        <v>46</v>
      </c>
      <c r="H288" s="4">
        <v>5</v>
      </c>
      <c r="I288" s="4">
        <v>500</v>
      </c>
      <c r="K288" s="5" t="b">
        <v>0</v>
      </c>
      <c r="L288" s="5" t="b">
        <v>0</v>
      </c>
      <c r="M288" s="5" t="b">
        <v>0</v>
      </c>
      <c r="N288" s="5" t="b">
        <v>0</v>
      </c>
      <c r="O288" s="5" t="b">
        <v>1</v>
      </c>
      <c r="P288" s="4">
        <v>0</v>
      </c>
      <c r="Q288" s="4">
        <v>0</v>
      </c>
      <c r="T288" s="4">
        <f t="shared" si="109"/>
        <v>38224931</v>
      </c>
      <c r="U288" s="6" t="str">
        <f t="shared" si="110"/>
        <v/>
      </c>
      <c r="V288" s="7" t="str">
        <f t="shared" si="111"/>
        <v/>
      </c>
      <c r="W288" s="7" t="str">
        <f>_xlfn.IFNA(IF(VLOOKUP($T288,技能模板!$B:$BA,2*W$1,FALSE)&lt;&gt;"",VLOOKUP($T288,技能模板!$B:$BA,2*W$1,FALSE),""),"")</f>
        <v/>
      </c>
      <c r="Y288" s="7" t="str">
        <f>_xlfn.IFNA(VLOOKUP($T288,技能模板!$B:$BA,2*W$1+1,FALSE),"")</f>
        <v/>
      </c>
      <c r="Z288" s="7" t="str">
        <f t="shared" si="112"/>
        <v/>
      </c>
      <c r="AA288" s="7" t="str">
        <f>_xlfn.IFNA(IF(VLOOKUP($T288,技能模板!$B:$BA,2*AA$1,FALSE)&lt;&gt;"",VLOOKUP($T288,技能模板!$B:$BA,2*AA$1,FALSE),""),"")</f>
        <v/>
      </c>
      <c r="AC288" s="7" t="str">
        <f>_xlfn.IFNA(VLOOKUP($T288,技能模板!$B:$BA,2*AA$1+1,FALSE),"")</f>
        <v/>
      </c>
      <c r="AD288" s="7" t="str">
        <f t="shared" si="113"/>
        <v/>
      </c>
      <c r="AE288" s="7" t="str">
        <f>_xlfn.IFNA(IF(VLOOKUP($T288,技能模板!$B:$BA,2*AE$1,FALSE)&lt;&gt;"",VLOOKUP($T288,技能模板!$B:$BA,2*AE$1,FALSE),""),"")</f>
        <v/>
      </c>
      <c r="AG288" s="7" t="str">
        <f>_xlfn.IFNA(VLOOKUP($T288,技能模板!$B:$BA,2*AE$1+1,FALSE),"")</f>
        <v/>
      </c>
      <c r="AH288" s="7" t="str">
        <f t="shared" si="114"/>
        <v/>
      </c>
      <c r="AI288" s="7" t="str">
        <f>_xlfn.IFNA(IF(VLOOKUP($T288,技能模板!$B:$BA,2*AI$1,FALSE)&lt;&gt;"",VLOOKUP($T288,技能模板!$B:$BA,2*AI$1,FALSE),""),"")</f>
        <v/>
      </c>
      <c r="AK288" s="7" t="str">
        <f>_xlfn.IFNA(VLOOKUP($T288,技能模板!$B:$BA,2*AI$1+1,FALSE),"")</f>
        <v/>
      </c>
      <c r="AL288" s="7" t="str">
        <f t="shared" si="115"/>
        <v/>
      </c>
      <c r="AM288" s="7" t="str">
        <f>_xlfn.IFNA(IF(VLOOKUP($T288,技能模板!$B:$BA,2*AM$1,FALSE)&lt;&gt;"",VLOOKUP($T288,技能模板!$B:$BA,2*AM$1,FALSE),""),"")</f>
        <v/>
      </c>
      <c r="AO288" s="7" t="str">
        <f>_xlfn.IFNA(VLOOKUP($T288,技能模板!$B:$BA,2*AM$1+1,FALSE),"")</f>
        <v/>
      </c>
      <c r="AP288" s="7" t="str">
        <f t="shared" si="116"/>
        <v/>
      </c>
      <c r="AQ288" s="7" t="str">
        <f>_xlfn.IFNA(IF(VLOOKUP($T288,技能模板!$B:$BA,2*AQ$1,FALSE)&lt;&gt;"",VLOOKUP($T288,技能模板!$B:$BA,2*AQ$1,FALSE),""),"")</f>
        <v/>
      </c>
      <c r="AS288" s="7" t="str">
        <f>_xlfn.IFNA(VLOOKUP($T288,技能模板!$B:$BA,2*AQ$1+1,FALSE),"")</f>
        <v/>
      </c>
      <c r="AT288" s="7" t="str">
        <f t="shared" si="117"/>
        <v/>
      </c>
      <c r="AU288" s="7" t="str">
        <f>_xlfn.IFNA(IF(VLOOKUP($T288,技能模板!$B:$BA,2*AU$1,FALSE)&lt;&gt;"",VLOOKUP($T288,技能模板!$B:$BA,2*AU$1,FALSE),""),"")</f>
        <v/>
      </c>
      <c r="AW288" s="7" t="str">
        <f>_xlfn.IFNA(VLOOKUP($T288,技能模板!$B:$BA,2*AU$1+1,FALSE),"")</f>
        <v/>
      </c>
      <c r="AX288" s="7" t="str">
        <f t="shared" si="118"/>
        <v/>
      </c>
      <c r="AY288" s="7" t="str">
        <f>_xlfn.IFNA(IF(VLOOKUP($T288,技能模板!$B:$BA,2*AY$1,FALSE)&lt;&gt;"",VLOOKUP($T288,技能模板!$B:$BA,2*AY$1,FALSE),""),"")</f>
        <v/>
      </c>
      <c r="BA288" s="7" t="str">
        <f>_xlfn.IFNA(VLOOKUP($T288,技能模板!$B:$BA,2*AY$1+1,FALSE),"")</f>
        <v/>
      </c>
      <c r="BB288" s="7" t="str">
        <f t="shared" si="119"/>
        <v/>
      </c>
      <c r="BC288" s="7" t="str">
        <f>_xlfn.IFNA(IF(VLOOKUP($T288,技能模板!$B:$BA,2*BC$1,FALSE)&lt;&gt;"",VLOOKUP($T288,技能模板!$B:$BA,2*BC$1,FALSE),""),"")</f>
        <v/>
      </c>
      <c r="BE288" s="7" t="str">
        <f>_xlfn.IFNA(VLOOKUP($T288,技能模板!$B:$BA,2*BC$1+1,FALSE),"")</f>
        <v/>
      </c>
      <c r="BF288" s="7" t="str">
        <f t="shared" si="120"/>
        <v/>
      </c>
      <c r="BG288" s="7" t="str">
        <f>_xlfn.IFNA(IF(VLOOKUP($T288,技能模板!$B:$BA,2*BG$1,FALSE)&lt;&gt;"",VLOOKUP($T288,技能模板!$B:$BA,2*BG$1,FALSE),""),"")</f>
        <v/>
      </c>
      <c r="BI288" s="7" t="str">
        <f>_xlfn.IFNA(VLOOKUP($T288,技能模板!$B:$BA,2*BG$1+1,FALSE),"")</f>
        <v/>
      </c>
      <c r="BJ288" s="7" t="str">
        <f t="shared" si="121"/>
        <v/>
      </c>
      <c r="BK288" s="7" t="str">
        <f>_xlfn.IFNA(IF(VLOOKUP($T288,技能模板!$B:$BA,2*BK$1,FALSE)&lt;&gt;"",VLOOKUP($T288,技能模板!$B:$BA,2*BK$1,FALSE),""),"")</f>
        <v/>
      </c>
      <c r="BM288" s="7" t="str">
        <f>_xlfn.IFNA(VLOOKUP($T288,技能模板!$B:$BA,2*BK$1+1,FALSE),"")</f>
        <v/>
      </c>
      <c r="BN288" s="7" t="str">
        <f t="shared" si="122"/>
        <v/>
      </c>
      <c r="BO288" s="7" t="str">
        <f>_xlfn.IFNA(IF(VLOOKUP($T288,技能模板!$B:$BA,2*BO$1,FALSE)&lt;&gt;"",VLOOKUP($T288,技能模板!$B:$BA,2*BO$1,FALSE),""),"")</f>
        <v/>
      </c>
      <c r="BQ288" s="7" t="str">
        <f>_xlfn.IFNA(VLOOKUP($T288,技能模板!$B:$BA,2*BO$1+1,FALSE),"")</f>
        <v/>
      </c>
      <c r="BR288" s="7" t="str">
        <f t="shared" si="123"/>
        <v/>
      </c>
      <c r="BS288" s="7" t="str">
        <f>_xlfn.IFNA(IF(VLOOKUP($T288,技能模板!$B:$BA,2*BS$1,FALSE)&lt;&gt;"",VLOOKUP($T288,技能模板!$B:$BA,2*BS$1,FALSE),""),"")</f>
        <v/>
      </c>
      <c r="BU288" s="7" t="str">
        <f>_xlfn.IFNA(VLOOKUP($T288,技能模板!$B:$BA,2*BS$1+1,FALSE),"")</f>
        <v/>
      </c>
      <c r="BV288" s="7" t="str">
        <f t="shared" si="124"/>
        <v/>
      </c>
      <c r="BW288" s="7" t="str">
        <f>_xlfn.IFNA(IF(VLOOKUP($T288,技能模板!$B:$BA,2*BW$1,FALSE)&lt;&gt;"",VLOOKUP($T288,技能模板!$B:$BA,2*BW$1,FALSE),""),"")</f>
        <v/>
      </c>
      <c r="BY288" s="7" t="str">
        <f>_xlfn.IFNA(VLOOKUP($T288,技能模板!$B:$BA,2*BW$1+1,FALSE),"")</f>
        <v/>
      </c>
      <c r="BZ288" s="7" t="str">
        <f t="shared" si="125"/>
        <v/>
      </c>
      <c r="CA288" s="7" t="str">
        <f>_xlfn.IFNA(IF(VLOOKUP($T288,技能模板!$B:$BA,2*CA$1,FALSE)&lt;&gt;"",VLOOKUP($T288,技能模板!$B:$BA,2*CA$1,FALSE),""),"")</f>
        <v/>
      </c>
      <c r="CC288" s="7" t="str">
        <f>_xlfn.IFNA(VLOOKUP($T288,技能模板!$B:$BA,2*CA$1+1,FALSE),"")</f>
        <v/>
      </c>
    </row>
    <row r="289" spans="1:81">
      <c r="A289" s="4">
        <v>38224932</v>
      </c>
      <c r="B289" s="4" t="s">
        <v>1080</v>
      </c>
      <c r="C289" s="9" t="s">
        <v>1081</v>
      </c>
      <c r="D289" s="4" t="str">
        <f t="shared" si="108"/>
        <v>青龙吐息</v>
      </c>
      <c r="E289" s="4" t="s">
        <v>1081</v>
      </c>
      <c r="F289" s="4">
        <v>134257821</v>
      </c>
      <c r="G289" s="4" t="s">
        <v>46</v>
      </c>
      <c r="H289" s="4">
        <v>5</v>
      </c>
      <c r="I289" s="4">
        <v>0</v>
      </c>
      <c r="K289" s="5" t="b">
        <v>0</v>
      </c>
      <c r="L289" s="5" t="b">
        <v>0</v>
      </c>
      <c r="M289" s="5" t="b">
        <v>0</v>
      </c>
      <c r="N289" s="5" t="b">
        <v>0</v>
      </c>
      <c r="O289" s="5" t="b">
        <v>1</v>
      </c>
      <c r="P289" s="4">
        <v>0</v>
      </c>
      <c r="Q289" s="4">
        <v>0</v>
      </c>
      <c r="T289" s="4">
        <f t="shared" si="109"/>
        <v>38224932</v>
      </c>
      <c r="U289" s="6" t="str">
        <f t="shared" si="110"/>
        <v/>
      </c>
      <c r="V289" s="7" t="str">
        <f t="shared" si="111"/>
        <v/>
      </c>
      <c r="W289" s="7" t="str">
        <f>_xlfn.IFNA(IF(VLOOKUP($T289,技能模板!$B:$BA,2*W$1,FALSE)&lt;&gt;"",VLOOKUP($T289,技能模板!$B:$BA,2*W$1,FALSE),""),"")</f>
        <v/>
      </c>
      <c r="Y289" s="7" t="str">
        <f>_xlfn.IFNA(VLOOKUP($T289,技能模板!$B:$BA,2*W$1+1,FALSE),"")</f>
        <v/>
      </c>
      <c r="Z289" s="7" t="str">
        <f t="shared" si="112"/>
        <v/>
      </c>
      <c r="AA289" s="7" t="str">
        <f>_xlfn.IFNA(IF(VLOOKUP($T289,技能模板!$B:$BA,2*AA$1,FALSE)&lt;&gt;"",VLOOKUP($T289,技能模板!$B:$BA,2*AA$1,FALSE),""),"")</f>
        <v/>
      </c>
      <c r="AC289" s="7" t="str">
        <f>_xlfn.IFNA(VLOOKUP($T289,技能模板!$B:$BA,2*AA$1+1,FALSE),"")</f>
        <v/>
      </c>
      <c r="AD289" s="7" t="str">
        <f t="shared" si="113"/>
        <v/>
      </c>
      <c r="AE289" s="7" t="str">
        <f>_xlfn.IFNA(IF(VLOOKUP($T289,技能模板!$B:$BA,2*AE$1,FALSE)&lt;&gt;"",VLOOKUP($T289,技能模板!$B:$BA,2*AE$1,FALSE),""),"")</f>
        <v/>
      </c>
      <c r="AG289" s="7" t="str">
        <f>_xlfn.IFNA(VLOOKUP($T289,技能模板!$B:$BA,2*AE$1+1,FALSE),"")</f>
        <v/>
      </c>
      <c r="AH289" s="7" t="str">
        <f t="shared" si="114"/>
        <v/>
      </c>
      <c r="AI289" s="7" t="str">
        <f>_xlfn.IFNA(IF(VLOOKUP($T289,技能模板!$B:$BA,2*AI$1,FALSE)&lt;&gt;"",VLOOKUP($T289,技能模板!$B:$BA,2*AI$1,FALSE),""),"")</f>
        <v/>
      </c>
      <c r="AK289" s="7" t="str">
        <f>_xlfn.IFNA(VLOOKUP($T289,技能模板!$B:$BA,2*AI$1+1,FALSE),"")</f>
        <v/>
      </c>
      <c r="AL289" s="7" t="str">
        <f t="shared" si="115"/>
        <v/>
      </c>
      <c r="AM289" s="7" t="str">
        <f>_xlfn.IFNA(IF(VLOOKUP($T289,技能模板!$B:$BA,2*AM$1,FALSE)&lt;&gt;"",VLOOKUP($T289,技能模板!$B:$BA,2*AM$1,FALSE),""),"")</f>
        <v/>
      </c>
      <c r="AO289" s="7" t="str">
        <f>_xlfn.IFNA(VLOOKUP($T289,技能模板!$B:$BA,2*AM$1+1,FALSE),"")</f>
        <v/>
      </c>
      <c r="AP289" s="7" t="str">
        <f t="shared" si="116"/>
        <v/>
      </c>
      <c r="AQ289" s="7" t="str">
        <f>_xlfn.IFNA(IF(VLOOKUP($T289,技能模板!$B:$BA,2*AQ$1,FALSE)&lt;&gt;"",VLOOKUP($T289,技能模板!$B:$BA,2*AQ$1,FALSE),""),"")</f>
        <v/>
      </c>
      <c r="AS289" s="7" t="str">
        <f>_xlfn.IFNA(VLOOKUP($T289,技能模板!$B:$BA,2*AQ$1+1,FALSE),"")</f>
        <v/>
      </c>
      <c r="AT289" s="7" t="str">
        <f t="shared" si="117"/>
        <v/>
      </c>
      <c r="AU289" s="7" t="str">
        <f>_xlfn.IFNA(IF(VLOOKUP($T289,技能模板!$B:$BA,2*AU$1,FALSE)&lt;&gt;"",VLOOKUP($T289,技能模板!$B:$BA,2*AU$1,FALSE),""),"")</f>
        <v/>
      </c>
      <c r="AW289" s="7" t="str">
        <f>_xlfn.IFNA(VLOOKUP($T289,技能模板!$B:$BA,2*AU$1+1,FALSE),"")</f>
        <v/>
      </c>
      <c r="AX289" s="7" t="str">
        <f t="shared" si="118"/>
        <v/>
      </c>
      <c r="AY289" s="7" t="str">
        <f>_xlfn.IFNA(IF(VLOOKUP($T289,技能模板!$B:$BA,2*AY$1,FALSE)&lt;&gt;"",VLOOKUP($T289,技能模板!$B:$BA,2*AY$1,FALSE),""),"")</f>
        <v/>
      </c>
      <c r="BA289" s="7" t="str">
        <f>_xlfn.IFNA(VLOOKUP($T289,技能模板!$B:$BA,2*AY$1+1,FALSE),"")</f>
        <v/>
      </c>
      <c r="BB289" s="7" t="str">
        <f t="shared" si="119"/>
        <v/>
      </c>
      <c r="BC289" s="7" t="str">
        <f>_xlfn.IFNA(IF(VLOOKUP($T289,技能模板!$B:$BA,2*BC$1,FALSE)&lt;&gt;"",VLOOKUP($T289,技能模板!$B:$BA,2*BC$1,FALSE),""),"")</f>
        <v/>
      </c>
      <c r="BE289" s="7" t="str">
        <f>_xlfn.IFNA(VLOOKUP($T289,技能模板!$B:$BA,2*BC$1+1,FALSE),"")</f>
        <v/>
      </c>
      <c r="BF289" s="7" t="str">
        <f t="shared" si="120"/>
        <v/>
      </c>
      <c r="BG289" s="7" t="str">
        <f>_xlfn.IFNA(IF(VLOOKUP($T289,技能模板!$B:$BA,2*BG$1,FALSE)&lt;&gt;"",VLOOKUP($T289,技能模板!$B:$BA,2*BG$1,FALSE),""),"")</f>
        <v/>
      </c>
      <c r="BI289" s="7" t="str">
        <f>_xlfn.IFNA(VLOOKUP($T289,技能模板!$B:$BA,2*BG$1+1,FALSE),"")</f>
        <v/>
      </c>
      <c r="BJ289" s="7" t="str">
        <f t="shared" si="121"/>
        <v/>
      </c>
      <c r="BK289" s="7" t="str">
        <f>_xlfn.IFNA(IF(VLOOKUP($T289,技能模板!$B:$BA,2*BK$1,FALSE)&lt;&gt;"",VLOOKUP($T289,技能模板!$B:$BA,2*BK$1,FALSE),""),"")</f>
        <v/>
      </c>
      <c r="BM289" s="7" t="str">
        <f>_xlfn.IFNA(VLOOKUP($T289,技能模板!$B:$BA,2*BK$1+1,FALSE),"")</f>
        <v/>
      </c>
      <c r="BN289" s="7" t="str">
        <f t="shared" si="122"/>
        <v/>
      </c>
      <c r="BO289" s="7" t="str">
        <f>_xlfn.IFNA(IF(VLOOKUP($T289,技能模板!$B:$BA,2*BO$1,FALSE)&lt;&gt;"",VLOOKUP($T289,技能模板!$B:$BA,2*BO$1,FALSE),""),"")</f>
        <v/>
      </c>
      <c r="BQ289" s="7" t="str">
        <f>_xlfn.IFNA(VLOOKUP($T289,技能模板!$B:$BA,2*BO$1+1,FALSE),"")</f>
        <v/>
      </c>
      <c r="BR289" s="7" t="str">
        <f t="shared" si="123"/>
        <v/>
      </c>
      <c r="BS289" s="7" t="str">
        <f>_xlfn.IFNA(IF(VLOOKUP($T289,技能模板!$B:$BA,2*BS$1,FALSE)&lt;&gt;"",VLOOKUP($T289,技能模板!$B:$BA,2*BS$1,FALSE),""),"")</f>
        <v/>
      </c>
      <c r="BU289" s="7" t="str">
        <f>_xlfn.IFNA(VLOOKUP($T289,技能模板!$B:$BA,2*BS$1+1,FALSE),"")</f>
        <v/>
      </c>
      <c r="BV289" s="7" t="str">
        <f t="shared" si="124"/>
        <v/>
      </c>
      <c r="BW289" s="7" t="str">
        <f>_xlfn.IFNA(IF(VLOOKUP($T289,技能模板!$B:$BA,2*BW$1,FALSE)&lt;&gt;"",VLOOKUP($T289,技能模板!$B:$BA,2*BW$1,FALSE),""),"")</f>
        <v/>
      </c>
      <c r="BY289" s="7" t="str">
        <f>_xlfn.IFNA(VLOOKUP($T289,技能模板!$B:$BA,2*BW$1+1,FALSE),"")</f>
        <v/>
      </c>
      <c r="BZ289" s="7" t="str">
        <f t="shared" si="125"/>
        <v/>
      </c>
      <c r="CA289" s="7" t="str">
        <f>_xlfn.IFNA(IF(VLOOKUP($T289,技能模板!$B:$BA,2*CA$1,FALSE)&lt;&gt;"",VLOOKUP($T289,技能模板!$B:$BA,2*CA$1,FALSE),""),"")</f>
        <v/>
      </c>
      <c r="CC289" s="7" t="str">
        <f>_xlfn.IFNA(VLOOKUP($T289,技能模板!$B:$BA,2*CA$1+1,FALSE),"")</f>
        <v/>
      </c>
    </row>
    <row r="290" spans="1:81">
      <c r="A290" s="4">
        <v>38224933</v>
      </c>
      <c r="B290" s="4" t="s">
        <v>1082</v>
      </c>
      <c r="C290" s="9" t="s">
        <v>1083</v>
      </c>
      <c r="D290" s="4" t="str">
        <f t="shared" si="108"/>
        <v>凛冬之躯</v>
      </c>
      <c r="E290" s="4" t="s">
        <v>1084</v>
      </c>
      <c r="F290" s="4">
        <v>134231331</v>
      </c>
      <c r="G290" s="4" t="s">
        <v>46</v>
      </c>
      <c r="H290" s="4">
        <v>5</v>
      </c>
      <c r="I290" s="4">
        <v>0</v>
      </c>
      <c r="K290" s="5" t="b">
        <v>0</v>
      </c>
      <c r="L290" s="5" t="b">
        <v>0</v>
      </c>
      <c r="M290" s="5" t="b">
        <v>0</v>
      </c>
      <c r="N290" s="5" t="b">
        <v>0</v>
      </c>
      <c r="O290" s="5" t="b">
        <v>1</v>
      </c>
      <c r="P290" s="4">
        <v>0</v>
      </c>
      <c r="Q290" s="4">
        <v>0</v>
      </c>
      <c r="T290" s="4">
        <f t="shared" si="109"/>
        <v>38224933</v>
      </c>
      <c r="U290" s="6" t="str">
        <f t="shared" si="110"/>
        <v/>
      </c>
      <c r="V290" s="7" t="str">
        <f t="shared" si="111"/>
        <v/>
      </c>
      <c r="W290" s="7" t="str">
        <f>_xlfn.IFNA(IF(VLOOKUP($T290,技能模板!$B:$BA,2*W$1,FALSE)&lt;&gt;"",VLOOKUP($T290,技能模板!$B:$BA,2*W$1,FALSE),""),"")</f>
        <v/>
      </c>
      <c r="Y290" s="7" t="str">
        <f>_xlfn.IFNA(VLOOKUP($T290,技能模板!$B:$BA,2*W$1+1,FALSE),"")</f>
        <v/>
      </c>
      <c r="Z290" s="7" t="str">
        <f t="shared" si="112"/>
        <v/>
      </c>
      <c r="AA290" s="7" t="str">
        <f>_xlfn.IFNA(IF(VLOOKUP($T290,技能模板!$B:$BA,2*AA$1,FALSE)&lt;&gt;"",VLOOKUP($T290,技能模板!$B:$BA,2*AA$1,FALSE),""),"")</f>
        <v/>
      </c>
      <c r="AC290" s="7" t="str">
        <f>_xlfn.IFNA(VLOOKUP($T290,技能模板!$B:$BA,2*AA$1+1,FALSE),"")</f>
        <v/>
      </c>
      <c r="AD290" s="7" t="str">
        <f t="shared" si="113"/>
        <v/>
      </c>
      <c r="AE290" s="7" t="str">
        <f>_xlfn.IFNA(IF(VLOOKUP($T290,技能模板!$B:$BA,2*AE$1,FALSE)&lt;&gt;"",VLOOKUP($T290,技能模板!$B:$BA,2*AE$1,FALSE),""),"")</f>
        <v/>
      </c>
      <c r="AG290" s="7" t="str">
        <f>_xlfn.IFNA(VLOOKUP($T290,技能模板!$B:$BA,2*AE$1+1,FALSE),"")</f>
        <v/>
      </c>
      <c r="AH290" s="7" t="str">
        <f t="shared" si="114"/>
        <v/>
      </c>
      <c r="AI290" s="7" t="str">
        <f>_xlfn.IFNA(IF(VLOOKUP($T290,技能模板!$B:$BA,2*AI$1,FALSE)&lt;&gt;"",VLOOKUP($T290,技能模板!$B:$BA,2*AI$1,FALSE),""),"")</f>
        <v/>
      </c>
      <c r="AK290" s="7" t="str">
        <f>_xlfn.IFNA(VLOOKUP($T290,技能模板!$B:$BA,2*AI$1+1,FALSE),"")</f>
        <v/>
      </c>
      <c r="AL290" s="7" t="str">
        <f t="shared" si="115"/>
        <v/>
      </c>
      <c r="AM290" s="7" t="str">
        <f>_xlfn.IFNA(IF(VLOOKUP($T290,技能模板!$B:$BA,2*AM$1,FALSE)&lt;&gt;"",VLOOKUP($T290,技能模板!$B:$BA,2*AM$1,FALSE),""),"")</f>
        <v/>
      </c>
      <c r="AO290" s="7" t="str">
        <f>_xlfn.IFNA(VLOOKUP($T290,技能模板!$B:$BA,2*AM$1+1,FALSE),"")</f>
        <v/>
      </c>
      <c r="AP290" s="7" t="str">
        <f t="shared" si="116"/>
        <v/>
      </c>
      <c r="AQ290" s="7" t="str">
        <f>_xlfn.IFNA(IF(VLOOKUP($T290,技能模板!$B:$BA,2*AQ$1,FALSE)&lt;&gt;"",VLOOKUP($T290,技能模板!$B:$BA,2*AQ$1,FALSE),""),"")</f>
        <v/>
      </c>
      <c r="AS290" s="7" t="str">
        <f>_xlfn.IFNA(VLOOKUP($T290,技能模板!$B:$BA,2*AQ$1+1,FALSE),"")</f>
        <v/>
      </c>
      <c r="AT290" s="7" t="str">
        <f t="shared" si="117"/>
        <v/>
      </c>
      <c r="AU290" s="7" t="str">
        <f>_xlfn.IFNA(IF(VLOOKUP($T290,技能模板!$B:$BA,2*AU$1,FALSE)&lt;&gt;"",VLOOKUP($T290,技能模板!$B:$BA,2*AU$1,FALSE),""),"")</f>
        <v/>
      </c>
      <c r="AW290" s="7" t="str">
        <f>_xlfn.IFNA(VLOOKUP($T290,技能模板!$B:$BA,2*AU$1+1,FALSE),"")</f>
        <v/>
      </c>
      <c r="AX290" s="7" t="str">
        <f t="shared" si="118"/>
        <v/>
      </c>
      <c r="AY290" s="7" t="str">
        <f>_xlfn.IFNA(IF(VLOOKUP($T290,技能模板!$B:$BA,2*AY$1,FALSE)&lt;&gt;"",VLOOKUP($T290,技能模板!$B:$BA,2*AY$1,FALSE),""),"")</f>
        <v/>
      </c>
      <c r="BA290" s="7" t="str">
        <f>_xlfn.IFNA(VLOOKUP($T290,技能模板!$B:$BA,2*AY$1+1,FALSE),"")</f>
        <v/>
      </c>
      <c r="BB290" s="7" t="str">
        <f t="shared" si="119"/>
        <v/>
      </c>
      <c r="BC290" s="7" t="str">
        <f>_xlfn.IFNA(IF(VLOOKUP($T290,技能模板!$B:$BA,2*BC$1,FALSE)&lt;&gt;"",VLOOKUP($T290,技能模板!$B:$BA,2*BC$1,FALSE),""),"")</f>
        <v/>
      </c>
      <c r="BE290" s="7" t="str">
        <f>_xlfn.IFNA(VLOOKUP($T290,技能模板!$B:$BA,2*BC$1+1,FALSE),"")</f>
        <v/>
      </c>
      <c r="BF290" s="7" t="str">
        <f t="shared" si="120"/>
        <v/>
      </c>
      <c r="BG290" s="7" t="str">
        <f>_xlfn.IFNA(IF(VLOOKUP($T290,技能模板!$B:$BA,2*BG$1,FALSE)&lt;&gt;"",VLOOKUP($T290,技能模板!$B:$BA,2*BG$1,FALSE),""),"")</f>
        <v/>
      </c>
      <c r="BI290" s="7" t="str">
        <f>_xlfn.IFNA(VLOOKUP($T290,技能模板!$B:$BA,2*BG$1+1,FALSE),"")</f>
        <v/>
      </c>
      <c r="BJ290" s="7" t="str">
        <f t="shared" si="121"/>
        <v/>
      </c>
      <c r="BK290" s="7" t="str">
        <f>_xlfn.IFNA(IF(VLOOKUP($T290,技能模板!$B:$BA,2*BK$1,FALSE)&lt;&gt;"",VLOOKUP($T290,技能模板!$B:$BA,2*BK$1,FALSE),""),"")</f>
        <v/>
      </c>
      <c r="BM290" s="7" t="str">
        <f>_xlfn.IFNA(VLOOKUP($T290,技能模板!$B:$BA,2*BK$1+1,FALSE),"")</f>
        <v/>
      </c>
      <c r="BN290" s="7" t="str">
        <f t="shared" si="122"/>
        <v/>
      </c>
      <c r="BO290" s="7" t="str">
        <f>_xlfn.IFNA(IF(VLOOKUP($T290,技能模板!$B:$BA,2*BO$1,FALSE)&lt;&gt;"",VLOOKUP($T290,技能模板!$B:$BA,2*BO$1,FALSE),""),"")</f>
        <v/>
      </c>
      <c r="BQ290" s="7" t="str">
        <f>_xlfn.IFNA(VLOOKUP($T290,技能模板!$B:$BA,2*BO$1+1,FALSE),"")</f>
        <v/>
      </c>
      <c r="BR290" s="7" t="str">
        <f t="shared" si="123"/>
        <v/>
      </c>
      <c r="BS290" s="7" t="str">
        <f>_xlfn.IFNA(IF(VLOOKUP($T290,技能模板!$B:$BA,2*BS$1,FALSE)&lt;&gt;"",VLOOKUP($T290,技能模板!$B:$BA,2*BS$1,FALSE),""),"")</f>
        <v/>
      </c>
      <c r="BU290" s="7" t="str">
        <f>_xlfn.IFNA(VLOOKUP($T290,技能模板!$B:$BA,2*BS$1+1,FALSE),"")</f>
        <v/>
      </c>
      <c r="BV290" s="7" t="str">
        <f t="shared" si="124"/>
        <v/>
      </c>
      <c r="BW290" s="7" t="str">
        <f>_xlfn.IFNA(IF(VLOOKUP($T290,技能模板!$B:$BA,2*BW$1,FALSE)&lt;&gt;"",VLOOKUP($T290,技能模板!$B:$BA,2*BW$1,FALSE),""),"")</f>
        <v/>
      </c>
      <c r="BY290" s="7" t="str">
        <f>_xlfn.IFNA(VLOOKUP($T290,技能模板!$B:$BA,2*BW$1+1,FALSE),"")</f>
        <v/>
      </c>
      <c r="BZ290" s="7" t="str">
        <f t="shared" si="125"/>
        <v/>
      </c>
      <c r="CA290" s="7" t="str">
        <f>_xlfn.IFNA(IF(VLOOKUP($T290,技能模板!$B:$BA,2*CA$1,FALSE)&lt;&gt;"",VLOOKUP($T290,技能模板!$B:$BA,2*CA$1,FALSE),""),"")</f>
        <v/>
      </c>
      <c r="CC290" s="7" t="str">
        <f>_xlfn.IFNA(VLOOKUP($T290,技能模板!$B:$BA,2*CA$1+1,FALSE),"")</f>
        <v/>
      </c>
    </row>
    <row r="291" spans="1:81">
      <c r="A291" s="4">
        <v>38224934</v>
      </c>
      <c r="B291" s="4" t="s">
        <v>1085</v>
      </c>
      <c r="C291" s="9" t="s">
        <v>1086</v>
      </c>
      <c r="D291" s="4" t="str">
        <f t="shared" si="108"/>
        <v>怒意狂击</v>
      </c>
      <c r="E291" s="4" t="s">
        <v>1087</v>
      </c>
      <c r="F291" s="4">
        <v>134224340</v>
      </c>
      <c r="G291" s="4" t="s">
        <v>46</v>
      </c>
      <c r="H291" s="4">
        <v>5</v>
      </c>
      <c r="I291" s="4">
        <v>0</v>
      </c>
      <c r="K291" s="5" t="b">
        <v>0</v>
      </c>
      <c r="L291" s="5" t="b">
        <v>0</v>
      </c>
      <c r="M291" s="5" t="b">
        <v>0</v>
      </c>
      <c r="N291" s="5" t="b">
        <v>0</v>
      </c>
      <c r="O291" s="5" t="b">
        <v>1</v>
      </c>
      <c r="P291" s="4">
        <v>0</v>
      </c>
      <c r="Q291" s="4">
        <v>0</v>
      </c>
      <c r="T291" s="4">
        <f t="shared" si="109"/>
        <v>38224934</v>
      </c>
      <c r="U291" s="6" t="str">
        <f t="shared" si="110"/>
        <v/>
      </c>
      <c r="V291" s="7" t="str">
        <f t="shared" si="111"/>
        <v/>
      </c>
      <c r="W291" s="7" t="str">
        <f>_xlfn.IFNA(IF(VLOOKUP($T291,技能模板!$B:$BA,2*W$1,FALSE)&lt;&gt;"",VLOOKUP($T291,技能模板!$B:$BA,2*W$1,FALSE),""),"")</f>
        <v/>
      </c>
      <c r="Y291" s="7" t="str">
        <f>_xlfn.IFNA(VLOOKUP($T291,技能模板!$B:$BA,2*W$1+1,FALSE),"")</f>
        <v/>
      </c>
      <c r="Z291" s="7" t="str">
        <f t="shared" si="112"/>
        <v/>
      </c>
      <c r="AA291" s="7" t="str">
        <f>_xlfn.IFNA(IF(VLOOKUP($T291,技能模板!$B:$BA,2*AA$1,FALSE)&lt;&gt;"",VLOOKUP($T291,技能模板!$B:$BA,2*AA$1,FALSE),""),"")</f>
        <v/>
      </c>
      <c r="AC291" s="7" t="str">
        <f>_xlfn.IFNA(VLOOKUP($T291,技能模板!$B:$BA,2*AA$1+1,FALSE),"")</f>
        <v/>
      </c>
      <c r="AD291" s="7" t="str">
        <f t="shared" si="113"/>
        <v/>
      </c>
      <c r="AE291" s="7" t="str">
        <f>_xlfn.IFNA(IF(VLOOKUP($T291,技能模板!$B:$BA,2*AE$1,FALSE)&lt;&gt;"",VLOOKUP($T291,技能模板!$B:$BA,2*AE$1,FALSE),""),"")</f>
        <v/>
      </c>
      <c r="AG291" s="7" t="str">
        <f>_xlfn.IFNA(VLOOKUP($T291,技能模板!$B:$BA,2*AE$1+1,FALSE),"")</f>
        <v/>
      </c>
      <c r="AH291" s="7" t="str">
        <f t="shared" si="114"/>
        <v/>
      </c>
      <c r="AI291" s="7" t="str">
        <f>_xlfn.IFNA(IF(VLOOKUP($T291,技能模板!$B:$BA,2*AI$1,FALSE)&lt;&gt;"",VLOOKUP($T291,技能模板!$B:$BA,2*AI$1,FALSE),""),"")</f>
        <v/>
      </c>
      <c r="AK291" s="7" t="str">
        <f>_xlfn.IFNA(VLOOKUP($T291,技能模板!$B:$BA,2*AI$1+1,FALSE),"")</f>
        <v/>
      </c>
      <c r="AL291" s="7" t="str">
        <f t="shared" si="115"/>
        <v/>
      </c>
      <c r="AM291" s="7" t="str">
        <f>_xlfn.IFNA(IF(VLOOKUP($T291,技能模板!$B:$BA,2*AM$1,FALSE)&lt;&gt;"",VLOOKUP($T291,技能模板!$B:$BA,2*AM$1,FALSE),""),"")</f>
        <v/>
      </c>
      <c r="AO291" s="7" t="str">
        <f>_xlfn.IFNA(VLOOKUP($T291,技能模板!$B:$BA,2*AM$1+1,FALSE),"")</f>
        <v/>
      </c>
      <c r="AP291" s="7" t="str">
        <f t="shared" si="116"/>
        <v/>
      </c>
      <c r="AQ291" s="7" t="str">
        <f>_xlfn.IFNA(IF(VLOOKUP($T291,技能模板!$B:$BA,2*AQ$1,FALSE)&lt;&gt;"",VLOOKUP($T291,技能模板!$B:$BA,2*AQ$1,FALSE),""),"")</f>
        <v/>
      </c>
      <c r="AS291" s="7" t="str">
        <f>_xlfn.IFNA(VLOOKUP($T291,技能模板!$B:$BA,2*AQ$1+1,FALSE),"")</f>
        <v/>
      </c>
      <c r="AT291" s="7" t="str">
        <f t="shared" si="117"/>
        <v/>
      </c>
      <c r="AU291" s="7" t="str">
        <f>_xlfn.IFNA(IF(VLOOKUP($T291,技能模板!$B:$BA,2*AU$1,FALSE)&lt;&gt;"",VLOOKUP($T291,技能模板!$B:$BA,2*AU$1,FALSE),""),"")</f>
        <v/>
      </c>
      <c r="AW291" s="7" t="str">
        <f>_xlfn.IFNA(VLOOKUP($T291,技能模板!$B:$BA,2*AU$1+1,FALSE),"")</f>
        <v/>
      </c>
      <c r="AX291" s="7" t="str">
        <f t="shared" si="118"/>
        <v/>
      </c>
      <c r="AY291" s="7" t="str">
        <f>_xlfn.IFNA(IF(VLOOKUP($T291,技能模板!$B:$BA,2*AY$1,FALSE)&lt;&gt;"",VLOOKUP($T291,技能模板!$B:$BA,2*AY$1,FALSE),""),"")</f>
        <v/>
      </c>
      <c r="BA291" s="7" t="str">
        <f>_xlfn.IFNA(VLOOKUP($T291,技能模板!$B:$BA,2*AY$1+1,FALSE),"")</f>
        <v/>
      </c>
      <c r="BB291" s="7" t="str">
        <f t="shared" si="119"/>
        <v/>
      </c>
      <c r="BC291" s="7" t="str">
        <f>_xlfn.IFNA(IF(VLOOKUP($T291,技能模板!$B:$BA,2*BC$1,FALSE)&lt;&gt;"",VLOOKUP($T291,技能模板!$B:$BA,2*BC$1,FALSE),""),"")</f>
        <v/>
      </c>
      <c r="BE291" s="7" t="str">
        <f>_xlfn.IFNA(VLOOKUP($T291,技能模板!$B:$BA,2*BC$1+1,FALSE),"")</f>
        <v/>
      </c>
      <c r="BF291" s="7" t="str">
        <f t="shared" si="120"/>
        <v/>
      </c>
      <c r="BG291" s="7" t="str">
        <f>_xlfn.IFNA(IF(VLOOKUP($T291,技能模板!$B:$BA,2*BG$1,FALSE)&lt;&gt;"",VLOOKUP($T291,技能模板!$B:$BA,2*BG$1,FALSE),""),"")</f>
        <v/>
      </c>
      <c r="BI291" s="7" t="str">
        <f>_xlfn.IFNA(VLOOKUP($T291,技能模板!$B:$BA,2*BG$1+1,FALSE),"")</f>
        <v/>
      </c>
      <c r="BJ291" s="7" t="str">
        <f t="shared" si="121"/>
        <v/>
      </c>
      <c r="BK291" s="7" t="str">
        <f>_xlfn.IFNA(IF(VLOOKUP($T291,技能模板!$B:$BA,2*BK$1,FALSE)&lt;&gt;"",VLOOKUP($T291,技能模板!$B:$BA,2*BK$1,FALSE),""),"")</f>
        <v/>
      </c>
      <c r="BM291" s="7" t="str">
        <f>_xlfn.IFNA(VLOOKUP($T291,技能模板!$B:$BA,2*BK$1+1,FALSE),"")</f>
        <v/>
      </c>
      <c r="BN291" s="7" t="str">
        <f t="shared" si="122"/>
        <v/>
      </c>
      <c r="BO291" s="7" t="str">
        <f>_xlfn.IFNA(IF(VLOOKUP($T291,技能模板!$B:$BA,2*BO$1,FALSE)&lt;&gt;"",VLOOKUP($T291,技能模板!$B:$BA,2*BO$1,FALSE),""),"")</f>
        <v/>
      </c>
      <c r="BQ291" s="7" t="str">
        <f>_xlfn.IFNA(VLOOKUP($T291,技能模板!$B:$BA,2*BO$1+1,FALSE),"")</f>
        <v/>
      </c>
      <c r="BR291" s="7" t="str">
        <f t="shared" si="123"/>
        <v/>
      </c>
      <c r="BS291" s="7" t="str">
        <f>_xlfn.IFNA(IF(VLOOKUP($T291,技能模板!$B:$BA,2*BS$1,FALSE)&lt;&gt;"",VLOOKUP($T291,技能模板!$B:$BA,2*BS$1,FALSE),""),"")</f>
        <v/>
      </c>
      <c r="BU291" s="7" t="str">
        <f>_xlfn.IFNA(VLOOKUP($T291,技能模板!$B:$BA,2*BS$1+1,FALSE),"")</f>
        <v/>
      </c>
      <c r="BV291" s="7" t="str">
        <f t="shared" si="124"/>
        <v/>
      </c>
      <c r="BW291" s="7" t="str">
        <f>_xlfn.IFNA(IF(VLOOKUP($T291,技能模板!$B:$BA,2*BW$1,FALSE)&lt;&gt;"",VLOOKUP($T291,技能模板!$B:$BA,2*BW$1,FALSE),""),"")</f>
        <v/>
      </c>
      <c r="BY291" s="7" t="str">
        <f>_xlfn.IFNA(VLOOKUP($T291,技能模板!$B:$BA,2*BW$1+1,FALSE),"")</f>
        <v/>
      </c>
      <c r="BZ291" s="7" t="str">
        <f t="shared" si="125"/>
        <v/>
      </c>
      <c r="CA291" s="7" t="str">
        <f>_xlfn.IFNA(IF(VLOOKUP($T291,技能模板!$B:$BA,2*CA$1,FALSE)&lt;&gt;"",VLOOKUP($T291,技能模板!$B:$BA,2*CA$1,FALSE),""),"")</f>
        <v/>
      </c>
      <c r="CC291" s="7" t="str">
        <f>_xlfn.IFNA(VLOOKUP($T291,技能模板!$B:$BA,2*CA$1+1,FALSE),"")</f>
        <v/>
      </c>
    </row>
    <row r="292" spans="1:81">
      <c r="A292" s="4">
        <v>38224935</v>
      </c>
      <c r="B292" s="4" t="s">
        <v>1088</v>
      </c>
      <c r="C292" s="9" t="s">
        <v>1089</v>
      </c>
      <c r="D292" s="4" t="str">
        <f t="shared" si="108"/>
        <v>魔法冰晶</v>
      </c>
      <c r="E292" s="4" t="s">
        <v>397</v>
      </c>
      <c r="F292" s="4">
        <v>134235171</v>
      </c>
      <c r="G292" s="4" t="s">
        <v>46</v>
      </c>
      <c r="H292" s="4">
        <v>5</v>
      </c>
      <c r="I292" s="4">
        <v>0</v>
      </c>
      <c r="K292" s="5" t="b">
        <v>0</v>
      </c>
      <c r="L292" s="5" t="b">
        <v>0</v>
      </c>
      <c r="M292" s="5" t="b">
        <v>0</v>
      </c>
      <c r="N292" s="5" t="b">
        <v>0</v>
      </c>
      <c r="O292" s="5" t="b">
        <v>1</v>
      </c>
      <c r="P292" s="4">
        <v>0</v>
      </c>
      <c r="Q292" s="4">
        <v>0</v>
      </c>
      <c r="T292" s="4">
        <f t="shared" si="109"/>
        <v>38224935</v>
      </c>
      <c r="U292" s="6" t="str">
        <f t="shared" si="110"/>
        <v/>
      </c>
      <c r="V292" s="7" t="str">
        <f t="shared" si="111"/>
        <v/>
      </c>
      <c r="W292" s="7" t="str">
        <f>_xlfn.IFNA(IF(VLOOKUP($T292,技能模板!$B:$BA,2*W$1,FALSE)&lt;&gt;"",VLOOKUP($T292,技能模板!$B:$BA,2*W$1,FALSE),""),"")</f>
        <v/>
      </c>
      <c r="Y292" s="7" t="str">
        <f>_xlfn.IFNA(VLOOKUP($T292,技能模板!$B:$BA,2*W$1+1,FALSE),"")</f>
        <v/>
      </c>
      <c r="Z292" s="7" t="str">
        <f t="shared" si="112"/>
        <v/>
      </c>
      <c r="AA292" s="7" t="str">
        <f>_xlfn.IFNA(IF(VLOOKUP($T292,技能模板!$B:$BA,2*AA$1,FALSE)&lt;&gt;"",VLOOKUP($T292,技能模板!$B:$BA,2*AA$1,FALSE),""),"")</f>
        <v/>
      </c>
      <c r="AC292" s="7" t="str">
        <f>_xlfn.IFNA(VLOOKUP($T292,技能模板!$B:$BA,2*AA$1+1,FALSE),"")</f>
        <v/>
      </c>
      <c r="AD292" s="7" t="str">
        <f t="shared" si="113"/>
        <v/>
      </c>
      <c r="AE292" s="7" t="str">
        <f>_xlfn.IFNA(IF(VLOOKUP($T292,技能模板!$B:$BA,2*AE$1,FALSE)&lt;&gt;"",VLOOKUP($T292,技能模板!$B:$BA,2*AE$1,FALSE),""),"")</f>
        <v/>
      </c>
      <c r="AG292" s="7" t="str">
        <f>_xlfn.IFNA(VLOOKUP($T292,技能模板!$B:$BA,2*AE$1+1,FALSE),"")</f>
        <v/>
      </c>
      <c r="AH292" s="7" t="str">
        <f t="shared" si="114"/>
        <v/>
      </c>
      <c r="AI292" s="7" t="str">
        <f>_xlfn.IFNA(IF(VLOOKUP($T292,技能模板!$B:$BA,2*AI$1,FALSE)&lt;&gt;"",VLOOKUP($T292,技能模板!$B:$BA,2*AI$1,FALSE),""),"")</f>
        <v/>
      </c>
      <c r="AK292" s="7" t="str">
        <f>_xlfn.IFNA(VLOOKUP($T292,技能模板!$B:$BA,2*AI$1+1,FALSE),"")</f>
        <v/>
      </c>
      <c r="AL292" s="7" t="str">
        <f t="shared" si="115"/>
        <v/>
      </c>
      <c r="AM292" s="7" t="str">
        <f>_xlfn.IFNA(IF(VLOOKUP($T292,技能模板!$B:$BA,2*AM$1,FALSE)&lt;&gt;"",VLOOKUP($T292,技能模板!$B:$BA,2*AM$1,FALSE),""),"")</f>
        <v/>
      </c>
      <c r="AO292" s="7" t="str">
        <f>_xlfn.IFNA(VLOOKUP($T292,技能模板!$B:$BA,2*AM$1+1,FALSE),"")</f>
        <v/>
      </c>
      <c r="AP292" s="7" t="str">
        <f t="shared" si="116"/>
        <v/>
      </c>
      <c r="AQ292" s="7" t="str">
        <f>_xlfn.IFNA(IF(VLOOKUP($T292,技能模板!$B:$BA,2*AQ$1,FALSE)&lt;&gt;"",VLOOKUP($T292,技能模板!$B:$BA,2*AQ$1,FALSE),""),"")</f>
        <v/>
      </c>
      <c r="AS292" s="7" t="str">
        <f>_xlfn.IFNA(VLOOKUP($T292,技能模板!$B:$BA,2*AQ$1+1,FALSE),"")</f>
        <v/>
      </c>
      <c r="AT292" s="7" t="str">
        <f t="shared" si="117"/>
        <v/>
      </c>
      <c r="AU292" s="7" t="str">
        <f>_xlfn.IFNA(IF(VLOOKUP($T292,技能模板!$B:$BA,2*AU$1,FALSE)&lt;&gt;"",VLOOKUP($T292,技能模板!$B:$BA,2*AU$1,FALSE),""),"")</f>
        <v/>
      </c>
      <c r="AW292" s="7" t="str">
        <f>_xlfn.IFNA(VLOOKUP($T292,技能模板!$B:$BA,2*AU$1+1,FALSE),"")</f>
        <v/>
      </c>
      <c r="AX292" s="7" t="str">
        <f t="shared" si="118"/>
        <v/>
      </c>
      <c r="AY292" s="7" t="str">
        <f>_xlfn.IFNA(IF(VLOOKUP($T292,技能模板!$B:$BA,2*AY$1,FALSE)&lt;&gt;"",VLOOKUP($T292,技能模板!$B:$BA,2*AY$1,FALSE),""),"")</f>
        <v/>
      </c>
      <c r="BA292" s="7" t="str">
        <f>_xlfn.IFNA(VLOOKUP($T292,技能模板!$B:$BA,2*AY$1+1,FALSE),"")</f>
        <v/>
      </c>
      <c r="BB292" s="7" t="str">
        <f t="shared" si="119"/>
        <v/>
      </c>
      <c r="BC292" s="7" t="str">
        <f>_xlfn.IFNA(IF(VLOOKUP($T292,技能模板!$B:$BA,2*BC$1,FALSE)&lt;&gt;"",VLOOKUP($T292,技能模板!$B:$BA,2*BC$1,FALSE),""),"")</f>
        <v/>
      </c>
      <c r="BE292" s="7" t="str">
        <f>_xlfn.IFNA(VLOOKUP($T292,技能模板!$B:$BA,2*BC$1+1,FALSE),"")</f>
        <v/>
      </c>
      <c r="BF292" s="7" t="str">
        <f t="shared" si="120"/>
        <v/>
      </c>
      <c r="BG292" s="7" t="str">
        <f>_xlfn.IFNA(IF(VLOOKUP($T292,技能模板!$B:$BA,2*BG$1,FALSE)&lt;&gt;"",VLOOKUP($T292,技能模板!$B:$BA,2*BG$1,FALSE),""),"")</f>
        <v/>
      </c>
      <c r="BI292" s="7" t="str">
        <f>_xlfn.IFNA(VLOOKUP($T292,技能模板!$B:$BA,2*BG$1+1,FALSE),"")</f>
        <v/>
      </c>
      <c r="BJ292" s="7" t="str">
        <f t="shared" si="121"/>
        <v/>
      </c>
      <c r="BK292" s="7" t="str">
        <f>_xlfn.IFNA(IF(VLOOKUP($T292,技能模板!$B:$BA,2*BK$1,FALSE)&lt;&gt;"",VLOOKUP($T292,技能模板!$B:$BA,2*BK$1,FALSE),""),"")</f>
        <v/>
      </c>
      <c r="BM292" s="7" t="str">
        <f>_xlfn.IFNA(VLOOKUP($T292,技能模板!$B:$BA,2*BK$1+1,FALSE),"")</f>
        <v/>
      </c>
      <c r="BN292" s="7" t="str">
        <f t="shared" si="122"/>
        <v/>
      </c>
      <c r="BO292" s="7" t="str">
        <f>_xlfn.IFNA(IF(VLOOKUP($T292,技能模板!$B:$BA,2*BO$1,FALSE)&lt;&gt;"",VLOOKUP($T292,技能模板!$B:$BA,2*BO$1,FALSE),""),"")</f>
        <v/>
      </c>
      <c r="BQ292" s="7" t="str">
        <f>_xlfn.IFNA(VLOOKUP($T292,技能模板!$B:$BA,2*BO$1+1,FALSE),"")</f>
        <v/>
      </c>
      <c r="BR292" s="7" t="str">
        <f t="shared" si="123"/>
        <v/>
      </c>
      <c r="BS292" s="7" t="str">
        <f>_xlfn.IFNA(IF(VLOOKUP($T292,技能模板!$B:$BA,2*BS$1,FALSE)&lt;&gt;"",VLOOKUP($T292,技能模板!$B:$BA,2*BS$1,FALSE),""),"")</f>
        <v/>
      </c>
      <c r="BU292" s="7" t="str">
        <f>_xlfn.IFNA(VLOOKUP($T292,技能模板!$B:$BA,2*BS$1+1,FALSE),"")</f>
        <v/>
      </c>
      <c r="BV292" s="7" t="str">
        <f t="shared" si="124"/>
        <v/>
      </c>
      <c r="BW292" s="7" t="str">
        <f>_xlfn.IFNA(IF(VLOOKUP($T292,技能模板!$B:$BA,2*BW$1,FALSE)&lt;&gt;"",VLOOKUP($T292,技能模板!$B:$BA,2*BW$1,FALSE),""),"")</f>
        <v/>
      </c>
      <c r="BY292" s="7" t="str">
        <f>_xlfn.IFNA(VLOOKUP($T292,技能模板!$B:$BA,2*BW$1+1,FALSE),"")</f>
        <v/>
      </c>
      <c r="BZ292" s="7" t="str">
        <f t="shared" si="125"/>
        <v/>
      </c>
      <c r="CA292" s="7" t="str">
        <f>_xlfn.IFNA(IF(VLOOKUP($T292,技能模板!$B:$BA,2*CA$1,FALSE)&lt;&gt;"",VLOOKUP($T292,技能模板!$B:$BA,2*CA$1,FALSE),""),"")</f>
        <v/>
      </c>
      <c r="CC292" s="7" t="str">
        <f>_xlfn.IFNA(VLOOKUP($T292,技能模板!$B:$BA,2*CA$1+1,FALSE),"")</f>
        <v/>
      </c>
    </row>
    <row r="293" spans="1:81">
      <c r="A293" s="4">
        <v>38224936</v>
      </c>
      <c r="B293" s="4" t="s">
        <v>1090</v>
      </c>
      <c r="C293" s="9" t="s">
        <v>1091</v>
      </c>
      <c r="D293" s="4" t="str">
        <f t="shared" si="108"/>
        <v>雪衣</v>
      </c>
      <c r="E293" s="4" t="s">
        <v>1092</v>
      </c>
      <c r="F293" s="4">
        <v>134273349</v>
      </c>
      <c r="G293" s="4" t="s">
        <v>46</v>
      </c>
      <c r="H293" s="4">
        <v>5</v>
      </c>
      <c r="I293" s="4">
        <v>0</v>
      </c>
      <c r="K293" s="5" t="b">
        <v>0</v>
      </c>
      <c r="L293" s="5" t="b">
        <v>0</v>
      </c>
      <c r="M293" s="5" t="b">
        <v>0</v>
      </c>
      <c r="N293" s="5" t="b">
        <v>0</v>
      </c>
      <c r="O293" s="5" t="b">
        <v>1</v>
      </c>
      <c r="P293" s="4">
        <v>0</v>
      </c>
      <c r="Q293" s="4">
        <v>0</v>
      </c>
      <c r="T293" s="4">
        <f t="shared" si="109"/>
        <v>38224936</v>
      </c>
      <c r="U293" s="6" t="str">
        <f t="shared" si="110"/>
        <v/>
      </c>
      <c r="V293" s="7" t="str">
        <f t="shared" si="111"/>
        <v/>
      </c>
      <c r="W293" s="7" t="str">
        <f>_xlfn.IFNA(IF(VLOOKUP($T293,技能模板!$B:$BA,2*W$1,FALSE)&lt;&gt;"",VLOOKUP($T293,技能模板!$B:$BA,2*W$1,FALSE),""),"")</f>
        <v/>
      </c>
      <c r="Y293" s="7" t="str">
        <f>_xlfn.IFNA(VLOOKUP($T293,技能模板!$B:$BA,2*W$1+1,FALSE),"")</f>
        <v/>
      </c>
      <c r="Z293" s="7" t="str">
        <f t="shared" si="112"/>
        <v/>
      </c>
      <c r="AA293" s="7" t="str">
        <f>_xlfn.IFNA(IF(VLOOKUP($T293,技能模板!$B:$BA,2*AA$1,FALSE)&lt;&gt;"",VLOOKUP($T293,技能模板!$B:$BA,2*AA$1,FALSE),""),"")</f>
        <v/>
      </c>
      <c r="AC293" s="7" t="str">
        <f>_xlfn.IFNA(VLOOKUP($T293,技能模板!$B:$BA,2*AA$1+1,FALSE),"")</f>
        <v/>
      </c>
      <c r="AD293" s="7" t="str">
        <f t="shared" si="113"/>
        <v/>
      </c>
      <c r="AE293" s="7" t="str">
        <f>_xlfn.IFNA(IF(VLOOKUP($T293,技能模板!$B:$BA,2*AE$1,FALSE)&lt;&gt;"",VLOOKUP($T293,技能模板!$B:$BA,2*AE$1,FALSE),""),"")</f>
        <v/>
      </c>
      <c r="AG293" s="7" t="str">
        <f>_xlfn.IFNA(VLOOKUP($T293,技能模板!$B:$BA,2*AE$1+1,FALSE),"")</f>
        <v/>
      </c>
      <c r="AH293" s="7" t="str">
        <f t="shared" si="114"/>
        <v/>
      </c>
      <c r="AI293" s="7" t="str">
        <f>_xlfn.IFNA(IF(VLOOKUP($T293,技能模板!$B:$BA,2*AI$1,FALSE)&lt;&gt;"",VLOOKUP($T293,技能模板!$B:$BA,2*AI$1,FALSE),""),"")</f>
        <v/>
      </c>
      <c r="AK293" s="7" t="str">
        <f>_xlfn.IFNA(VLOOKUP($T293,技能模板!$B:$BA,2*AI$1+1,FALSE),"")</f>
        <v/>
      </c>
      <c r="AL293" s="7" t="str">
        <f t="shared" si="115"/>
        <v/>
      </c>
      <c r="AM293" s="7" t="str">
        <f>_xlfn.IFNA(IF(VLOOKUP($T293,技能模板!$B:$BA,2*AM$1,FALSE)&lt;&gt;"",VLOOKUP($T293,技能模板!$B:$BA,2*AM$1,FALSE),""),"")</f>
        <v/>
      </c>
      <c r="AO293" s="7" t="str">
        <f>_xlfn.IFNA(VLOOKUP($T293,技能模板!$B:$BA,2*AM$1+1,FALSE),"")</f>
        <v/>
      </c>
      <c r="AP293" s="7" t="str">
        <f t="shared" si="116"/>
        <v/>
      </c>
      <c r="AQ293" s="7" t="str">
        <f>_xlfn.IFNA(IF(VLOOKUP($T293,技能模板!$B:$BA,2*AQ$1,FALSE)&lt;&gt;"",VLOOKUP($T293,技能模板!$B:$BA,2*AQ$1,FALSE),""),"")</f>
        <v/>
      </c>
      <c r="AS293" s="7" t="str">
        <f>_xlfn.IFNA(VLOOKUP($T293,技能模板!$B:$BA,2*AQ$1+1,FALSE),"")</f>
        <v/>
      </c>
      <c r="AT293" s="7" t="str">
        <f t="shared" si="117"/>
        <v/>
      </c>
      <c r="AU293" s="7" t="str">
        <f>_xlfn.IFNA(IF(VLOOKUP($T293,技能模板!$B:$BA,2*AU$1,FALSE)&lt;&gt;"",VLOOKUP($T293,技能模板!$B:$BA,2*AU$1,FALSE),""),"")</f>
        <v/>
      </c>
      <c r="AW293" s="7" t="str">
        <f>_xlfn.IFNA(VLOOKUP($T293,技能模板!$B:$BA,2*AU$1+1,FALSE),"")</f>
        <v/>
      </c>
      <c r="AX293" s="7" t="str">
        <f t="shared" si="118"/>
        <v/>
      </c>
      <c r="AY293" s="7" t="str">
        <f>_xlfn.IFNA(IF(VLOOKUP($T293,技能模板!$B:$BA,2*AY$1,FALSE)&lt;&gt;"",VLOOKUP($T293,技能模板!$B:$BA,2*AY$1,FALSE),""),"")</f>
        <v/>
      </c>
      <c r="BA293" s="7" t="str">
        <f>_xlfn.IFNA(VLOOKUP($T293,技能模板!$B:$BA,2*AY$1+1,FALSE),"")</f>
        <v/>
      </c>
      <c r="BB293" s="7" t="str">
        <f t="shared" si="119"/>
        <v/>
      </c>
      <c r="BC293" s="7" t="str">
        <f>_xlfn.IFNA(IF(VLOOKUP($T293,技能模板!$B:$BA,2*BC$1,FALSE)&lt;&gt;"",VLOOKUP($T293,技能模板!$B:$BA,2*BC$1,FALSE),""),"")</f>
        <v/>
      </c>
      <c r="BE293" s="7" t="str">
        <f>_xlfn.IFNA(VLOOKUP($T293,技能模板!$B:$BA,2*BC$1+1,FALSE),"")</f>
        <v/>
      </c>
      <c r="BF293" s="7" t="str">
        <f t="shared" si="120"/>
        <v/>
      </c>
      <c r="BG293" s="7" t="str">
        <f>_xlfn.IFNA(IF(VLOOKUP($T293,技能模板!$B:$BA,2*BG$1,FALSE)&lt;&gt;"",VLOOKUP($T293,技能模板!$B:$BA,2*BG$1,FALSE),""),"")</f>
        <v/>
      </c>
      <c r="BI293" s="7" t="str">
        <f>_xlfn.IFNA(VLOOKUP($T293,技能模板!$B:$BA,2*BG$1+1,FALSE),"")</f>
        <v/>
      </c>
      <c r="BJ293" s="7" t="str">
        <f t="shared" si="121"/>
        <v/>
      </c>
      <c r="BK293" s="7" t="str">
        <f>_xlfn.IFNA(IF(VLOOKUP($T293,技能模板!$B:$BA,2*BK$1,FALSE)&lt;&gt;"",VLOOKUP($T293,技能模板!$B:$BA,2*BK$1,FALSE),""),"")</f>
        <v/>
      </c>
      <c r="BM293" s="7" t="str">
        <f>_xlfn.IFNA(VLOOKUP($T293,技能模板!$B:$BA,2*BK$1+1,FALSE),"")</f>
        <v/>
      </c>
      <c r="BN293" s="7" t="str">
        <f t="shared" si="122"/>
        <v/>
      </c>
      <c r="BO293" s="7" t="str">
        <f>_xlfn.IFNA(IF(VLOOKUP($T293,技能模板!$B:$BA,2*BO$1,FALSE)&lt;&gt;"",VLOOKUP($T293,技能模板!$B:$BA,2*BO$1,FALSE),""),"")</f>
        <v/>
      </c>
      <c r="BQ293" s="7" t="str">
        <f>_xlfn.IFNA(VLOOKUP($T293,技能模板!$B:$BA,2*BO$1+1,FALSE),"")</f>
        <v/>
      </c>
      <c r="BR293" s="7" t="str">
        <f t="shared" si="123"/>
        <v/>
      </c>
      <c r="BS293" s="7" t="str">
        <f>_xlfn.IFNA(IF(VLOOKUP($T293,技能模板!$B:$BA,2*BS$1,FALSE)&lt;&gt;"",VLOOKUP($T293,技能模板!$B:$BA,2*BS$1,FALSE),""),"")</f>
        <v/>
      </c>
      <c r="BU293" s="7" t="str">
        <f>_xlfn.IFNA(VLOOKUP($T293,技能模板!$B:$BA,2*BS$1+1,FALSE),"")</f>
        <v/>
      </c>
      <c r="BV293" s="7" t="str">
        <f t="shared" si="124"/>
        <v/>
      </c>
      <c r="BW293" s="7" t="str">
        <f>_xlfn.IFNA(IF(VLOOKUP($T293,技能模板!$B:$BA,2*BW$1,FALSE)&lt;&gt;"",VLOOKUP($T293,技能模板!$B:$BA,2*BW$1,FALSE),""),"")</f>
        <v/>
      </c>
      <c r="BY293" s="7" t="str">
        <f>_xlfn.IFNA(VLOOKUP($T293,技能模板!$B:$BA,2*BW$1+1,FALSE),"")</f>
        <v/>
      </c>
      <c r="BZ293" s="7" t="str">
        <f t="shared" si="125"/>
        <v/>
      </c>
      <c r="CA293" s="7" t="str">
        <f>_xlfn.IFNA(IF(VLOOKUP($T293,技能模板!$B:$BA,2*CA$1,FALSE)&lt;&gt;"",VLOOKUP($T293,技能模板!$B:$BA,2*CA$1,FALSE),""),"")</f>
        <v/>
      </c>
      <c r="CC293" s="7" t="str">
        <f>_xlfn.IFNA(VLOOKUP($T293,技能模板!$B:$BA,2*CA$1+1,FALSE),"")</f>
        <v/>
      </c>
    </row>
    <row r="294" spans="1:81">
      <c r="A294" s="4">
        <v>38224984</v>
      </c>
      <c r="B294" s="4" t="s">
        <v>1093</v>
      </c>
      <c r="C294" s="9" t="s">
        <v>1094</v>
      </c>
      <c r="D294" s="4" t="str">
        <f t="shared" si="108"/>
        <v>大有乾坤</v>
      </c>
      <c r="E294" s="4" t="s">
        <v>1095</v>
      </c>
      <c r="F294" s="4">
        <v>134273960</v>
      </c>
      <c r="G294" s="4" t="s">
        <v>46</v>
      </c>
      <c r="H294" s="4">
        <v>5</v>
      </c>
      <c r="I294" s="4">
        <v>800</v>
      </c>
      <c r="K294" s="5" t="b">
        <v>0</v>
      </c>
      <c r="L294" s="5" t="b">
        <v>0</v>
      </c>
      <c r="M294" s="5" t="b">
        <v>0</v>
      </c>
      <c r="N294" s="5" t="b">
        <v>0</v>
      </c>
      <c r="O294" s="5" t="b">
        <v>1</v>
      </c>
      <c r="P294" s="4">
        <v>0</v>
      </c>
      <c r="Q294" s="4">
        <v>0</v>
      </c>
      <c r="T294" s="4">
        <f t="shared" si="109"/>
        <v>38224984</v>
      </c>
      <c r="U294" s="6" t="str">
        <f t="shared" si="110"/>
        <v/>
      </c>
      <c r="V294" s="7" t="str">
        <f t="shared" si="111"/>
        <v/>
      </c>
      <c r="W294" s="7" t="str">
        <f>_xlfn.IFNA(IF(VLOOKUP($T294,技能模板!$B:$BA,2*W$1,FALSE)&lt;&gt;"",VLOOKUP($T294,技能模板!$B:$BA,2*W$1,FALSE),""),"")</f>
        <v/>
      </c>
      <c r="Y294" s="7" t="str">
        <f>_xlfn.IFNA(VLOOKUP($T294,技能模板!$B:$BA,2*W$1+1,FALSE),"")</f>
        <v/>
      </c>
      <c r="Z294" s="7" t="str">
        <f t="shared" si="112"/>
        <v/>
      </c>
      <c r="AA294" s="7" t="str">
        <f>_xlfn.IFNA(IF(VLOOKUP($T294,技能模板!$B:$BA,2*AA$1,FALSE)&lt;&gt;"",VLOOKUP($T294,技能模板!$B:$BA,2*AA$1,FALSE),""),"")</f>
        <v/>
      </c>
      <c r="AC294" s="7" t="str">
        <f>_xlfn.IFNA(VLOOKUP($T294,技能模板!$B:$BA,2*AA$1+1,FALSE),"")</f>
        <v/>
      </c>
      <c r="AD294" s="7" t="str">
        <f t="shared" si="113"/>
        <v/>
      </c>
      <c r="AE294" s="7" t="str">
        <f>_xlfn.IFNA(IF(VLOOKUP($T294,技能模板!$B:$BA,2*AE$1,FALSE)&lt;&gt;"",VLOOKUP($T294,技能模板!$B:$BA,2*AE$1,FALSE),""),"")</f>
        <v/>
      </c>
      <c r="AG294" s="7" t="str">
        <f>_xlfn.IFNA(VLOOKUP($T294,技能模板!$B:$BA,2*AE$1+1,FALSE),"")</f>
        <v/>
      </c>
      <c r="AH294" s="7" t="str">
        <f t="shared" si="114"/>
        <v/>
      </c>
      <c r="AI294" s="7" t="str">
        <f>_xlfn.IFNA(IF(VLOOKUP($T294,技能模板!$B:$BA,2*AI$1,FALSE)&lt;&gt;"",VLOOKUP($T294,技能模板!$B:$BA,2*AI$1,FALSE),""),"")</f>
        <v/>
      </c>
      <c r="AK294" s="7" t="str">
        <f>_xlfn.IFNA(VLOOKUP($T294,技能模板!$B:$BA,2*AI$1+1,FALSE),"")</f>
        <v/>
      </c>
      <c r="AL294" s="7" t="str">
        <f t="shared" si="115"/>
        <v/>
      </c>
      <c r="AM294" s="7" t="str">
        <f>_xlfn.IFNA(IF(VLOOKUP($T294,技能模板!$B:$BA,2*AM$1,FALSE)&lt;&gt;"",VLOOKUP($T294,技能模板!$B:$BA,2*AM$1,FALSE),""),"")</f>
        <v/>
      </c>
      <c r="AO294" s="7" t="str">
        <f>_xlfn.IFNA(VLOOKUP($T294,技能模板!$B:$BA,2*AM$1+1,FALSE),"")</f>
        <v/>
      </c>
      <c r="AP294" s="7" t="str">
        <f t="shared" si="116"/>
        <v/>
      </c>
      <c r="AQ294" s="7" t="str">
        <f>_xlfn.IFNA(IF(VLOOKUP($T294,技能模板!$B:$BA,2*AQ$1,FALSE)&lt;&gt;"",VLOOKUP($T294,技能模板!$B:$BA,2*AQ$1,FALSE),""),"")</f>
        <v/>
      </c>
      <c r="AS294" s="7" t="str">
        <f>_xlfn.IFNA(VLOOKUP($T294,技能模板!$B:$BA,2*AQ$1+1,FALSE),"")</f>
        <v/>
      </c>
      <c r="AT294" s="7" t="str">
        <f t="shared" si="117"/>
        <v/>
      </c>
      <c r="AU294" s="7" t="str">
        <f>_xlfn.IFNA(IF(VLOOKUP($T294,技能模板!$B:$BA,2*AU$1,FALSE)&lt;&gt;"",VLOOKUP($T294,技能模板!$B:$BA,2*AU$1,FALSE),""),"")</f>
        <v/>
      </c>
      <c r="AW294" s="7" t="str">
        <f>_xlfn.IFNA(VLOOKUP($T294,技能模板!$B:$BA,2*AU$1+1,FALSE),"")</f>
        <v/>
      </c>
      <c r="AX294" s="7" t="str">
        <f t="shared" si="118"/>
        <v/>
      </c>
      <c r="AY294" s="7" t="str">
        <f>_xlfn.IFNA(IF(VLOOKUP($T294,技能模板!$B:$BA,2*AY$1,FALSE)&lt;&gt;"",VLOOKUP($T294,技能模板!$B:$BA,2*AY$1,FALSE),""),"")</f>
        <v/>
      </c>
      <c r="BA294" s="7" t="str">
        <f>_xlfn.IFNA(VLOOKUP($T294,技能模板!$B:$BA,2*AY$1+1,FALSE),"")</f>
        <v/>
      </c>
      <c r="BB294" s="7" t="str">
        <f t="shared" si="119"/>
        <v/>
      </c>
      <c r="BC294" s="7" t="str">
        <f>_xlfn.IFNA(IF(VLOOKUP($T294,技能模板!$B:$BA,2*BC$1,FALSE)&lt;&gt;"",VLOOKUP($T294,技能模板!$B:$BA,2*BC$1,FALSE),""),"")</f>
        <v/>
      </c>
      <c r="BE294" s="7" t="str">
        <f>_xlfn.IFNA(VLOOKUP($T294,技能模板!$B:$BA,2*BC$1+1,FALSE),"")</f>
        <v/>
      </c>
      <c r="BF294" s="7" t="str">
        <f t="shared" si="120"/>
        <v/>
      </c>
      <c r="BG294" s="7" t="str">
        <f>_xlfn.IFNA(IF(VLOOKUP($T294,技能模板!$B:$BA,2*BG$1,FALSE)&lt;&gt;"",VLOOKUP($T294,技能模板!$B:$BA,2*BG$1,FALSE),""),"")</f>
        <v/>
      </c>
      <c r="BI294" s="7" t="str">
        <f>_xlfn.IFNA(VLOOKUP($T294,技能模板!$B:$BA,2*BG$1+1,FALSE),"")</f>
        <v/>
      </c>
      <c r="BJ294" s="7" t="str">
        <f t="shared" si="121"/>
        <v/>
      </c>
      <c r="BK294" s="7" t="str">
        <f>_xlfn.IFNA(IF(VLOOKUP($T294,技能模板!$B:$BA,2*BK$1,FALSE)&lt;&gt;"",VLOOKUP($T294,技能模板!$B:$BA,2*BK$1,FALSE),""),"")</f>
        <v/>
      </c>
      <c r="BM294" s="7" t="str">
        <f>_xlfn.IFNA(VLOOKUP($T294,技能模板!$B:$BA,2*BK$1+1,FALSE),"")</f>
        <v/>
      </c>
      <c r="BN294" s="7" t="str">
        <f t="shared" si="122"/>
        <v/>
      </c>
      <c r="BO294" s="7" t="str">
        <f>_xlfn.IFNA(IF(VLOOKUP($T294,技能模板!$B:$BA,2*BO$1,FALSE)&lt;&gt;"",VLOOKUP($T294,技能模板!$B:$BA,2*BO$1,FALSE),""),"")</f>
        <v/>
      </c>
      <c r="BQ294" s="7" t="str">
        <f>_xlfn.IFNA(VLOOKUP($T294,技能模板!$B:$BA,2*BO$1+1,FALSE),"")</f>
        <v/>
      </c>
      <c r="BR294" s="7" t="str">
        <f t="shared" si="123"/>
        <v/>
      </c>
      <c r="BS294" s="7" t="str">
        <f>_xlfn.IFNA(IF(VLOOKUP($T294,技能模板!$B:$BA,2*BS$1,FALSE)&lt;&gt;"",VLOOKUP($T294,技能模板!$B:$BA,2*BS$1,FALSE),""),"")</f>
        <v/>
      </c>
      <c r="BU294" s="7" t="str">
        <f>_xlfn.IFNA(VLOOKUP($T294,技能模板!$B:$BA,2*BS$1+1,FALSE),"")</f>
        <v/>
      </c>
      <c r="BV294" s="7" t="str">
        <f t="shared" si="124"/>
        <v/>
      </c>
      <c r="BW294" s="7" t="str">
        <f>_xlfn.IFNA(IF(VLOOKUP($T294,技能模板!$B:$BA,2*BW$1,FALSE)&lt;&gt;"",VLOOKUP($T294,技能模板!$B:$BA,2*BW$1,FALSE),""),"")</f>
        <v/>
      </c>
      <c r="BY294" s="7" t="str">
        <f>_xlfn.IFNA(VLOOKUP($T294,技能模板!$B:$BA,2*BW$1+1,FALSE),"")</f>
        <v/>
      </c>
      <c r="BZ294" s="7" t="str">
        <f t="shared" si="125"/>
        <v/>
      </c>
      <c r="CA294" s="7" t="str">
        <f>_xlfn.IFNA(IF(VLOOKUP($T294,技能模板!$B:$BA,2*CA$1,FALSE)&lt;&gt;"",VLOOKUP($T294,技能模板!$B:$BA,2*CA$1,FALSE),""),"")</f>
        <v/>
      </c>
      <c r="CC294" s="7" t="str">
        <f>_xlfn.IFNA(VLOOKUP($T294,技能模板!$B:$BA,2*CA$1+1,FALSE),"")</f>
        <v/>
      </c>
    </row>
    <row r="295" spans="1:81">
      <c r="A295" s="4">
        <v>38224985</v>
      </c>
      <c r="B295" s="4" t="s">
        <v>1096</v>
      </c>
      <c r="C295" s="9" t="s">
        <v>1097</v>
      </c>
      <c r="D295" s="4" t="str">
        <f t="shared" si="108"/>
        <v>啃树</v>
      </c>
      <c r="E295" s="4" t="s">
        <v>1098</v>
      </c>
      <c r="F295" s="4">
        <v>134238472</v>
      </c>
      <c r="G295" s="4" t="s">
        <v>46</v>
      </c>
      <c r="H295" s="4">
        <v>5</v>
      </c>
      <c r="I295" s="4">
        <v>0</v>
      </c>
      <c r="K295" s="5" t="b">
        <v>0</v>
      </c>
      <c r="L295" s="5" t="b">
        <v>0</v>
      </c>
      <c r="M295" s="5" t="b">
        <v>0</v>
      </c>
      <c r="N295" s="5" t="b">
        <v>0</v>
      </c>
      <c r="O295" s="5" t="b">
        <v>1</v>
      </c>
      <c r="P295" s="4">
        <v>0</v>
      </c>
      <c r="Q295" s="4">
        <v>0</v>
      </c>
      <c r="T295" s="4">
        <f t="shared" si="109"/>
        <v>38224985</v>
      </c>
      <c r="U295" s="6" t="str">
        <f t="shared" si="110"/>
        <v/>
      </c>
      <c r="V295" s="7" t="str">
        <f t="shared" si="111"/>
        <v/>
      </c>
      <c r="W295" s="7" t="str">
        <f>_xlfn.IFNA(IF(VLOOKUP($T295,技能模板!$B:$BA,2*W$1,FALSE)&lt;&gt;"",VLOOKUP($T295,技能模板!$B:$BA,2*W$1,FALSE),""),"")</f>
        <v/>
      </c>
      <c r="Y295" s="7" t="str">
        <f>_xlfn.IFNA(VLOOKUP($T295,技能模板!$B:$BA,2*W$1+1,FALSE),"")</f>
        <v/>
      </c>
      <c r="Z295" s="7" t="str">
        <f t="shared" si="112"/>
        <v/>
      </c>
      <c r="AA295" s="7" t="str">
        <f>_xlfn.IFNA(IF(VLOOKUP($T295,技能模板!$B:$BA,2*AA$1,FALSE)&lt;&gt;"",VLOOKUP($T295,技能模板!$B:$BA,2*AA$1,FALSE),""),"")</f>
        <v/>
      </c>
      <c r="AC295" s="7" t="str">
        <f>_xlfn.IFNA(VLOOKUP($T295,技能模板!$B:$BA,2*AA$1+1,FALSE),"")</f>
        <v/>
      </c>
      <c r="AD295" s="7" t="str">
        <f t="shared" si="113"/>
        <v/>
      </c>
      <c r="AE295" s="7" t="str">
        <f>_xlfn.IFNA(IF(VLOOKUP($T295,技能模板!$B:$BA,2*AE$1,FALSE)&lt;&gt;"",VLOOKUP($T295,技能模板!$B:$BA,2*AE$1,FALSE),""),"")</f>
        <v/>
      </c>
      <c r="AG295" s="7" t="str">
        <f>_xlfn.IFNA(VLOOKUP($T295,技能模板!$B:$BA,2*AE$1+1,FALSE),"")</f>
        <v/>
      </c>
      <c r="AH295" s="7" t="str">
        <f t="shared" si="114"/>
        <v/>
      </c>
      <c r="AI295" s="7" t="str">
        <f>_xlfn.IFNA(IF(VLOOKUP($T295,技能模板!$B:$BA,2*AI$1,FALSE)&lt;&gt;"",VLOOKUP($T295,技能模板!$B:$BA,2*AI$1,FALSE),""),"")</f>
        <v/>
      </c>
      <c r="AK295" s="7" t="str">
        <f>_xlfn.IFNA(VLOOKUP($T295,技能模板!$B:$BA,2*AI$1+1,FALSE),"")</f>
        <v/>
      </c>
      <c r="AL295" s="7" t="str">
        <f t="shared" si="115"/>
        <v/>
      </c>
      <c r="AM295" s="7" t="str">
        <f>_xlfn.IFNA(IF(VLOOKUP($T295,技能模板!$B:$BA,2*AM$1,FALSE)&lt;&gt;"",VLOOKUP($T295,技能模板!$B:$BA,2*AM$1,FALSE),""),"")</f>
        <v/>
      </c>
      <c r="AO295" s="7" t="str">
        <f>_xlfn.IFNA(VLOOKUP($T295,技能模板!$B:$BA,2*AM$1+1,FALSE),"")</f>
        <v/>
      </c>
      <c r="AP295" s="7" t="str">
        <f t="shared" si="116"/>
        <v/>
      </c>
      <c r="AQ295" s="7" t="str">
        <f>_xlfn.IFNA(IF(VLOOKUP($T295,技能模板!$B:$BA,2*AQ$1,FALSE)&lt;&gt;"",VLOOKUP($T295,技能模板!$B:$BA,2*AQ$1,FALSE),""),"")</f>
        <v/>
      </c>
      <c r="AS295" s="7" t="str">
        <f>_xlfn.IFNA(VLOOKUP($T295,技能模板!$B:$BA,2*AQ$1+1,FALSE),"")</f>
        <v/>
      </c>
      <c r="AT295" s="7" t="str">
        <f t="shared" si="117"/>
        <v/>
      </c>
      <c r="AU295" s="7" t="str">
        <f>_xlfn.IFNA(IF(VLOOKUP($T295,技能模板!$B:$BA,2*AU$1,FALSE)&lt;&gt;"",VLOOKUP($T295,技能模板!$B:$BA,2*AU$1,FALSE),""),"")</f>
        <v/>
      </c>
      <c r="AW295" s="7" t="str">
        <f>_xlfn.IFNA(VLOOKUP($T295,技能模板!$B:$BA,2*AU$1+1,FALSE),"")</f>
        <v/>
      </c>
      <c r="AX295" s="7" t="str">
        <f t="shared" si="118"/>
        <v/>
      </c>
      <c r="AY295" s="7" t="str">
        <f>_xlfn.IFNA(IF(VLOOKUP($T295,技能模板!$B:$BA,2*AY$1,FALSE)&lt;&gt;"",VLOOKUP($T295,技能模板!$B:$BA,2*AY$1,FALSE),""),"")</f>
        <v/>
      </c>
      <c r="BA295" s="7" t="str">
        <f>_xlfn.IFNA(VLOOKUP($T295,技能模板!$B:$BA,2*AY$1+1,FALSE),"")</f>
        <v/>
      </c>
      <c r="BB295" s="7" t="str">
        <f t="shared" si="119"/>
        <v/>
      </c>
      <c r="BC295" s="7" t="str">
        <f>_xlfn.IFNA(IF(VLOOKUP($T295,技能模板!$B:$BA,2*BC$1,FALSE)&lt;&gt;"",VLOOKUP($T295,技能模板!$B:$BA,2*BC$1,FALSE),""),"")</f>
        <v/>
      </c>
      <c r="BE295" s="7" t="str">
        <f>_xlfn.IFNA(VLOOKUP($T295,技能模板!$B:$BA,2*BC$1+1,FALSE),"")</f>
        <v/>
      </c>
      <c r="BF295" s="7" t="str">
        <f t="shared" si="120"/>
        <v/>
      </c>
      <c r="BG295" s="7" t="str">
        <f>_xlfn.IFNA(IF(VLOOKUP($T295,技能模板!$B:$BA,2*BG$1,FALSE)&lt;&gt;"",VLOOKUP($T295,技能模板!$B:$BA,2*BG$1,FALSE),""),"")</f>
        <v/>
      </c>
      <c r="BI295" s="7" t="str">
        <f>_xlfn.IFNA(VLOOKUP($T295,技能模板!$B:$BA,2*BG$1+1,FALSE),"")</f>
        <v/>
      </c>
      <c r="BJ295" s="7" t="str">
        <f t="shared" si="121"/>
        <v/>
      </c>
      <c r="BK295" s="7" t="str">
        <f>_xlfn.IFNA(IF(VLOOKUP($T295,技能模板!$B:$BA,2*BK$1,FALSE)&lt;&gt;"",VLOOKUP($T295,技能模板!$B:$BA,2*BK$1,FALSE),""),"")</f>
        <v/>
      </c>
      <c r="BM295" s="7" t="str">
        <f>_xlfn.IFNA(VLOOKUP($T295,技能模板!$B:$BA,2*BK$1+1,FALSE),"")</f>
        <v/>
      </c>
      <c r="BN295" s="7" t="str">
        <f t="shared" si="122"/>
        <v/>
      </c>
      <c r="BO295" s="7" t="str">
        <f>_xlfn.IFNA(IF(VLOOKUP($T295,技能模板!$B:$BA,2*BO$1,FALSE)&lt;&gt;"",VLOOKUP($T295,技能模板!$B:$BA,2*BO$1,FALSE),""),"")</f>
        <v/>
      </c>
      <c r="BQ295" s="7" t="str">
        <f>_xlfn.IFNA(VLOOKUP($T295,技能模板!$B:$BA,2*BO$1+1,FALSE),"")</f>
        <v/>
      </c>
      <c r="BR295" s="7" t="str">
        <f t="shared" si="123"/>
        <v/>
      </c>
      <c r="BS295" s="7" t="str">
        <f>_xlfn.IFNA(IF(VLOOKUP($T295,技能模板!$B:$BA,2*BS$1,FALSE)&lt;&gt;"",VLOOKUP($T295,技能模板!$B:$BA,2*BS$1,FALSE),""),"")</f>
        <v/>
      </c>
      <c r="BU295" s="7" t="str">
        <f>_xlfn.IFNA(VLOOKUP($T295,技能模板!$B:$BA,2*BS$1+1,FALSE),"")</f>
        <v/>
      </c>
      <c r="BV295" s="7" t="str">
        <f t="shared" si="124"/>
        <v/>
      </c>
      <c r="BW295" s="7" t="str">
        <f>_xlfn.IFNA(IF(VLOOKUP($T295,技能模板!$B:$BA,2*BW$1,FALSE)&lt;&gt;"",VLOOKUP($T295,技能模板!$B:$BA,2*BW$1,FALSE),""),"")</f>
        <v/>
      </c>
      <c r="BY295" s="7" t="str">
        <f>_xlfn.IFNA(VLOOKUP($T295,技能模板!$B:$BA,2*BW$1+1,FALSE),"")</f>
        <v/>
      </c>
      <c r="BZ295" s="7" t="str">
        <f t="shared" si="125"/>
        <v/>
      </c>
      <c r="CA295" s="7" t="str">
        <f>_xlfn.IFNA(IF(VLOOKUP($T295,技能模板!$B:$BA,2*CA$1,FALSE)&lt;&gt;"",VLOOKUP($T295,技能模板!$B:$BA,2*CA$1,FALSE),""),"")</f>
        <v/>
      </c>
      <c r="CC295" s="7" t="str">
        <f>_xlfn.IFNA(VLOOKUP($T295,技能模板!$B:$BA,2*CA$1+1,FALSE),"")</f>
        <v/>
      </c>
    </row>
    <row r="296" spans="1:81">
      <c r="A296" s="4">
        <v>38224986</v>
      </c>
      <c r="B296" s="4" t="s">
        <v>1099</v>
      </c>
      <c r="C296" s="9" t="s">
        <v>1100</v>
      </c>
      <c r="D296" s="4" t="str">
        <f t="shared" si="108"/>
        <v>繁衍</v>
      </c>
      <c r="E296" s="4" t="s">
        <v>1101</v>
      </c>
      <c r="F296" s="4">
        <v>134235679</v>
      </c>
      <c r="G296" s="4" t="s">
        <v>46</v>
      </c>
      <c r="H296" s="4">
        <v>5</v>
      </c>
      <c r="I296" s="4">
        <v>0</v>
      </c>
      <c r="K296" s="5" t="b">
        <v>0</v>
      </c>
      <c r="L296" s="5" t="b">
        <v>0</v>
      </c>
      <c r="M296" s="5" t="b">
        <v>0</v>
      </c>
      <c r="N296" s="5" t="b">
        <v>0</v>
      </c>
      <c r="O296" s="5" t="b">
        <v>1</v>
      </c>
      <c r="P296" s="4">
        <v>0</v>
      </c>
      <c r="Q296" s="4">
        <v>0</v>
      </c>
      <c r="T296" s="4">
        <f t="shared" si="109"/>
        <v>38224986</v>
      </c>
      <c r="U296" s="6" t="str">
        <f t="shared" si="110"/>
        <v/>
      </c>
      <c r="V296" s="7" t="str">
        <f t="shared" si="111"/>
        <v/>
      </c>
      <c r="W296" s="7" t="str">
        <f>_xlfn.IFNA(IF(VLOOKUP($T296,技能模板!$B:$BA,2*W$1,FALSE)&lt;&gt;"",VLOOKUP($T296,技能模板!$B:$BA,2*W$1,FALSE),""),"")</f>
        <v/>
      </c>
      <c r="Y296" s="7" t="str">
        <f>_xlfn.IFNA(VLOOKUP($T296,技能模板!$B:$BA,2*W$1+1,FALSE),"")</f>
        <v/>
      </c>
      <c r="Z296" s="7" t="str">
        <f t="shared" si="112"/>
        <v/>
      </c>
      <c r="AA296" s="7" t="str">
        <f>_xlfn.IFNA(IF(VLOOKUP($T296,技能模板!$B:$BA,2*AA$1,FALSE)&lt;&gt;"",VLOOKUP($T296,技能模板!$B:$BA,2*AA$1,FALSE),""),"")</f>
        <v/>
      </c>
      <c r="AC296" s="7" t="str">
        <f>_xlfn.IFNA(VLOOKUP($T296,技能模板!$B:$BA,2*AA$1+1,FALSE),"")</f>
        <v/>
      </c>
      <c r="AD296" s="7" t="str">
        <f t="shared" si="113"/>
        <v/>
      </c>
      <c r="AE296" s="7" t="str">
        <f>_xlfn.IFNA(IF(VLOOKUP($T296,技能模板!$B:$BA,2*AE$1,FALSE)&lt;&gt;"",VLOOKUP($T296,技能模板!$B:$BA,2*AE$1,FALSE),""),"")</f>
        <v/>
      </c>
      <c r="AG296" s="7" t="str">
        <f>_xlfn.IFNA(VLOOKUP($T296,技能模板!$B:$BA,2*AE$1+1,FALSE),"")</f>
        <v/>
      </c>
      <c r="AH296" s="7" t="str">
        <f t="shared" si="114"/>
        <v/>
      </c>
      <c r="AI296" s="7" t="str">
        <f>_xlfn.IFNA(IF(VLOOKUP($T296,技能模板!$B:$BA,2*AI$1,FALSE)&lt;&gt;"",VLOOKUP($T296,技能模板!$B:$BA,2*AI$1,FALSE),""),"")</f>
        <v/>
      </c>
      <c r="AK296" s="7" t="str">
        <f>_xlfn.IFNA(VLOOKUP($T296,技能模板!$B:$BA,2*AI$1+1,FALSE),"")</f>
        <v/>
      </c>
      <c r="AL296" s="7" t="str">
        <f t="shared" si="115"/>
        <v/>
      </c>
      <c r="AM296" s="7" t="str">
        <f>_xlfn.IFNA(IF(VLOOKUP($T296,技能模板!$B:$BA,2*AM$1,FALSE)&lt;&gt;"",VLOOKUP($T296,技能模板!$B:$BA,2*AM$1,FALSE),""),"")</f>
        <v/>
      </c>
      <c r="AO296" s="7" t="str">
        <f>_xlfn.IFNA(VLOOKUP($T296,技能模板!$B:$BA,2*AM$1+1,FALSE),"")</f>
        <v/>
      </c>
      <c r="AP296" s="7" t="str">
        <f t="shared" si="116"/>
        <v/>
      </c>
      <c r="AQ296" s="7" t="str">
        <f>_xlfn.IFNA(IF(VLOOKUP($T296,技能模板!$B:$BA,2*AQ$1,FALSE)&lt;&gt;"",VLOOKUP($T296,技能模板!$B:$BA,2*AQ$1,FALSE),""),"")</f>
        <v/>
      </c>
      <c r="AS296" s="7" t="str">
        <f>_xlfn.IFNA(VLOOKUP($T296,技能模板!$B:$BA,2*AQ$1+1,FALSE),"")</f>
        <v/>
      </c>
      <c r="AT296" s="7" t="str">
        <f t="shared" si="117"/>
        <v/>
      </c>
      <c r="AU296" s="7" t="str">
        <f>_xlfn.IFNA(IF(VLOOKUP($T296,技能模板!$B:$BA,2*AU$1,FALSE)&lt;&gt;"",VLOOKUP($T296,技能模板!$B:$BA,2*AU$1,FALSE),""),"")</f>
        <v/>
      </c>
      <c r="AW296" s="7" t="str">
        <f>_xlfn.IFNA(VLOOKUP($T296,技能模板!$B:$BA,2*AU$1+1,FALSE),"")</f>
        <v/>
      </c>
      <c r="AX296" s="7" t="str">
        <f t="shared" si="118"/>
        <v/>
      </c>
      <c r="AY296" s="7" t="str">
        <f>_xlfn.IFNA(IF(VLOOKUP($T296,技能模板!$B:$BA,2*AY$1,FALSE)&lt;&gt;"",VLOOKUP($T296,技能模板!$B:$BA,2*AY$1,FALSE),""),"")</f>
        <v/>
      </c>
      <c r="BA296" s="7" t="str">
        <f>_xlfn.IFNA(VLOOKUP($T296,技能模板!$B:$BA,2*AY$1+1,FALSE),"")</f>
        <v/>
      </c>
      <c r="BB296" s="7" t="str">
        <f t="shared" si="119"/>
        <v/>
      </c>
      <c r="BC296" s="7" t="str">
        <f>_xlfn.IFNA(IF(VLOOKUP($T296,技能模板!$B:$BA,2*BC$1,FALSE)&lt;&gt;"",VLOOKUP($T296,技能模板!$B:$BA,2*BC$1,FALSE),""),"")</f>
        <v/>
      </c>
      <c r="BE296" s="7" t="str">
        <f>_xlfn.IFNA(VLOOKUP($T296,技能模板!$B:$BA,2*BC$1+1,FALSE),"")</f>
        <v/>
      </c>
      <c r="BF296" s="7" t="str">
        <f t="shared" si="120"/>
        <v/>
      </c>
      <c r="BG296" s="7" t="str">
        <f>_xlfn.IFNA(IF(VLOOKUP($T296,技能模板!$B:$BA,2*BG$1,FALSE)&lt;&gt;"",VLOOKUP($T296,技能模板!$B:$BA,2*BG$1,FALSE),""),"")</f>
        <v/>
      </c>
      <c r="BI296" s="7" t="str">
        <f>_xlfn.IFNA(VLOOKUP($T296,技能模板!$B:$BA,2*BG$1+1,FALSE),"")</f>
        <v/>
      </c>
      <c r="BJ296" s="7" t="str">
        <f t="shared" si="121"/>
        <v/>
      </c>
      <c r="BK296" s="7" t="str">
        <f>_xlfn.IFNA(IF(VLOOKUP($T296,技能模板!$B:$BA,2*BK$1,FALSE)&lt;&gt;"",VLOOKUP($T296,技能模板!$B:$BA,2*BK$1,FALSE),""),"")</f>
        <v/>
      </c>
      <c r="BM296" s="7" t="str">
        <f>_xlfn.IFNA(VLOOKUP($T296,技能模板!$B:$BA,2*BK$1+1,FALSE),"")</f>
        <v/>
      </c>
      <c r="BN296" s="7" t="str">
        <f t="shared" si="122"/>
        <v/>
      </c>
      <c r="BO296" s="7" t="str">
        <f>_xlfn.IFNA(IF(VLOOKUP($T296,技能模板!$B:$BA,2*BO$1,FALSE)&lt;&gt;"",VLOOKUP($T296,技能模板!$B:$BA,2*BO$1,FALSE),""),"")</f>
        <v/>
      </c>
      <c r="BQ296" s="7" t="str">
        <f>_xlfn.IFNA(VLOOKUP($T296,技能模板!$B:$BA,2*BO$1+1,FALSE),"")</f>
        <v/>
      </c>
      <c r="BR296" s="7" t="str">
        <f t="shared" si="123"/>
        <v/>
      </c>
      <c r="BS296" s="7" t="str">
        <f>_xlfn.IFNA(IF(VLOOKUP($T296,技能模板!$B:$BA,2*BS$1,FALSE)&lt;&gt;"",VLOOKUP($T296,技能模板!$B:$BA,2*BS$1,FALSE),""),"")</f>
        <v/>
      </c>
      <c r="BU296" s="7" t="str">
        <f>_xlfn.IFNA(VLOOKUP($T296,技能模板!$B:$BA,2*BS$1+1,FALSE),"")</f>
        <v/>
      </c>
      <c r="BV296" s="7" t="str">
        <f t="shared" si="124"/>
        <v/>
      </c>
      <c r="BW296" s="7" t="str">
        <f>_xlfn.IFNA(IF(VLOOKUP($T296,技能模板!$B:$BA,2*BW$1,FALSE)&lt;&gt;"",VLOOKUP($T296,技能模板!$B:$BA,2*BW$1,FALSE),""),"")</f>
        <v/>
      </c>
      <c r="BY296" s="7" t="str">
        <f>_xlfn.IFNA(VLOOKUP($T296,技能模板!$B:$BA,2*BW$1+1,FALSE),"")</f>
        <v/>
      </c>
      <c r="BZ296" s="7" t="str">
        <f t="shared" si="125"/>
        <v/>
      </c>
      <c r="CA296" s="7" t="str">
        <f>_xlfn.IFNA(IF(VLOOKUP($T296,技能模板!$B:$BA,2*CA$1,FALSE)&lt;&gt;"",VLOOKUP($T296,技能模板!$B:$BA,2*CA$1,FALSE),""),"")</f>
        <v/>
      </c>
      <c r="CC296" s="7" t="str">
        <f>_xlfn.IFNA(VLOOKUP($T296,技能模板!$B:$BA,2*CA$1+1,FALSE),"")</f>
        <v/>
      </c>
    </row>
    <row r="297" spans="1:81">
      <c r="A297" s="4">
        <v>38224987</v>
      </c>
      <c r="B297" s="4" t="s">
        <v>1102</v>
      </c>
      <c r="C297" s="9" t="s">
        <v>1103</v>
      </c>
      <c r="D297" s="4" t="str">
        <f t="shared" si="108"/>
        <v>土刺</v>
      </c>
      <c r="E297" s="4" t="s">
        <v>1104</v>
      </c>
      <c r="F297" s="4">
        <v>134218561</v>
      </c>
      <c r="G297" s="4" t="s">
        <v>46</v>
      </c>
      <c r="H297" s="4">
        <v>5</v>
      </c>
      <c r="I297" s="4">
        <v>0</v>
      </c>
      <c r="K297" s="5" t="b">
        <v>0</v>
      </c>
      <c r="L297" s="5" t="b">
        <v>0</v>
      </c>
      <c r="M297" s="5" t="b">
        <v>0</v>
      </c>
      <c r="N297" s="5" t="b">
        <v>0</v>
      </c>
      <c r="O297" s="5" t="b">
        <v>1</v>
      </c>
      <c r="P297" s="4">
        <v>0</v>
      </c>
      <c r="Q297" s="4">
        <v>0</v>
      </c>
      <c r="T297" s="4">
        <f t="shared" si="109"/>
        <v>38224987</v>
      </c>
      <c r="U297" s="6" t="str">
        <f t="shared" si="110"/>
        <v/>
      </c>
      <c r="V297" s="7" t="str">
        <f t="shared" si="111"/>
        <v/>
      </c>
      <c r="W297" s="7" t="str">
        <f>_xlfn.IFNA(IF(VLOOKUP($T297,技能模板!$B:$BA,2*W$1,FALSE)&lt;&gt;"",VLOOKUP($T297,技能模板!$B:$BA,2*W$1,FALSE),""),"")</f>
        <v/>
      </c>
      <c r="Y297" s="7" t="str">
        <f>_xlfn.IFNA(VLOOKUP($T297,技能模板!$B:$BA,2*W$1+1,FALSE),"")</f>
        <v/>
      </c>
      <c r="Z297" s="7" t="str">
        <f t="shared" si="112"/>
        <v/>
      </c>
      <c r="AA297" s="7" t="str">
        <f>_xlfn.IFNA(IF(VLOOKUP($T297,技能模板!$B:$BA,2*AA$1,FALSE)&lt;&gt;"",VLOOKUP($T297,技能模板!$B:$BA,2*AA$1,FALSE),""),"")</f>
        <v/>
      </c>
      <c r="AC297" s="7" t="str">
        <f>_xlfn.IFNA(VLOOKUP($T297,技能模板!$B:$BA,2*AA$1+1,FALSE),"")</f>
        <v/>
      </c>
      <c r="AD297" s="7" t="str">
        <f t="shared" si="113"/>
        <v/>
      </c>
      <c r="AE297" s="7" t="str">
        <f>_xlfn.IFNA(IF(VLOOKUP($T297,技能模板!$B:$BA,2*AE$1,FALSE)&lt;&gt;"",VLOOKUP($T297,技能模板!$B:$BA,2*AE$1,FALSE),""),"")</f>
        <v/>
      </c>
      <c r="AG297" s="7" t="str">
        <f>_xlfn.IFNA(VLOOKUP($T297,技能模板!$B:$BA,2*AE$1+1,FALSE),"")</f>
        <v/>
      </c>
      <c r="AH297" s="7" t="str">
        <f t="shared" si="114"/>
        <v/>
      </c>
      <c r="AI297" s="7" t="str">
        <f>_xlfn.IFNA(IF(VLOOKUP($T297,技能模板!$B:$BA,2*AI$1,FALSE)&lt;&gt;"",VLOOKUP($T297,技能模板!$B:$BA,2*AI$1,FALSE),""),"")</f>
        <v/>
      </c>
      <c r="AK297" s="7" t="str">
        <f>_xlfn.IFNA(VLOOKUP($T297,技能模板!$B:$BA,2*AI$1+1,FALSE),"")</f>
        <v/>
      </c>
      <c r="AL297" s="7" t="str">
        <f t="shared" si="115"/>
        <v/>
      </c>
      <c r="AM297" s="7" t="str">
        <f>_xlfn.IFNA(IF(VLOOKUP($T297,技能模板!$B:$BA,2*AM$1,FALSE)&lt;&gt;"",VLOOKUP($T297,技能模板!$B:$BA,2*AM$1,FALSE),""),"")</f>
        <v/>
      </c>
      <c r="AO297" s="7" t="str">
        <f>_xlfn.IFNA(VLOOKUP($T297,技能模板!$B:$BA,2*AM$1+1,FALSE),"")</f>
        <v/>
      </c>
      <c r="AP297" s="7" t="str">
        <f t="shared" si="116"/>
        <v/>
      </c>
      <c r="AQ297" s="7" t="str">
        <f>_xlfn.IFNA(IF(VLOOKUP($T297,技能模板!$B:$BA,2*AQ$1,FALSE)&lt;&gt;"",VLOOKUP($T297,技能模板!$B:$BA,2*AQ$1,FALSE),""),"")</f>
        <v/>
      </c>
      <c r="AS297" s="7" t="str">
        <f>_xlfn.IFNA(VLOOKUP($T297,技能模板!$B:$BA,2*AQ$1+1,FALSE),"")</f>
        <v/>
      </c>
      <c r="AT297" s="7" t="str">
        <f t="shared" si="117"/>
        <v/>
      </c>
      <c r="AU297" s="7" t="str">
        <f>_xlfn.IFNA(IF(VLOOKUP($T297,技能模板!$B:$BA,2*AU$1,FALSE)&lt;&gt;"",VLOOKUP($T297,技能模板!$B:$BA,2*AU$1,FALSE),""),"")</f>
        <v/>
      </c>
      <c r="AW297" s="7" t="str">
        <f>_xlfn.IFNA(VLOOKUP($T297,技能模板!$B:$BA,2*AU$1+1,FALSE),"")</f>
        <v/>
      </c>
      <c r="AX297" s="7" t="str">
        <f t="shared" si="118"/>
        <v/>
      </c>
      <c r="AY297" s="7" t="str">
        <f>_xlfn.IFNA(IF(VLOOKUP($T297,技能模板!$B:$BA,2*AY$1,FALSE)&lt;&gt;"",VLOOKUP($T297,技能模板!$B:$BA,2*AY$1,FALSE),""),"")</f>
        <v/>
      </c>
      <c r="BA297" s="7" t="str">
        <f>_xlfn.IFNA(VLOOKUP($T297,技能模板!$B:$BA,2*AY$1+1,FALSE),"")</f>
        <v/>
      </c>
      <c r="BB297" s="7" t="str">
        <f t="shared" si="119"/>
        <v/>
      </c>
      <c r="BC297" s="7" t="str">
        <f>_xlfn.IFNA(IF(VLOOKUP($T297,技能模板!$B:$BA,2*BC$1,FALSE)&lt;&gt;"",VLOOKUP($T297,技能模板!$B:$BA,2*BC$1,FALSE),""),"")</f>
        <v/>
      </c>
      <c r="BE297" s="7" t="str">
        <f>_xlfn.IFNA(VLOOKUP($T297,技能模板!$B:$BA,2*BC$1+1,FALSE),"")</f>
        <v/>
      </c>
      <c r="BF297" s="7" t="str">
        <f t="shared" si="120"/>
        <v/>
      </c>
      <c r="BG297" s="7" t="str">
        <f>_xlfn.IFNA(IF(VLOOKUP($T297,技能模板!$B:$BA,2*BG$1,FALSE)&lt;&gt;"",VLOOKUP($T297,技能模板!$B:$BA,2*BG$1,FALSE),""),"")</f>
        <v/>
      </c>
      <c r="BI297" s="7" t="str">
        <f>_xlfn.IFNA(VLOOKUP($T297,技能模板!$B:$BA,2*BG$1+1,FALSE),"")</f>
        <v/>
      </c>
      <c r="BJ297" s="7" t="str">
        <f t="shared" si="121"/>
        <v/>
      </c>
      <c r="BK297" s="7" t="str">
        <f>_xlfn.IFNA(IF(VLOOKUP($T297,技能模板!$B:$BA,2*BK$1,FALSE)&lt;&gt;"",VLOOKUP($T297,技能模板!$B:$BA,2*BK$1,FALSE),""),"")</f>
        <v/>
      </c>
      <c r="BM297" s="7" t="str">
        <f>_xlfn.IFNA(VLOOKUP($T297,技能模板!$B:$BA,2*BK$1+1,FALSE),"")</f>
        <v/>
      </c>
      <c r="BN297" s="7" t="str">
        <f t="shared" si="122"/>
        <v/>
      </c>
      <c r="BO297" s="7" t="str">
        <f>_xlfn.IFNA(IF(VLOOKUP($T297,技能模板!$B:$BA,2*BO$1,FALSE)&lt;&gt;"",VLOOKUP($T297,技能模板!$B:$BA,2*BO$1,FALSE),""),"")</f>
        <v/>
      </c>
      <c r="BQ297" s="7" t="str">
        <f>_xlfn.IFNA(VLOOKUP($T297,技能模板!$B:$BA,2*BO$1+1,FALSE),"")</f>
        <v/>
      </c>
      <c r="BR297" s="7" t="str">
        <f t="shared" si="123"/>
        <v/>
      </c>
      <c r="BS297" s="7" t="str">
        <f>_xlfn.IFNA(IF(VLOOKUP($T297,技能模板!$B:$BA,2*BS$1,FALSE)&lt;&gt;"",VLOOKUP($T297,技能模板!$B:$BA,2*BS$1,FALSE),""),"")</f>
        <v/>
      </c>
      <c r="BU297" s="7" t="str">
        <f>_xlfn.IFNA(VLOOKUP($T297,技能模板!$B:$BA,2*BS$1+1,FALSE),"")</f>
        <v/>
      </c>
      <c r="BV297" s="7" t="str">
        <f t="shared" si="124"/>
        <v/>
      </c>
      <c r="BW297" s="7" t="str">
        <f>_xlfn.IFNA(IF(VLOOKUP($T297,技能模板!$B:$BA,2*BW$1,FALSE)&lt;&gt;"",VLOOKUP($T297,技能模板!$B:$BA,2*BW$1,FALSE),""),"")</f>
        <v/>
      </c>
      <c r="BY297" s="7" t="str">
        <f>_xlfn.IFNA(VLOOKUP($T297,技能模板!$B:$BA,2*BW$1+1,FALSE),"")</f>
        <v/>
      </c>
      <c r="BZ297" s="7" t="str">
        <f t="shared" si="125"/>
        <v/>
      </c>
      <c r="CA297" s="7" t="str">
        <f>_xlfn.IFNA(IF(VLOOKUP($T297,技能模板!$B:$BA,2*CA$1,FALSE)&lt;&gt;"",VLOOKUP($T297,技能模板!$B:$BA,2*CA$1,FALSE),""),"")</f>
        <v/>
      </c>
      <c r="CC297" s="7" t="str">
        <f>_xlfn.IFNA(VLOOKUP($T297,技能模板!$B:$BA,2*CA$1+1,FALSE),"")</f>
        <v/>
      </c>
    </row>
    <row r="298" spans="1:81">
      <c r="A298" s="4">
        <v>38224988</v>
      </c>
      <c r="B298" s="4" t="s">
        <v>1105</v>
      </c>
      <c r="C298" s="9" t="s">
        <v>1106</v>
      </c>
      <c r="D298" s="4" t="str">
        <f t="shared" si="108"/>
        <v>魔力透支</v>
      </c>
      <c r="E298" s="4" t="s">
        <v>1107</v>
      </c>
      <c r="F298" s="4">
        <v>134270155</v>
      </c>
      <c r="G298" s="4" t="s">
        <v>46</v>
      </c>
      <c r="H298" s="4">
        <v>5</v>
      </c>
      <c r="I298" s="4">
        <v>0</v>
      </c>
      <c r="K298" s="5" t="b">
        <v>0</v>
      </c>
      <c r="L298" s="5" t="b">
        <v>1</v>
      </c>
      <c r="M298" s="5" t="b">
        <v>0</v>
      </c>
      <c r="N298" s="5" t="b">
        <v>1</v>
      </c>
      <c r="O298" s="5" t="b">
        <v>1</v>
      </c>
      <c r="P298" s="4">
        <v>0</v>
      </c>
      <c r="Q298" s="4">
        <v>0</v>
      </c>
      <c r="T298" s="4">
        <f t="shared" si="109"/>
        <v>38224988</v>
      </c>
      <c r="U298" s="6" t="str">
        <f t="shared" si="110"/>
        <v/>
      </c>
      <c r="V298" s="7" t="str">
        <f t="shared" si="111"/>
        <v/>
      </c>
      <c r="W298" s="7" t="str">
        <f>_xlfn.IFNA(IF(VLOOKUP($T298,技能模板!$B:$BA,2*W$1,FALSE)&lt;&gt;"",VLOOKUP($T298,技能模板!$B:$BA,2*W$1,FALSE),""),"")</f>
        <v/>
      </c>
      <c r="Y298" s="7" t="str">
        <f>_xlfn.IFNA(VLOOKUP($T298,技能模板!$B:$BA,2*W$1+1,FALSE),"")</f>
        <v/>
      </c>
      <c r="Z298" s="7" t="str">
        <f t="shared" si="112"/>
        <v/>
      </c>
      <c r="AA298" s="7" t="str">
        <f>_xlfn.IFNA(IF(VLOOKUP($T298,技能模板!$B:$BA,2*AA$1,FALSE)&lt;&gt;"",VLOOKUP($T298,技能模板!$B:$BA,2*AA$1,FALSE),""),"")</f>
        <v/>
      </c>
      <c r="AC298" s="7" t="str">
        <f>_xlfn.IFNA(VLOOKUP($T298,技能模板!$B:$BA,2*AA$1+1,FALSE),"")</f>
        <v/>
      </c>
      <c r="AD298" s="7" t="str">
        <f t="shared" si="113"/>
        <v/>
      </c>
      <c r="AE298" s="7" t="str">
        <f>_xlfn.IFNA(IF(VLOOKUP($T298,技能模板!$B:$BA,2*AE$1,FALSE)&lt;&gt;"",VLOOKUP($T298,技能模板!$B:$BA,2*AE$1,FALSE),""),"")</f>
        <v/>
      </c>
      <c r="AG298" s="7" t="str">
        <f>_xlfn.IFNA(VLOOKUP($T298,技能模板!$B:$BA,2*AE$1+1,FALSE),"")</f>
        <v/>
      </c>
      <c r="AH298" s="7" t="str">
        <f t="shared" si="114"/>
        <v/>
      </c>
      <c r="AI298" s="7" t="str">
        <f>_xlfn.IFNA(IF(VLOOKUP($T298,技能模板!$B:$BA,2*AI$1,FALSE)&lt;&gt;"",VLOOKUP($T298,技能模板!$B:$BA,2*AI$1,FALSE),""),"")</f>
        <v/>
      </c>
      <c r="AK298" s="7" t="str">
        <f>_xlfn.IFNA(VLOOKUP($T298,技能模板!$B:$BA,2*AI$1+1,FALSE),"")</f>
        <v/>
      </c>
      <c r="AL298" s="7" t="str">
        <f t="shared" si="115"/>
        <v/>
      </c>
      <c r="AM298" s="7" t="str">
        <f>_xlfn.IFNA(IF(VLOOKUP($T298,技能模板!$B:$BA,2*AM$1,FALSE)&lt;&gt;"",VLOOKUP($T298,技能模板!$B:$BA,2*AM$1,FALSE),""),"")</f>
        <v/>
      </c>
      <c r="AO298" s="7" t="str">
        <f>_xlfn.IFNA(VLOOKUP($T298,技能模板!$B:$BA,2*AM$1+1,FALSE),"")</f>
        <v/>
      </c>
      <c r="AP298" s="7" t="str">
        <f t="shared" si="116"/>
        <v/>
      </c>
      <c r="AQ298" s="7" t="str">
        <f>_xlfn.IFNA(IF(VLOOKUP($T298,技能模板!$B:$BA,2*AQ$1,FALSE)&lt;&gt;"",VLOOKUP($T298,技能模板!$B:$BA,2*AQ$1,FALSE),""),"")</f>
        <v/>
      </c>
      <c r="AS298" s="7" t="str">
        <f>_xlfn.IFNA(VLOOKUP($T298,技能模板!$B:$BA,2*AQ$1+1,FALSE),"")</f>
        <v/>
      </c>
      <c r="AT298" s="7" t="str">
        <f t="shared" si="117"/>
        <v/>
      </c>
      <c r="AU298" s="7" t="str">
        <f>_xlfn.IFNA(IF(VLOOKUP($T298,技能模板!$B:$BA,2*AU$1,FALSE)&lt;&gt;"",VLOOKUP($T298,技能模板!$B:$BA,2*AU$1,FALSE),""),"")</f>
        <v/>
      </c>
      <c r="AW298" s="7" t="str">
        <f>_xlfn.IFNA(VLOOKUP($T298,技能模板!$B:$BA,2*AU$1+1,FALSE),"")</f>
        <v/>
      </c>
      <c r="AX298" s="7" t="str">
        <f t="shared" si="118"/>
        <v/>
      </c>
      <c r="AY298" s="7" t="str">
        <f>_xlfn.IFNA(IF(VLOOKUP($T298,技能模板!$B:$BA,2*AY$1,FALSE)&lt;&gt;"",VLOOKUP($T298,技能模板!$B:$BA,2*AY$1,FALSE),""),"")</f>
        <v/>
      </c>
      <c r="BA298" s="7" t="str">
        <f>_xlfn.IFNA(VLOOKUP($T298,技能模板!$B:$BA,2*AY$1+1,FALSE),"")</f>
        <v/>
      </c>
      <c r="BB298" s="7" t="str">
        <f t="shared" si="119"/>
        <v/>
      </c>
      <c r="BC298" s="7" t="str">
        <f>_xlfn.IFNA(IF(VLOOKUP($T298,技能模板!$B:$BA,2*BC$1,FALSE)&lt;&gt;"",VLOOKUP($T298,技能模板!$B:$BA,2*BC$1,FALSE),""),"")</f>
        <v/>
      </c>
      <c r="BE298" s="7" t="str">
        <f>_xlfn.IFNA(VLOOKUP($T298,技能模板!$B:$BA,2*BC$1+1,FALSE),"")</f>
        <v/>
      </c>
      <c r="BF298" s="7" t="str">
        <f t="shared" si="120"/>
        <v/>
      </c>
      <c r="BG298" s="7" t="str">
        <f>_xlfn.IFNA(IF(VLOOKUP($T298,技能模板!$B:$BA,2*BG$1,FALSE)&lt;&gt;"",VLOOKUP($T298,技能模板!$B:$BA,2*BG$1,FALSE),""),"")</f>
        <v/>
      </c>
      <c r="BI298" s="7" t="str">
        <f>_xlfn.IFNA(VLOOKUP($T298,技能模板!$B:$BA,2*BG$1+1,FALSE),"")</f>
        <v/>
      </c>
      <c r="BJ298" s="7" t="str">
        <f t="shared" si="121"/>
        <v/>
      </c>
      <c r="BK298" s="7" t="str">
        <f>_xlfn.IFNA(IF(VLOOKUP($T298,技能模板!$B:$BA,2*BK$1,FALSE)&lt;&gt;"",VLOOKUP($T298,技能模板!$B:$BA,2*BK$1,FALSE),""),"")</f>
        <v/>
      </c>
      <c r="BM298" s="7" t="str">
        <f>_xlfn.IFNA(VLOOKUP($T298,技能模板!$B:$BA,2*BK$1+1,FALSE),"")</f>
        <v/>
      </c>
      <c r="BN298" s="7" t="str">
        <f t="shared" si="122"/>
        <v/>
      </c>
      <c r="BO298" s="7" t="str">
        <f>_xlfn.IFNA(IF(VLOOKUP($T298,技能模板!$B:$BA,2*BO$1,FALSE)&lt;&gt;"",VLOOKUP($T298,技能模板!$B:$BA,2*BO$1,FALSE),""),"")</f>
        <v/>
      </c>
      <c r="BQ298" s="7" t="str">
        <f>_xlfn.IFNA(VLOOKUP($T298,技能模板!$B:$BA,2*BO$1+1,FALSE),"")</f>
        <v/>
      </c>
      <c r="BR298" s="7" t="str">
        <f t="shared" si="123"/>
        <v/>
      </c>
      <c r="BS298" s="7" t="str">
        <f>_xlfn.IFNA(IF(VLOOKUP($T298,技能模板!$B:$BA,2*BS$1,FALSE)&lt;&gt;"",VLOOKUP($T298,技能模板!$B:$BA,2*BS$1,FALSE),""),"")</f>
        <v/>
      </c>
      <c r="BU298" s="7" t="str">
        <f>_xlfn.IFNA(VLOOKUP($T298,技能模板!$B:$BA,2*BS$1+1,FALSE),"")</f>
        <v/>
      </c>
      <c r="BV298" s="7" t="str">
        <f t="shared" si="124"/>
        <v/>
      </c>
      <c r="BW298" s="7" t="str">
        <f>_xlfn.IFNA(IF(VLOOKUP($T298,技能模板!$B:$BA,2*BW$1,FALSE)&lt;&gt;"",VLOOKUP($T298,技能模板!$B:$BA,2*BW$1,FALSE),""),"")</f>
        <v/>
      </c>
      <c r="BY298" s="7" t="str">
        <f>_xlfn.IFNA(VLOOKUP($T298,技能模板!$B:$BA,2*BW$1+1,FALSE),"")</f>
        <v/>
      </c>
      <c r="BZ298" s="7" t="str">
        <f t="shared" si="125"/>
        <v/>
      </c>
      <c r="CA298" s="7" t="str">
        <f>_xlfn.IFNA(IF(VLOOKUP($T298,技能模板!$B:$BA,2*CA$1,FALSE)&lt;&gt;"",VLOOKUP($T298,技能模板!$B:$BA,2*CA$1,FALSE),""),"")</f>
        <v/>
      </c>
      <c r="CC298" s="7" t="str">
        <f>_xlfn.IFNA(VLOOKUP($T298,技能模板!$B:$BA,2*CA$1+1,FALSE),"")</f>
        <v/>
      </c>
    </row>
    <row r="299" spans="1:81">
      <c r="A299" s="4">
        <v>38224989</v>
      </c>
      <c r="B299" s="4" t="s">
        <v>1035</v>
      </c>
      <c r="C299" s="9" t="s">
        <v>1108</v>
      </c>
      <c r="D299" s="4" t="str">
        <f t="shared" si="108"/>
        <v>连珠火球</v>
      </c>
      <c r="E299" s="4" t="s">
        <v>1109</v>
      </c>
      <c r="F299" s="4">
        <v>134243194</v>
      </c>
      <c r="G299" s="4" t="s">
        <v>46</v>
      </c>
      <c r="H299" s="4">
        <v>5</v>
      </c>
      <c r="I299" s="4">
        <v>700</v>
      </c>
      <c r="K299" s="5" t="b">
        <v>0</v>
      </c>
      <c r="L299" s="5" t="b">
        <v>0</v>
      </c>
      <c r="M299" s="5" t="b">
        <v>0</v>
      </c>
      <c r="N299" s="5" t="b">
        <v>0</v>
      </c>
      <c r="O299" s="5" t="b">
        <v>1</v>
      </c>
      <c r="P299" s="4">
        <v>0</v>
      </c>
      <c r="Q299" s="4">
        <v>0</v>
      </c>
      <c r="T299" s="4">
        <f t="shared" si="109"/>
        <v>38224989</v>
      </c>
      <c r="U299" s="6" t="str">
        <f t="shared" si="110"/>
        <v/>
      </c>
      <c r="V299" s="7" t="str">
        <f t="shared" si="111"/>
        <v/>
      </c>
      <c r="W299" s="7" t="str">
        <f>_xlfn.IFNA(IF(VLOOKUP($T299,技能模板!$B:$BA,2*W$1,FALSE)&lt;&gt;"",VLOOKUP($T299,技能模板!$B:$BA,2*W$1,FALSE),""),"")</f>
        <v/>
      </c>
      <c r="Y299" s="7" t="str">
        <f>_xlfn.IFNA(VLOOKUP($T299,技能模板!$B:$BA,2*W$1+1,FALSE),"")</f>
        <v/>
      </c>
      <c r="Z299" s="7" t="str">
        <f t="shared" si="112"/>
        <v/>
      </c>
      <c r="AA299" s="7" t="str">
        <f>_xlfn.IFNA(IF(VLOOKUP($T299,技能模板!$B:$BA,2*AA$1,FALSE)&lt;&gt;"",VLOOKUP($T299,技能模板!$B:$BA,2*AA$1,FALSE),""),"")</f>
        <v/>
      </c>
      <c r="AC299" s="7" t="str">
        <f>_xlfn.IFNA(VLOOKUP($T299,技能模板!$B:$BA,2*AA$1+1,FALSE),"")</f>
        <v/>
      </c>
      <c r="AD299" s="7" t="str">
        <f t="shared" si="113"/>
        <v/>
      </c>
      <c r="AE299" s="7" t="str">
        <f>_xlfn.IFNA(IF(VLOOKUP($T299,技能模板!$B:$BA,2*AE$1,FALSE)&lt;&gt;"",VLOOKUP($T299,技能模板!$B:$BA,2*AE$1,FALSE),""),"")</f>
        <v/>
      </c>
      <c r="AG299" s="7" t="str">
        <f>_xlfn.IFNA(VLOOKUP($T299,技能模板!$B:$BA,2*AE$1+1,FALSE),"")</f>
        <v/>
      </c>
      <c r="AH299" s="7" t="str">
        <f t="shared" si="114"/>
        <v/>
      </c>
      <c r="AI299" s="7" t="str">
        <f>_xlfn.IFNA(IF(VLOOKUP($T299,技能模板!$B:$BA,2*AI$1,FALSE)&lt;&gt;"",VLOOKUP($T299,技能模板!$B:$BA,2*AI$1,FALSE),""),"")</f>
        <v/>
      </c>
      <c r="AK299" s="7" t="str">
        <f>_xlfn.IFNA(VLOOKUP($T299,技能模板!$B:$BA,2*AI$1+1,FALSE),"")</f>
        <v/>
      </c>
      <c r="AL299" s="7" t="str">
        <f t="shared" si="115"/>
        <v/>
      </c>
      <c r="AM299" s="7" t="str">
        <f>_xlfn.IFNA(IF(VLOOKUP($T299,技能模板!$B:$BA,2*AM$1,FALSE)&lt;&gt;"",VLOOKUP($T299,技能模板!$B:$BA,2*AM$1,FALSE),""),"")</f>
        <v/>
      </c>
      <c r="AO299" s="7" t="str">
        <f>_xlfn.IFNA(VLOOKUP($T299,技能模板!$B:$BA,2*AM$1+1,FALSE),"")</f>
        <v/>
      </c>
      <c r="AP299" s="7" t="str">
        <f t="shared" si="116"/>
        <v/>
      </c>
      <c r="AQ299" s="7" t="str">
        <f>_xlfn.IFNA(IF(VLOOKUP($T299,技能模板!$B:$BA,2*AQ$1,FALSE)&lt;&gt;"",VLOOKUP($T299,技能模板!$B:$BA,2*AQ$1,FALSE),""),"")</f>
        <v/>
      </c>
      <c r="AS299" s="7" t="str">
        <f>_xlfn.IFNA(VLOOKUP($T299,技能模板!$B:$BA,2*AQ$1+1,FALSE),"")</f>
        <v/>
      </c>
      <c r="AT299" s="7" t="str">
        <f t="shared" si="117"/>
        <v/>
      </c>
      <c r="AU299" s="7" t="str">
        <f>_xlfn.IFNA(IF(VLOOKUP($T299,技能模板!$B:$BA,2*AU$1,FALSE)&lt;&gt;"",VLOOKUP($T299,技能模板!$B:$BA,2*AU$1,FALSE),""),"")</f>
        <v/>
      </c>
      <c r="AW299" s="7" t="str">
        <f>_xlfn.IFNA(VLOOKUP($T299,技能模板!$B:$BA,2*AU$1+1,FALSE),"")</f>
        <v/>
      </c>
      <c r="AX299" s="7" t="str">
        <f t="shared" si="118"/>
        <v/>
      </c>
      <c r="AY299" s="7" t="str">
        <f>_xlfn.IFNA(IF(VLOOKUP($T299,技能模板!$B:$BA,2*AY$1,FALSE)&lt;&gt;"",VLOOKUP($T299,技能模板!$B:$BA,2*AY$1,FALSE),""),"")</f>
        <v/>
      </c>
      <c r="BA299" s="7" t="str">
        <f>_xlfn.IFNA(VLOOKUP($T299,技能模板!$B:$BA,2*AY$1+1,FALSE),"")</f>
        <v/>
      </c>
      <c r="BB299" s="7" t="str">
        <f t="shared" si="119"/>
        <v/>
      </c>
      <c r="BC299" s="7" t="str">
        <f>_xlfn.IFNA(IF(VLOOKUP($T299,技能模板!$B:$BA,2*BC$1,FALSE)&lt;&gt;"",VLOOKUP($T299,技能模板!$B:$BA,2*BC$1,FALSE),""),"")</f>
        <v/>
      </c>
      <c r="BE299" s="7" t="str">
        <f>_xlfn.IFNA(VLOOKUP($T299,技能模板!$B:$BA,2*BC$1+1,FALSE),"")</f>
        <v/>
      </c>
      <c r="BF299" s="7" t="str">
        <f t="shared" si="120"/>
        <v/>
      </c>
      <c r="BG299" s="7" t="str">
        <f>_xlfn.IFNA(IF(VLOOKUP($T299,技能模板!$B:$BA,2*BG$1,FALSE)&lt;&gt;"",VLOOKUP($T299,技能模板!$B:$BA,2*BG$1,FALSE),""),"")</f>
        <v/>
      </c>
      <c r="BI299" s="7" t="str">
        <f>_xlfn.IFNA(VLOOKUP($T299,技能模板!$B:$BA,2*BG$1+1,FALSE),"")</f>
        <v/>
      </c>
      <c r="BJ299" s="7" t="str">
        <f t="shared" si="121"/>
        <v/>
      </c>
      <c r="BK299" s="7" t="str">
        <f>_xlfn.IFNA(IF(VLOOKUP($T299,技能模板!$B:$BA,2*BK$1,FALSE)&lt;&gt;"",VLOOKUP($T299,技能模板!$B:$BA,2*BK$1,FALSE),""),"")</f>
        <v/>
      </c>
      <c r="BM299" s="7" t="str">
        <f>_xlfn.IFNA(VLOOKUP($T299,技能模板!$B:$BA,2*BK$1+1,FALSE),"")</f>
        <v/>
      </c>
      <c r="BN299" s="7" t="str">
        <f t="shared" si="122"/>
        <v/>
      </c>
      <c r="BO299" s="7" t="str">
        <f>_xlfn.IFNA(IF(VLOOKUP($T299,技能模板!$B:$BA,2*BO$1,FALSE)&lt;&gt;"",VLOOKUP($T299,技能模板!$B:$BA,2*BO$1,FALSE),""),"")</f>
        <v/>
      </c>
      <c r="BQ299" s="7" t="str">
        <f>_xlfn.IFNA(VLOOKUP($T299,技能模板!$B:$BA,2*BO$1+1,FALSE),"")</f>
        <v/>
      </c>
      <c r="BR299" s="7" t="str">
        <f t="shared" si="123"/>
        <v/>
      </c>
      <c r="BS299" s="7" t="str">
        <f>_xlfn.IFNA(IF(VLOOKUP($T299,技能模板!$B:$BA,2*BS$1,FALSE)&lt;&gt;"",VLOOKUP($T299,技能模板!$B:$BA,2*BS$1,FALSE),""),"")</f>
        <v/>
      </c>
      <c r="BU299" s="7" t="str">
        <f>_xlfn.IFNA(VLOOKUP($T299,技能模板!$B:$BA,2*BS$1+1,FALSE),"")</f>
        <v/>
      </c>
      <c r="BV299" s="7" t="str">
        <f t="shared" si="124"/>
        <v/>
      </c>
      <c r="BW299" s="7" t="str">
        <f>_xlfn.IFNA(IF(VLOOKUP($T299,技能模板!$B:$BA,2*BW$1,FALSE)&lt;&gt;"",VLOOKUP($T299,技能模板!$B:$BA,2*BW$1,FALSE),""),"")</f>
        <v/>
      </c>
      <c r="BY299" s="7" t="str">
        <f>_xlfn.IFNA(VLOOKUP($T299,技能模板!$B:$BA,2*BW$1+1,FALSE),"")</f>
        <v/>
      </c>
      <c r="BZ299" s="7" t="str">
        <f t="shared" si="125"/>
        <v/>
      </c>
      <c r="CA299" s="7" t="str">
        <f>_xlfn.IFNA(IF(VLOOKUP($T299,技能模板!$B:$BA,2*CA$1,FALSE)&lt;&gt;"",VLOOKUP($T299,技能模板!$B:$BA,2*CA$1,FALSE),""),"")</f>
        <v/>
      </c>
      <c r="CC299" s="7" t="str">
        <f>_xlfn.IFNA(VLOOKUP($T299,技能模板!$B:$BA,2*CA$1+1,FALSE),"")</f>
        <v/>
      </c>
    </row>
    <row r="300" spans="1:81">
      <c r="A300" s="4">
        <v>38224990</v>
      </c>
      <c r="B300" s="4" t="s">
        <v>1110</v>
      </c>
      <c r="C300" s="9" t="s">
        <v>1111</v>
      </c>
      <c r="D300" s="4" t="str">
        <f t="shared" si="108"/>
        <v>复合刚皮</v>
      </c>
      <c r="E300" s="4" t="s">
        <v>1112</v>
      </c>
      <c r="F300" s="4">
        <v>134229756</v>
      </c>
      <c r="G300" s="4" t="s">
        <v>46</v>
      </c>
      <c r="H300" s="4">
        <v>5</v>
      </c>
      <c r="I300" s="4">
        <v>0</v>
      </c>
      <c r="K300" s="5" t="b">
        <v>0</v>
      </c>
      <c r="L300" s="5" t="b">
        <v>0</v>
      </c>
      <c r="M300" s="5" t="b">
        <v>0</v>
      </c>
      <c r="N300" s="5" t="b">
        <v>0</v>
      </c>
      <c r="O300" s="5" t="b">
        <v>1</v>
      </c>
      <c r="P300" s="4">
        <v>0</v>
      </c>
      <c r="Q300" s="4">
        <v>0</v>
      </c>
      <c r="T300" s="4">
        <f t="shared" si="109"/>
        <v>38224990</v>
      </c>
      <c r="U300" s="6" t="str">
        <f t="shared" si="110"/>
        <v/>
      </c>
      <c r="V300" s="7" t="str">
        <f t="shared" si="111"/>
        <v/>
      </c>
      <c r="W300" s="7" t="str">
        <f>_xlfn.IFNA(IF(VLOOKUP($T300,技能模板!$B:$BA,2*W$1,FALSE)&lt;&gt;"",VLOOKUP($T300,技能模板!$B:$BA,2*W$1,FALSE),""),"")</f>
        <v/>
      </c>
      <c r="Y300" s="7" t="str">
        <f>_xlfn.IFNA(VLOOKUP($T300,技能模板!$B:$BA,2*W$1+1,FALSE),"")</f>
        <v/>
      </c>
      <c r="Z300" s="7" t="str">
        <f t="shared" si="112"/>
        <v/>
      </c>
      <c r="AA300" s="7" t="str">
        <f>_xlfn.IFNA(IF(VLOOKUP($T300,技能模板!$B:$BA,2*AA$1,FALSE)&lt;&gt;"",VLOOKUP($T300,技能模板!$B:$BA,2*AA$1,FALSE),""),"")</f>
        <v/>
      </c>
      <c r="AC300" s="7" t="str">
        <f>_xlfn.IFNA(VLOOKUP($T300,技能模板!$B:$BA,2*AA$1+1,FALSE),"")</f>
        <v/>
      </c>
      <c r="AD300" s="7" t="str">
        <f t="shared" si="113"/>
        <v/>
      </c>
      <c r="AE300" s="7" t="str">
        <f>_xlfn.IFNA(IF(VLOOKUP($T300,技能模板!$B:$BA,2*AE$1,FALSE)&lt;&gt;"",VLOOKUP($T300,技能模板!$B:$BA,2*AE$1,FALSE),""),"")</f>
        <v/>
      </c>
      <c r="AG300" s="7" t="str">
        <f>_xlfn.IFNA(VLOOKUP($T300,技能模板!$B:$BA,2*AE$1+1,FALSE),"")</f>
        <v/>
      </c>
      <c r="AH300" s="7" t="str">
        <f t="shared" si="114"/>
        <v/>
      </c>
      <c r="AI300" s="7" t="str">
        <f>_xlfn.IFNA(IF(VLOOKUP($T300,技能模板!$B:$BA,2*AI$1,FALSE)&lt;&gt;"",VLOOKUP($T300,技能模板!$B:$BA,2*AI$1,FALSE),""),"")</f>
        <v/>
      </c>
      <c r="AK300" s="7" t="str">
        <f>_xlfn.IFNA(VLOOKUP($T300,技能模板!$B:$BA,2*AI$1+1,FALSE),"")</f>
        <v/>
      </c>
      <c r="AL300" s="7" t="str">
        <f t="shared" si="115"/>
        <v/>
      </c>
      <c r="AM300" s="7" t="str">
        <f>_xlfn.IFNA(IF(VLOOKUP($T300,技能模板!$B:$BA,2*AM$1,FALSE)&lt;&gt;"",VLOOKUP($T300,技能模板!$B:$BA,2*AM$1,FALSE),""),"")</f>
        <v/>
      </c>
      <c r="AO300" s="7" t="str">
        <f>_xlfn.IFNA(VLOOKUP($T300,技能模板!$B:$BA,2*AM$1+1,FALSE),"")</f>
        <v/>
      </c>
      <c r="AP300" s="7" t="str">
        <f t="shared" si="116"/>
        <v/>
      </c>
      <c r="AQ300" s="7" t="str">
        <f>_xlfn.IFNA(IF(VLOOKUP($T300,技能模板!$B:$BA,2*AQ$1,FALSE)&lt;&gt;"",VLOOKUP($T300,技能模板!$B:$BA,2*AQ$1,FALSE),""),"")</f>
        <v/>
      </c>
      <c r="AS300" s="7" t="str">
        <f>_xlfn.IFNA(VLOOKUP($T300,技能模板!$B:$BA,2*AQ$1+1,FALSE),"")</f>
        <v/>
      </c>
      <c r="AT300" s="7" t="str">
        <f t="shared" si="117"/>
        <v/>
      </c>
      <c r="AU300" s="7" t="str">
        <f>_xlfn.IFNA(IF(VLOOKUP($T300,技能模板!$B:$BA,2*AU$1,FALSE)&lt;&gt;"",VLOOKUP($T300,技能模板!$B:$BA,2*AU$1,FALSE),""),"")</f>
        <v/>
      </c>
      <c r="AW300" s="7" t="str">
        <f>_xlfn.IFNA(VLOOKUP($T300,技能模板!$B:$BA,2*AU$1+1,FALSE),"")</f>
        <v/>
      </c>
      <c r="AX300" s="7" t="str">
        <f t="shared" si="118"/>
        <v/>
      </c>
      <c r="AY300" s="7" t="str">
        <f>_xlfn.IFNA(IF(VLOOKUP($T300,技能模板!$B:$BA,2*AY$1,FALSE)&lt;&gt;"",VLOOKUP($T300,技能模板!$B:$BA,2*AY$1,FALSE),""),"")</f>
        <v/>
      </c>
      <c r="BA300" s="7" t="str">
        <f>_xlfn.IFNA(VLOOKUP($T300,技能模板!$B:$BA,2*AY$1+1,FALSE),"")</f>
        <v/>
      </c>
      <c r="BB300" s="7" t="str">
        <f t="shared" si="119"/>
        <v/>
      </c>
      <c r="BC300" s="7" t="str">
        <f>_xlfn.IFNA(IF(VLOOKUP($T300,技能模板!$B:$BA,2*BC$1,FALSE)&lt;&gt;"",VLOOKUP($T300,技能模板!$B:$BA,2*BC$1,FALSE),""),"")</f>
        <v/>
      </c>
      <c r="BE300" s="7" t="str">
        <f>_xlfn.IFNA(VLOOKUP($T300,技能模板!$B:$BA,2*BC$1+1,FALSE),"")</f>
        <v/>
      </c>
      <c r="BF300" s="7" t="str">
        <f t="shared" si="120"/>
        <v/>
      </c>
      <c r="BG300" s="7" t="str">
        <f>_xlfn.IFNA(IF(VLOOKUP($T300,技能模板!$B:$BA,2*BG$1,FALSE)&lt;&gt;"",VLOOKUP($T300,技能模板!$B:$BA,2*BG$1,FALSE),""),"")</f>
        <v/>
      </c>
      <c r="BI300" s="7" t="str">
        <f>_xlfn.IFNA(VLOOKUP($T300,技能模板!$B:$BA,2*BG$1+1,FALSE),"")</f>
        <v/>
      </c>
      <c r="BJ300" s="7" t="str">
        <f t="shared" si="121"/>
        <v/>
      </c>
      <c r="BK300" s="7" t="str">
        <f>_xlfn.IFNA(IF(VLOOKUP($T300,技能模板!$B:$BA,2*BK$1,FALSE)&lt;&gt;"",VLOOKUP($T300,技能模板!$B:$BA,2*BK$1,FALSE),""),"")</f>
        <v/>
      </c>
      <c r="BM300" s="7" t="str">
        <f>_xlfn.IFNA(VLOOKUP($T300,技能模板!$B:$BA,2*BK$1+1,FALSE),"")</f>
        <v/>
      </c>
      <c r="BN300" s="7" t="str">
        <f t="shared" si="122"/>
        <v/>
      </c>
      <c r="BO300" s="7" t="str">
        <f>_xlfn.IFNA(IF(VLOOKUP($T300,技能模板!$B:$BA,2*BO$1,FALSE)&lt;&gt;"",VLOOKUP($T300,技能模板!$B:$BA,2*BO$1,FALSE),""),"")</f>
        <v/>
      </c>
      <c r="BQ300" s="7" t="str">
        <f>_xlfn.IFNA(VLOOKUP($T300,技能模板!$B:$BA,2*BO$1+1,FALSE),"")</f>
        <v/>
      </c>
      <c r="BR300" s="7" t="str">
        <f t="shared" si="123"/>
        <v/>
      </c>
      <c r="BS300" s="7" t="str">
        <f>_xlfn.IFNA(IF(VLOOKUP($T300,技能模板!$B:$BA,2*BS$1,FALSE)&lt;&gt;"",VLOOKUP($T300,技能模板!$B:$BA,2*BS$1,FALSE),""),"")</f>
        <v/>
      </c>
      <c r="BU300" s="7" t="str">
        <f>_xlfn.IFNA(VLOOKUP($T300,技能模板!$B:$BA,2*BS$1+1,FALSE),"")</f>
        <v/>
      </c>
      <c r="BV300" s="7" t="str">
        <f t="shared" si="124"/>
        <v/>
      </c>
      <c r="BW300" s="7" t="str">
        <f>_xlfn.IFNA(IF(VLOOKUP($T300,技能模板!$B:$BA,2*BW$1,FALSE)&lt;&gt;"",VLOOKUP($T300,技能模板!$B:$BA,2*BW$1,FALSE),""),"")</f>
        <v/>
      </c>
      <c r="BY300" s="7" t="str">
        <f>_xlfn.IFNA(VLOOKUP($T300,技能模板!$B:$BA,2*BW$1+1,FALSE),"")</f>
        <v/>
      </c>
      <c r="BZ300" s="7" t="str">
        <f t="shared" si="125"/>
        <v/>
      </c>
      <c r="CA300" s="7" t="str">
        <f>_xlfn.IFNA(IF(VLOOKUP($T300,技能模板!$B:$BA,2*CA$1,FALSE)&lt;&gt;"",VLOOKUP($T300,技能模板!$B:$BA,2*CA$1,FALSE),""),"")</f>
        <v/>
      </c>
      <c r="CC300" s="7" t="str">
        <f>_xlfn.IFNA(VLOOKUP($T300,技能模板!$B:$BA,2*CA$1+1,FALSE),"")</f>
        <v/>
      </c>
    </row>
    <row r="301" spans="1:81">
      <c r="A301" s="4">
        <v>38224991</v>
      </c>
      <c r="B301" s="4" t="s">
        <v>1113</v>
      </c>
      <c r="C301" s="9" t="s">
        <v>1114</v>
      </c>
      <c r="D301" s="4" t="str">
        <f t="shared" si="108"/>
        <v>刚毛飞刺</v>
      </c>
      <c r="E301" s="4" t="s">
        <v>1115</v>
      </c>
      <c r="F301" s="4">
        <v>134247754</v>
      </c>
      <c r="G301" s="4" t="s">
        <v>46</v>
      </c>
      <c r="H301" s="4">
        <v>5</v>
      </c>
      <c r="I301" s="4">
        <v>500</v>
      </c>
      <c r="K301" s="5" t="b">
        <v>0</v>
      </c>
      <c r="L301" s="5" t="b">
        <v>0</v>
      </c>
      <c r="M301" s="5" t="b">
        <v>0</v>
      </c>
      <c r="N301" s="5" t="b">
        <v>0</v>
      </c>
      <c r="O301" s="5" t="b">
        <v>1</v>
      </c>
      <c r="P301" s="4">
        <v>0</v>
      </c>
      <c r="Q301" s="4">
        <v>0</v>
      </c>
      <c r="T301" s="4">
        <f t="shared" si="109"/>
        <v>38224991</v>
      </c>
      <c r="U301" s="6" t="str">
        <f t="shared" si="110"/>
        <v/>
      </c>
      <c r="V301" s="7" t="str">
        <f t="shared" si="111"/>
        <v/>
      </c>
      <c r="W301" s="7" t="str">
        <f>_xlfn.IFNA(IF(VLOOKUP($T301,技能模板!$B:$BA,2*W$1,FALSE)&lt;&gt;"",VLOOKUP($T301,技能模板!$B:$BA,2*W$1,FALSE),""),"")</f>
        <v/>
      </c>
      <c r="Y301" s="7" t="str">
        <f>_xlfn.IFNA(VLOOKUP($T301,技能模板!$B:$BA,2*W$1+1,FALSE),"")</f>
        <v/>
      </c>
      <c r="Z301" s="7" t="str">
        <f t="shared" si="112"/>
        <v/>
      </c>
      <c r="AA301" s="7" t="str">
        <f>_xlfn.IFNA(IF(VLOOKUP($T301,技能模板!$B:$BA,2*AA$1,FALSE)&lt;&gt;"",VLOOKUP($T301,技能模板!$B:$BA,2*AA$1,FALSE),""),"")</f>
        <v/>
      </c>
      <c r="AC301" s="7" t="str">
        <f>_xlfn.IFNA(VLOOKUP($T301,技能模板!$B:$BA,2*AA$1+1,FALSE),"")</f>
        <v/>
      </c>
      <c r="AD301" s="7" t="str">
        <f t="shared" si="113"/>
        <v/>
      </c>
      <c r="AE301" s="7" t="str">
        <f>_xlfn.IFNA(IF(VLOOKUP($T301,技能模板!$B:$BA,2*AE$1,FALSE)&lt;&gt;"",VLOOKUP($T301,技能模板!$B:$BA,2*AE$1,FALSE),""),"")</f>
        <v/>
      </c>
      <c r="AG301" s="7" t="str">
        <f>_xlfn.IFNA(VLOOKUP($T301,技能模板!$B:$BA,2*AE$1+1,FALSE),"")</f>
        <v/>
      </c>
      <c r="AH301" s="7" t="str">
        <f t="shared" si="114"/>
        <v/>
      </c>
      <c r="AI301" s="7" t="str">
        <f>_xlfn.IFNA(IF(VLOOKUP($T301,技能模板!$B:$BA,2*AI$1,FALSE)&lt;&gt;"",VLOOKUP($T301,技能模板!$B:$BA,2*AI$1,FALSE),""),"")</f>
        <v/>
      </c>
      <c r="AK301" s="7" t="str">
        <f>_xlfn.IFNA(VLOOKUP($T301,技能模板!$B:$BA,2*AI$1+1,FALSE),"")</f>
        <v/>
      </c>
      <c r="AL301" s="7" t="str">
        <f t="shared" si="115"/>
        <v/>
      </c>
      <c r="AM301" s="7" t="str">
        <f>_xlfn.IFNA(IF(VLOOKUP($T301,技能模板!$B:$BA,2*AM$1,FALSE)&lt;&gt;"",VLOOKUP($T301,技能模板!$B:$BA,2*AM$1,FALSE),""),"")</f>
        <v/>
      </c>
      <c r="AO301" s="7" t="str">
        <f>_xlfn.IFNA(VLOOKUP($T301,技能模板!$B:$BA,2*AM$1+1,FALSE),"")</f>
        <v/>
      </c>
      <c r="AP301" s="7" t="str">
        <f t="shared" si="116"/>
        <v/>
      </c>
      <c r="AQ301" s="7" t="str">
        <f>_xlfn.IFNA(IF(VLOOKUP($T301,技能模板!$B:$BA,2*AQ$1,FALSE)&lt;&gt;"",VLOOKUP($T301,技能模板!$B:$BA,2*AQ$1,FALSE),""),"")</f>
        <v/>
      </c>
      <c r="AS301" s="7" t="str">
        <f>_xlfn.IFNA(VLOOKUP($T301,技能模板!$B:$BA,2*AQ$1+1,FALSE),"")</f>
        <v/>
      </c>
      <c r="AT301" s="7" t="str">
        <f t="shared" si="117"/>
        <v/>
      </c>
      <c r="AU301" s="7" t="str">
        <f>_xlfn.IFNA(IF(VLOOKUP($T301,技能模板!$B:$BA,2*AU$1,FALSE)&lt;&gt;"",VLOOKUP($T301,技能模板!$B:$BA,2*AU$1,FALSE),""),"")</f>
        <v/>
      </c>
      <c r="AW301" s="7" t="str">
        <f>_xlfn.IFNA(VLOOKUP($T301,技能模板!$B:$BA,2*AU$1+1,FALSE),"")</f>
        <v/>
      </c>
      <c r="AX301" s="7" t="str">
        <f t="shared" si="118"/>
        <v/>
      </c>
      <c r="AY301" s="7" t="str">
        <f>_xlfn.IFNA(IF(VLOOKUP($T301,技能模板!$B:$BA,2*AY$1,FALSE)&lt;&gt;"",VLOOKUP($T301,技能模板!$B:$BA,2*AY$1,FALSE),""),"")</f>
        <v/>
      </c>
      <c r="BA301" s="7" t="str">
        <f>_xlfn.IFNA(VLOOKUP($T301,技能模板!$B:$BA,2*AY$1+1,FALSE),"")</f>
        <v/>
      </c>
      <c r="BB301" s="7" t="str">
        <f t="shared" si="119"/>
        <v/>
      </c>
      <c r="BC301" s="7" t="str">
        <f>_xlfn.IFNA(IF(VLOOKUP($T301,技能模板!$B:$BA,2*BC$1,FALSE)&lt;&gt;"",VLOOKUP($T301,技能模板!$B:$BA,2*BC$1,FALSE),""),"")</f>
        <v/>
      </c>
      <c r="BE301" s="7" t="str">
        <f>_xlfn.IFNA(VLOOKUP($T301,技能模板!$B:$BA,2*BC$1+1,FALSE),"")</f>
        <v/>
      </c>
      <c r="BF301" s="7" t="str">
        <f t="shared" si="120"/>
        <v/>
      </c>
      <c r="BG301" s="7" t="str">
        <f>_xlfn.IFNA(IF(VLOOKUP($T301,技能模板!$B:$BA,2*BG$1,FALSE)&lt;&gt;"",VLOOKUP($T301,技能模板!$B:$BA,2*BG$1,FALSE),""),"")</f>
        <v/>
      </c>
      <c r="BI301" s="7" t="str">
        <f>_xlfn.IFNA(VLOOKUP($T301,技能模板!$B:$BA,2*BG$1+1,FALSE),"")</f>
        <v/>
      </c>
      <c r="BJ301" s="7" t="str">
        <f t="shared" si="121"/>
        <v/>
      </c>
      <c r="BK301" s="7" t="str">
        <f>_xlfn.IFNA(IF(VLOOKUP($T301,技能模板!$B:$BA,2*BK$1,FALSE)&lt;&gt;"",VLOOKUP($T301,技能模板!$B:$BA,2*BK$1,FALSE),""),"")</f>
        <v/>
      </c>
      <c r="BM301" s="7" t="str">
        <f>_xlfn.IFNA(VLOOKUP($T301,技能模板!$B:$BA,2*BK$1+1,FALSE),"")</f>
        <v/>
      </c>
      <c r="BN301" s="7" t="str">
        <f t="shared" si="122"/>
        <v/>
      </c>
      <c r="BO301" s="7" t="str">
        <f>_xlfn.IFNA(IF(VLOOKUP($T301,技能模板!$B:$BA,2*BO$1,FALSE)&lt;&gt;"",VLOOKUP($T301,技能模板!$B:$BA,2*BO$1,FALSE),""),"")</f>
        <v/>
      </c>
      <c r="BQ301" s="7" t="str">
        <f>_xlfn.IFNA(VLOOKUP($T301,技能模板!$B:$BA,2*BO$1+1,FALSE),"")</f>
        <v/>
      </c>
      <c r="BR301" s="7" t="str">
        <f t="shared" si="123"/>
        <v/>
      </c>
      <c r="BS301" s="7" t="str">
        <f>_xlfn.IFNA(IF(VLOOKUP($T301,技能模板!$B:$BA,2*BS$1,FALSE)&lt;&gt;"",VLOOKUP($T301,技能模板!$B:$BA,2*BS$1,FALSE),""),"")</f>
        <v/>
      </c>
      <c r="BU301" s="7" t="str">
        <f>_xlfn.IFNA(VLOOKUP($T301,技能模板!$B:$BA,2*BS$1+1,FALSE),"")</f>
        <v/>
      </c>
      <c r="BV301" s="7" t="str">
        <f t="shared" si="124"/>
        <v/>
      </c>
      <c r="BW301" s="7" t="str">
        <f>_xlfn.IFNA(IF(VLOOKUP($T301,技能模板!$B:$BA,2*BW$1,FALSE)&lt;&gt;"",VLOOKUP($T301,技能模板!$B:$BA,2*BW$1,FALSE),""),"")</f>
        <v/>
      </c>
      <c r="BY301" s="7" t="str">
        <f>_xlfn.IFNA(VLOOKUP($T301,技能模板!$B:$BA,2*BW$1+1,FALSE),"")</f>
        <v/>
      </c>
      <c r="BZ301" s="7" t="str">
        <f t="shared" si="125"/>
        <v/>
      </c>
      <c r="CA301" s="7" t="str">
        <f>_xlfn.IFNA(IF(VLOOKUP($T301,技能模板!$B:$BA,2*CA$1,FALSE)&lt;&gt;"",VLOOKUP($T301,技能模板!$B:$BA,2*CA$1,FALSE),""),"")</f>
        <v/>
      </c>
      <c r="CC301" s="7" t="str">
        <f>_xlfn.IFNA(VLOOKUP($T301,技能模板!$B:$BA,2*CA$1+1,FALSE),"")</f>
        <v/>
      </c>
    </row>
    <row r="302" spans="1:81">
      <c r="A302" s="4">
        <v>38224992</v>
      </c>
      <c r="B302" s="4" t="s">
        <v>1116</v>
      </c>
      <c r="C302" s="9" t="s">
        <v>1117</v>
      </c>
      <c r="D302" s="4" t="str">
        <f t="shared" si="108"/>
        <v>黑炎</v>
      </c>
      <c r="E302" s="4" t="s">
        <v>1118</v>
      </c>
      <c r="F302" s="4">
        <v>134266467</v>
      </c>
      <c r="G302" s="4" t="s">
        <v>46</v>
      </c>
      <c r="H302" s="4">
        <v>5</v>
      </c>
      <c r="I302" s="4">
        <v>0</v>
      </c>
      <c r="K302" s="5" t="b">
        <v>0</v>
      </c>
      <c r="L302" s="5" t="b">
        <v>0</v>
      </c>
      <c r="M302" s="5" t="b">
        <v>0</v>
      </c>
      <c r="N302" s="5" t="b">
        <v>0</v>
      </c>
      <c r="O302" s="5" t="b">
        <v>1</v>
      </c>
      <c r="P302" s="4">
        <v>0</v>
      </c>
      <c r="Q302" s="4">
        <v>0</v>
      </c>
      <c r="T302" s="4">
        <f t="shared" si="109"/>
        <v>38224992</v>
      </c>
      <c r="U302" s="6" t="str">
        <f t="shared" si="110"/>
        <v/>
      </c>
      <c r="V302" s="7" t="str">
        <f t="shared" si="111"/>
        <v/>
      </c>
      <c r="W302" s="7" t="str">
        <f>_xlfn.IFNA(IF(VLOOKUP($T302,技能模板!$B:$BA,2*W$1,FALSE)&lt;&gt;"",VLOOKUP($T302,技能模板!$B:$BA,2*W$1,FALSE),""),"")</f>
        <v/>
      </c>
      <c r="Y302" s="7" t="str">
        <f>_xlfn.IFNA(VLOOKUP($T302,技能模板!$B:$BA,2*W$1+1,FALSE),"")</f>
        <v/>
      </c>
      <c r="Z302" s="7" t="str">
        <f t="shared" si="112"/>
        <v/>
      </c>
      <c r="AA302" s="7" t="str">
        <f>_xlfn.IFNA(IF(VLOOKUP($T302,技能模板!$B:$BA,2*AA$1,FALSE)&lt;&gt;"",VLOOKUP($T302,技能模板!$B:$BA,2*AA$1,FALSE),""),"")</f>
        <v/>
      </c>
      <c r="AC302" s="7" t="str">
        <f>_xlfn.IFNA(VLOOKUP($T302,技能模板!$B:$BA,2*AA$1+1,FALSE),"")</f>
        <v/>
      </c>
      <c r="AD302" s="7" t="str">
        <f t="shared" si="113"/>
        <v/>
      </c>
      <c r="AE302" s="7" t="str">
        <f>_xlfn.IFNA(IF(VLOOKUP($T302,技能模板!$B:$BA,2*AE$1,FALSE)&lt;&gt;"",VLOOKUP($T302,技能模板!$B:$BA,2*AE$1,FALSE),""),"")</f>
        <v/>
      </c>
      <c r="AG302" s="7" t="str">
        <f>_xlfn.IFNA(VLOOKUP($T302,技能模板!$B:$BA,2*AE$1+1,FALSE),"")</f>
        <v/>
      </c>
      <c r="AH302" s="7" t="str">
        <f t="shared" si="114"/>
        <v/>
      </c>
      <c r="AI302" s="7" t="str">
        <f>_xlfn.IFNA(IF(VLOOKUP($T302,技能模板!$B:$BA,2*AI$1,FALSE)&lt;&gt;"",VLOOKUP($T302,技能模板!$B:$BA,2*AI$1,FALSE),""),"")</f>
        <v/>
      </c>
      <c r="AK302" s="7" t="str">
        <f>_xlfn.IFNA(VLOOKUP($T302,技能模板!$B:$BA,2*AI$1+1,FALSE),"")</f>
        <v/>
      </c>
      <c r="AL302" s="7" t="str">
        <f t="shared" si="115"/>
        <v/>
      </c>
      <c r="AM302" s="7" t="str">
        <f>_xlfn.IFNA(IF(VLOOKUP($T302,技能模板!$B:$BA,2*AM$1,FALSE)&lt;&gt;"",VLOOKUP($T302,技能模板!$B:$BA,2*AM$1,FALSE),""),"")</f>
        <v/>
      </c>
      <c r="AO302" s="7" t="str">
        <f>_xlfn.IFNA(VLOOKUP($T302,技能模板!$B:$BA,2*AM$1+1,FALSE),"")</f>
        <v/>
      </c>
      <c r="AP302" s="7" t="str">
        <f t="shared" si="116"/>
        <v/>
      </c>
      <c r="AQ302" s="7" t="str">
        <f>_xlfn.IFNA(IF(VLOOKUP($T302,技能模板!$B:$BA,2*AQ$1,FALSE)&lt;&gt;"",VLOOKUP($T302,技能模板!$B:$BA,2*AQ$1,FALSE),""),"")</f>
        <v/>
      </c>
      <c r="AS302" s="7" t="str">
        <f>_xlfn.IFNA(VLOOKUP($T302,技能模板!$B:$BA,2*AQ$1+1,FALSE),"")</f>
        <v/>
      </c>
      <c r="AT302" s="7" t="str">
        <f t="shared" si="117"/>
        <v/>
      </c>
      <c r="AU302" s="7" t="str">
        <f>_xlfn.IFNA(IF(VLOOKUP($T302,技能模板!$B:$BA,2*AU$1,FALSE)&lt;&gt;"",VLOOKUP($T302,技能模板!$B:$BA,2*AU$1,FALSE),""),"")</f>
        <v/>
      </c>
      <c r="AW302" s="7" t="str">
        <f>_xlfn.IFNA(VLOOKUP($T302,技能模板!$B:$BA,2*AU$1+1,FALSE),"")</f>
        <v/>
      </c>
      <c r="AX302" s="7" t="str">
        <f t="shared" si="118"/>
        <v/>
      </c>
      <c r="AY302" s="7" t="str">
        <f>_xlfn.IFNA(IF(VLOOKUP($T302,技能模板!$B:$BA,2*AY$1,FALSE)&lt;&gt;"",VLOOKUP($T302,技能模板!$B:$BA,2*AY$1,FALSE),""),"")</f>
        <v/>
      </c>
      <c r="BA302" s="7" t="str">
        <f>_xlfn.IFNA(VLOOKUP($T302,技能模板!$B:$BA,2*AY$1+1,FALSE),"")</f>
        <v/>
      </c>
      <c r="BB302" s="7" t="str">
        <f t="shared" si="119"/>
        <v/>
      </c>
      <c r="BC302" s="7" t="str">
        <f>_xlfn.IFNA(IF(VLOOKUP($T302,技能模板!$B:$BA,2*BC$1,FALSE)&lt;&gt;"",VLOOKUP($T302,技能模板!$B:$BA,2*BC$1,FALSE),""),"")</f>
        <v/>
      </c>
      <c r="BE302" s="7" t="str">
        <f>_xlfn.IFNA(VLOOKUP($T302,技能模板!$B:$BA,2*BC$1+1,FALSE),"")</f>
        <v/>
      </c>
      <c r="BF302" s="7" t="str">
        <f t="shared" si="120"/>
        <v/>
      </c>
      <c r="BG302" s="7" t="str">
        <f>_xlfn.IFNA(IF(VLOOKUP($T302,技能模板!$B:$BA,2*BG$1,FALSE)&lt;&gt;"",VLOOKUP($T302,技能模板!$B:$BA,2*BG$1,FALSE),""),"")</f>
        <v/>
      </c>
      <c r="BI302" s="7" t="str">
        <f>_xlfn.IFNA(VLOOKUP($T302,技能模板!$B:$BA,2*BG$1+1,FALSE),"")</f>
        <v/>
      </c>
      <c r="BJ302" s="7" t="str">
        <f t="shared" si="121"/>
        <v/>
      </c>
      <c r="BK302" s="7" t="str">
        <f>_xlfn.IFNA(IF(VLOOKUP($T302,技能模板!$B:$BA,2*BK$1,FALSE)&lt;&gt;"",VLOOKUP($T302,技能模板!$B:$BA,2*BK$1,FALSE),""),"")</f>
        <v/>
      </c>
      <c r="BM302" s="7" t="str">
        <f>_xlfn.IFNA(VLOOKUP($T302,技能模板!$B:$BA,2*BK$1+1,FALSE),"")</f>
        <v/>
      </c>
      <c r="BN302" s="7" t="str">
        <f t="shared" si="122"/>
        <v/>
      </c>
      <c r="BO302" s="7" t="str">
        <f>_xlfn.IFNA(IF(VLOOKUP($T302,技能模板!$B:$BA,2*BO$1,FALSE)&lt;&gt;"",VLOOKUP($T302,技能模板!$B:$BA,2*BO$1,FALSE),""),"")</f>
        <v/>
      </c>
      <c r="BQ302" s="7" t="str">
        <f>_xlfn.IFNA(VLOOKUP($T302,技能模板!$B:$BA,2*BO$1+1,FALSE),"")</f>
        <v/>
      </c>
      <c r="BR302" s="7" t="str">
        <f t="shared" si="123"/>
        <v/>
      </c>
      <c r="BS302" s="7" t="str">
        <f>_xlfn.IFNA(IF(VLOOKUP($T302,技能模板!$B:$BA,2*BS$1,FALSE)&lt;&gt;"",VLOOKUP($T302,技能模板!$B:$BA,2*BS$1,FALSE),""),"")</f>
        <v/>
      </c>
      <c r="BU302" s="7" t="str">
        <f>_xlfn.IFNA(VLOOKUP($T302,技能模板!$B:$BA,2*BS$1+1,FALSE),"")</f>
        <v/>
      </c>
      <c r="BV302" s="7" t="str">
        <f t="shared" si="124"/>
        <v/>
      </c>
      <c r="BW302" s="7" t="str">
        <f>_xlfn.IFNA(IF(VLOOKUP($T302,技能模板!$B:$BA,2*BW$1,FALSE)&lt;&gt;"",VLOOKUP($T302,技能模板!$B:$BA,2*BW$1,FALSE),""),"")</f>
        <v/>
      </c>
      <c r="BY302" s="7" t="str">
        <f>_xlfn.IFNA(VLOOKUP($T302,技能模板!$B:$BA,2*BW$1+1,FALSE),"")</f>
        <v/>
      </c>
      <c r="BZ302" s="7" t="str">
        <f t="shared" si="125"/>
        <v/>
      </c>
      <c r="CA302" s="7" t="str">
        <f>_xlfn.IFNA(IF(VLOOKUP($T302,技能模板!$B:$BA,2*CA$1,FALSE)&lt;&gt;"",VLOOKUP($T302,技能模板!$B:$BA,2*CA$1,FALSE),""),"")</f>
        <v/>
      </c>
      <c r="CC302" s="7" t="str">
        <f>_xlfn.IFNA(VLOOKUP($T302,技能模板!$B:$BA,2*CA$1+1,FALSE),"")</f>
        <v/>
      </c>
    </row>
    <row r="303" spans="1:81">
      <c r="A303" s="4">
        <v>38224993</v>
      </c>
      <c r="B303" s="4" t="s">
        <v>1119</v>
      </c>
      <c r="C303" s="9" t="s">
        <v>1120</v>
      </c>
      <c r="D303" s="4" t="str">
        <f t="shared" si="108"/>
        <v>龙之优雅</v>
      </c>
      <c r="E303" s="4" t="s">
        <v>1121</v>
      </c>
      <c r="F303" s="4">
        <v>134237054</v>
      </c>
      <c r="G303" s="4" t="s">
        <v>46</v>
      </c>
      <c r="H303" s="4">
        <v>5</v>
      </c>
      <c r="I303" s="4">
        <v>0</v>
      </c>
      <c r="K303" s="5" t="b">
        <v>0</v>
      </c>
      <c r="L303" s="5" t="b">
        <v>0</v>
      </c>
      <c r="M303" s="5" t="b">
        <v>0</v>
      </c>
      <c r="N303" s="5" t="b">
        <v>0</v>
      </c>
      <c r="O303" s="5" t="b">
        <v>1</v>
      </c>
      <c r="P303" s="4">
        <v>0</v>
      </c>
      <c r="Q303" s="4">
        <v>0</v>
      </c>
      <c r="T303" s="4">
        <f t="shared" si="109"/>
        <v>38224993</v>
      </c>
      <c r="U303" s="6" t="str">
        <f t="shared" si="110"/>
        <v/>
      </c>
      <c r="V303" s="7" t="str">
        <f t="shared" si="111"/>
        <v/>
      </c>
      <c r="W303" s="7" t="str">
        <f>_xlfn.IFNA(IF(VLOOKUP($T303,技能模板!$B:$BA,2*W$1,FALSE)&lt;&gt;"",VLOOKUP($T303,技能模板!$B:$BA,2*W$1,FALSE),""),"")</f>
        <v/>
      </c>
      <c r="Y303" s="7" t="str">
        <f>_xlfn.IFNA(VLOOKUP($T303,技能模板!$B:$BA,2*W$1+1,FALSE),"")</f>
        <v/>
      </c>
      <c r="Z303" s="7" t="str">
        <f t="shared" si="112"/>
        <v/>
      </c>
      <c r="AA303" s="7" t="str">
        <f>_xlfn.IFNA(IF(VLOOKUP($T303,技能模板!$B:$BA,2*AA$1,FALSE)&lt;&gt;"",VLOOKUP($T303,技能模板!$B:$BA,2*AA$1,FALSE),""),"")</f>
        <v/>
      </c>
      <c r="AC303" s="7" t="str">
        <f>_xlfn.IFNA(VLOOKUP($T303,技能模板!$B:$BA,2*AA$1+1,FALSE),"")</f>
        <v/>
      </c>
      <c r="AD303" s="7" t="str">
        <f t="shared" si="113"/>
        <v/>
      </c>
      <c r="AE303" s="7" t="str">
        <f>_xlfn.IFNA(IF(VLOOKUP($T303,技能模板!$B:$BA,2*AE$1,FALSE)&lt;&gt;"",VLOOKUP($T303,技能模板!$B:$BA,2*AE$1,FALSE),""),"")</f>
        <v/>
      </c>
      <c r="AG303" s="7" t="str">
        <f>_xlfn.IFNA(VLOOKUP($T303,技能模板!$B:$BA,2*AE$1+1,FALSE),"")</f>
        <v/>
      </c>
      <c r="AH303" s="7" t="str">
        <f t="shared" si="114"/>
        <v/>
      </c>
      <c r="AI303" s="7" t="str">
        <f>_xlfn.IFNA(IF(VLOOKUP($T303,技能模板!$B:$BA,2*AI$1,FALSE)&lt;&gt;"",VLOOKUP($T303,技能模板!$B:$BA,2*AI$1,FALSE),""),"")</f>
        <v/>
      </c>
      <c r="AK303" s="7" t="str">
        <f>_xlfn.IFNA(VLOOKUP($T303,技能模板!$B:$BA,2*AI$1+1,FALSE),"")</f>
        <v/>
      </c>
      <c r="AL303" s="7" t="str">
        <f t="shared" si="115"/>
        <v/>
      </c>
      <c r="AM303" s="7" t="str">
        <f>_xlfn.IFNA(IF(VLOOKUP($T303,技能模板!$B:$BA,2*AM$1,FALSE)&lt;&gt;"",VLOOKUP($T303,技能模板!$B:$BA,2*AM$1,FALSE),""),"")</f>
        <v/>
      </c>
      <c r="AO303" s="7" t="str">
        <f>_xlfn.IFNA(VLOOKUP($T303,技能模板!$B:$BA,2*AM$1+1,FALSE),"")</f>
        <v/>
      </c>
      <c r="AP303" s="7" t="str">
        <f t="shared" si="116"/>
        <v/>
      </c>
      <c r="AQ303" s="7" t="str">
        <f>_xlfn.IFNA(IF(VLOOKUP($T303,技能模板!$B:$BA,2*AQ$1,FALSE)&lt;&gt;"",VLOOKUP($T303,技能模板!$B:$BA,2*AQ$1,FALSE),""),"")</f>
        <v/>
      </c>
      <c r="AS303" s="7" t="str">
        <f>_xlfn.IFNA(VLOOKUP($T303,技能模板!$B:$BA,2*AQ$1+1,FALSE),"")</f>
        <v/>
      </c>
      <c r="AT303" s="7" t="str">
        <f t="shared" si="117"/>
        <v/>
      </c>
      <c r="AU303" s="7" t="str">
        <f>_xlfn.IFNA(IF(VLOOKUP($T303,技能模板!$B:$BA,2*AU$1,FALSE)&lt;&gt;"",VLOOKUP($T303,技能模板!$B:$BA,2*AU$1,FALSE),""),"")</f>
        <v/>
      </c>
      <c r="AW303" s="7" t="str">
        <f>_xlfn.IFNA(VLOOKUP($T303,技能模板!$B:$BA,2*AU$1+1,FALSE),"")</f>
        <v/>
      </c>
      <c r="AX303" s="7" t="str">
        <f t="shared" si="118"/>
        <v/>
      </c>
      <c r="AY303" s="7" t="str">
        <f>_xlfn.IFNA(IF(VLOOKUP($T303,技能模板!$B:$BA,2*AY$1,FALSE)&lt;&gt;"",VLOOKUP($T303,技能模板!$B:$BA,2*AY$1,FALSE),""),"")</f>
        <v/>
      </c>
      <c r="BA303" s="7" t="str">
        <f>_xlfn.IFNA(VLOOKUP($T303,技能模板!$B:$BA,2*AY$1+1,FALSE),"")</f>
        <v/>
      </c>
      <c r="BB303" s="7" t="str">
        <f t="shared" si="119"/>
        <v/>
      </c>
      <c r="BC303" s="7" t="str">
        <f>_xlfn.IFNA(IF(VLOOKUP($T303,技能模板!$B:$BA,2*BC$1,FALSE)&lt;&gt;"",VLOOKUP($T303,技能模板!$B:$BA,2*BC$1,FALSE),""),"")</f>
        <v/>
      </c>
      <c r="BE303" s="7" t="str">
        <f>_xlfn.IFNA(VLOOKUP($T303,技能模板!$B:$BA,2*BC$1+1,FALSE),"")</f>
        <v/>
      </c>
      <c r="BF303" s="7" t="str">
        <f t="shared" si="120"/>
        <v/>
      </c>
      <c r="BG303" s="7" t="str">
        <f>_xlfn.IFNA(IF(VLOOKUP($T303,技能模板!$B:$BA,2*BG$1,FALSE)&lt;&gt;"",VLOOKUP($T303,技能模板!$B:$BA,2*BG$1,FALSE),""),"")</f>
        <v/>
      </c>
      <c r="BI303" s="7" t="str">
        <f>_xlfn.IFNA(VLOOKUP($T303,技能模板!$B:$BA,2*BG$1+1,FALSE),"")</f>
        <v/>
      </c>
      <c r="BJ303" s="7" t="str">
        <f t="shared" si="121"/>
        <v/>
      </c>
      <c r="BK303" s="7" t="str">
        <f>_xlfn.IFNA(IF(VLOOKUP($T303,技能模板!$B:$BA,2*BK$1,FALSE)&lt;&gt;"",VLOOKUP($T303,技能模板!$B:$BA,2*BK$1,FALSE),""),"")</f>
        <v/>
      </c>
      <c r="BM303" s="7" t="str">
        <f>_xlfn.IFNA(VLOOKUP($T303,技能模板!$B:$BA,2*BK$1+1,FALSE),"")</f>
        <v/>
      </c>
      <c r="BN303" s="7" t="str">
        <f t="shared" si="122"/>
        <v/>
      </c>
      <c r="BO303" s="7" t="str">
        <f>_xlfn.IFNA(IF(VLOOKUP($T303,技能模板!$B:$BA,2*BO$1,FALSE)&lt;&gt;"",VLOOKUP($T303,技能模板!$B:$BA,2*BO$1,FALSE),""),"")</f>
        <v/>
      </c>
      <c r="BQ303" s="7" t="str">
        <f>_xlfn.IFNA(VLOOKUP($T303,技能模板!$B:$BA,2*BO$1+1,FALSE),"")</f>
        <v/>
      </c>
      <c r="BR303" s="7" t="str">
        <f t="shared" si="123"/>
        <v/>
      </c>
      <c r="BS303" s="7" t="str">
        <f>_xlfn.IFNA(IF(VLOOKUP($T303,技能模板!$B:$BA,2*BS$1,FALSE)&lt;&gt;"",VLOOKUP($T303,技能模板!$B:$BA,2*BS$1,FALSE),""),"")</f>
        <v/>
      </c>
      <c r="BU303" s="7" t="str">
        <f>_xlfn.IFNA(VLOOKUP($T303,技能模板!$B:$BA,2*BS$1+1,FALSE),"")</f>
        <v/>
      </c>
      <c r="BV303" s="7" t="str">
        <f t="shared" si="124"/>
        <v/>
      </c>
      <c r="BW303" s="7" t="str">
        <f>_xlfn.IFNA(IF(VLOOKUP($T303,技能模板!$B:$BA,2*BW$1,FALSE)&lt;&gt;"",VLOOKUP($T303,技能模板!$B:$BA,2*BW$1,FALSE),""),"")</f>
        <v/>
      </c>
      <c r="BY303" s="7" t="str">
        <f>_xlfn.IFNA(VLOOKUP($T303,技能模板!$B:$BA,2*BW$1+1,FALSE),"")</f>
        <v/>
      </c>
      <c r="BZ303" s="7" t="str">
        <f t="shared" si="125"/>
        <v/>
      </c>
      <c r="CA303" s="7" t="str">
        <f>_xlfn.IFNA(IF(VLOOKUP($T303,技能模板!$B:$BA,2*CA$1,FALSE)&lt;&gt;"",VLOOKUP($T303,技能模板!$B:$BA,2*CA$1,FALSE),""),"")</f>
        <v/>
      </c>
      <c r="CC303" s="7" t="str">
        <f>_xlfn.IFNA(VLOOKUP($T303,技能模板!$B:$BA,2*CA$1+1,FALSE),"")</f>
        <v/>
      </c>
    </row>
    <row r="304" spans="1:81">
      <c r="A304" s="4">
        <v>38224994</v>
      </c>
      <c r="B304" s="4" t="s">
        <v>1122</v>
      </c>
      <c r="C304" s="9" t="s">
        <v>1123</v>
      </c>
      <c r="D304" s="4" t="str">
        <f t="shared" si="108"/>
        <v>空间契约</v>
      </c>
      <c r="E304" s="4" t="s">
        <v>1124</v>
      </c>
      <c r="F304" s="4">
        <v>134255640</v>
      </c>
      <c r="G304" s="4" t="s">
        <v>46</v>
      </c>
      <c r="H304" s="4">
        <v>5</v>
      </c>
      <c r="I304" s="4">
        <v>0</v>
      </c>
      <c r="K304" s="5" t="b">
        <v>0</v>
      </c>
      <c r="L304" s="5" t="b">
        <v>0</v>
      </c>
      <c r="M304" s="5" t="b">
        <v>0</v>
      </c>
      <c r="N304" s="5" t="b">
        <v>0</v>
      </c>
      <c r="O304" s="5" t="b">
        <v>1</v>
      </c>
      <c r="P304" s="4">
        <v>0</v>
      </c>
      <c r="Q304" s="4">
        <v>0</v>
      </c>
      <c r="T304" s="4">
        <f t="shared" si="109"/>
        <v>38224994</v>
      </c>
      <c r="U304" s="6" t="str">
        <f t="shared" si="110"/>
        <v/>
      </c>
      <c r="V304" s="7" t="str">
        <f t="shared" si="111"/>
        <v/>
      </c>
      <c r="W304" s="7" t="str">
        <f>_xlfn.IFNA(IF(VLOOKUP($T304,技能模板!$B:$BA,2*W$1,FALSE)&lt;&gt;"",VLOOKUP($T304,技能模板!$B:$BA,2*W$1,FALSE),""),"")</f>
        <v/>
      </c>
      <c r="Y304" s="7" t="str">
        <f>_xlfn.IFNA(VLOOKUP($T304,技能模板!$B:$BA,2*W$1+1,FALSE),"")</f>
        <v/>
      </c>
      <c r="Z304" s="7" t="str">
        <f t="shared" si="112"/>
        <v/>
      </c>
      <c r="AA304" s="7" t="str">
        <f>_xlfn.IFNA(IF(VLOOKUP($T304,技能模板!$B:$BA,2*AA$1,FALSE)&lt;&gt;"",VLOOKUP($T304,技能模板!$B:$BA,2*AA$1,FALSE),""),"")</f>
        <v/>
      </c>
      <c r="AC304" s="7" t="str">
        <f>_xlfn.IFNA(VLOOKUP($T304,技能模板!$B:$BA,2*AA$1+1,FALSE),"")</f>
        <v/>
      </c>
      <c r="AD304" s="7" t="str">
        <f t="shared" si="113"/>
        <v/>
      </c>
      <c r="AE304" s="7" t="str">
        <f>_xlfn.IFNA(IF(VLOOKUP($T304,技能模板!$B:$BA,2*AE$1,FALSE)&lt;&gt;"",VLOOKUP($T304,技能模板!$B:$BA,2*AE$1,FALSE),""),"")</f>
        <v/>
      </c>
      <c r="AG304" s="7" t="str">
        <f>_xlfn.IFNA(VLOOKUP($T304,技能模板!$B:$BA,2*AE$1+1,FALSE),"")</f>
        <v/>
      </c>
      <c r="AH304" s="7" t="str">
        <f t="shared" si="114"/>
        <v/>
      </c>
      <c r="AI304" s="7" t="str">
        <f>_xlfn.IFNA(IF(VLOOKUP($T304,技能模板!$B:$BA,2*AI$1,FALSE)&lt;&gt;"",VLOOKUP($T304,技能模板!$B:$BA,2*AI$1,FALSE),""),"")</f>
        <v/>
      </c>
      <c r="AK304" s="7" t="str">
        <f>_xlfn.IFNA(VLOOKUP($T304,技能模板!$B:$BA,2*AI$1+1,FALSE),"")</f>
        <v/>
      </c>
      <c r="AL304" s="7" t="str">
        <f t="shared" si="115"/>
        <v/>
      </c>
      <c r="AM304" s="7" t="str">
        <f>_xlfn.IFNA(IF(VLOOKUP($T304,技能模板!$B:$BA,2*AM$1,FALSE)&lt;&gt;"",VLOOKUP($T304,技能模板!$B:$BA,2*AM$1,FALSE),""),"")</f>
        <v/>
      </c>
      <c r="AO304" s="7" t="str">
        <f>_xlfn.IFNA(VLOOKUP($T304,技能模板!$B:$BA,2*AM$1+1,FALSE),"")</f>
        <v/>
      </c>
      <c r="AP304" s="7" t="str">
        <f t="shared" si="116"/>
        <v/>
      </c>
      <c r="AQ304" s="7" t="str">
        <f>_xlfn.IFNA(IF(VLOOKUP($T304,技能模板!$B:$BA,2*AQ$1,FALSE)&lt;&gt;"",VLOOKUP($T304,技能模板!$B:$BA,2*AQ$1,FALSE),""),"")</f>
        <v/>
      </c>
      <c r="AS304" s="7" t="str">
        <f>_xlfn.IFNA(VLOOKUP($T304,技能模板!$B:$BA,2*AQ$1+1,FALSE),"")</f>
        <v/>
      </c>
      <c r="AT304" s="7" t="str">
        <f t="shared" si="117"/>
        <v/>
      </c>
      <c r="AU304" s="7" t="str">
        <f>_xlfn.IFNA(IF(VLOOKUP($T304,技能模板!$B:$BA,2*AU$1,FALSE)&lt;&gt;"",VLOOKUP($T304,技能模板!$B:$BA,2*AU$1,FALSE),""),"")</f>
        <v/>
      </c>
      <c r="AW304" s="7" t="str">
        <f>_xlfn.IFNA(VLOOKUP($T304,技能模板!$B:$BA,2*AU$1+1,FALSE),"")</f>
        <v/>
      </c>
      <c r="AX304" s="7" t="str">
        <f t="shared" si="118"/>
        <v/>
      </c>
      <c r="AY304" s="7" t="str">
        <f>_xlfn.IFNA(IF(VLOOKUP($T304,技能模板!$B:$BA,2*AY$1,FALSE)&lt;&gt;"",VLOOKUP($T304,技能模板!$B:$BA,2*AY$1,FALSE),""),"")</f>
        <v/>
      </c>
      <c r="BA304" s="7" t="str">
        <f>_xlfn.IFNA(VLOOKUP($T304,技能模板!$B:$BA,2*AY$1+1,FALSE),"")</f>
        <v/>
      </c>
      <c r="BB304" s="7" t="str">
        <f t="shared" si="119"/>
        <v/>
      </c>
      <c r="BC304" s="7" t="str">
        <f>_xlfn.IFNA(IF(VLOOKUP($T304,技能模板!$B:$BA,2*BC$1,FALSE)&lt;&gt;"",VLOOKUP($T304,技能模板!$B:$BA,2*BC$1,FALSE),""),"")</f>
        <v/>
      </c>
      <c r="BE304" s="7" t="str">
        <f>_xlfn.IFNA(VLOOKUP($T304,技能模板!$B:$BA,2*BC$1+1,FALSE),"")</f>
        <v/>
      </c>
      <c r="BF304" s="7" t="str">
        <f t="shared" si="120"/>
        <v/>
      </c>
      <c r="BG304" s="7" t="str">
        <f>_xlfn.IFNA(IF(VLOOKUP($T304,技能模板!$B:$BA,2*BG$1,FALSE)&lt;&gt;"",VLOOKUP($T304,技能模板!$B:$BA,2*BG$1,FALSE),""),"")</f>
        <v/>
      </c>
      <c r="BI304" s="7" t="str">
        <f>_xlfn.IFNA(VLOOKUP($T304,技能模板!$B:$BA,2*BG$1+1,FALSE),"")</f>
        <v/>
      </c>
      <c r="BJ304" s="7" t="str">
        <f t="shared" si="121"/>
        <v/>
      </c>
      <c r="BK304" s="7" t="str">
        <f>_xlfn.IFNA(IF(VLOOKUP($T304,技能模板!$B:$BA,2*BK$1,FALSE)&lt;&gt;"",VLOOKUP($T304,技能模板!$B:$BA,2*BK$1,FALSE),""),"")</f>
        <v/>
      </c>
      <c r="BM304" s="7" t="str">
        <f>_xlfn.IFNA(VLOOKUP($T304,技能模板!$B:$BA,2*BK$1+1,FALSE),"")</f>
        <v/>
      </c>
      <c r="BN304" s="7" t="str">
        <f t="shared" si="122"/>
        <v/>
      </c>
      <c r="BO304" s="7" t="str">
        <f>_xlfn.IFNA(IF(VLOOKUP($T304,技能模板!$B:$BA,2*BO$1,FALSE)&lt;&gt;"",VLOOKUP($T304,技能模板!$B:$BA,2*BO$1,FALSE),""),"")</f>
        <v/>
      </c>
      <c r="BQ304" s="7" t="str">
        <f>_xlfn.IFNA(VLOOKUP($T304,技能模板!$B:$BA,2*BO$1+1,FALSE),"")</f>
        <v/>
      </c>
      <c r="BR304" s="7" t="str">
        <f t="shared" si="123"/>
        <v/>
      </c>
      <c r="BS304" s="7" t="str">
        <f>_xlfn.IFNA(IF(VLOOKUP($T304,技能模板!$B:$BA,2*BS$1,FALSE)&lt;&gt;"",VLOOKUP($T304,技能模板!$B:$BA,2*BS$1,FALSE),""),"")</f>
        <v/>
      </c>
      <c r="BU304" s="7" t="str">
        <f>_xlfn.IFNA(VLOOKUP($T304,技能模板!$B:$BA,2*BS$1+1,FALSE),"")</f>
        <v/>
      </c>
      <c r="BV304" s="7" t="str">
        <f t="shared" si="124"/>
        <v/>
      </c>
      <c r="BW304" s="7" t="str">
        <f>_xlfn.IFNA(IF(VLOOKUP($T304,技能模板!$B:$BA,2*BW$1,FALSE)&lt;&gt;"",VLOOKUP($T304,技能模板!$B:$BA,2*BW$1,FALSE),""),"")</f>
        <v/>
      </c>
      <c r="BY304" s="7" t="str">
        <f>_xlfn.IFNA(VLOOKUP($T304,技能模板!$B:$BA,2*BW$1+1,FALSE),"")</f>
        <v/>
      </c>
      <c r="BZ304" s="7" t="str">
        <f t="shared" si="125"/>
        <v/>
      </c>
      <c r="CA304" s="7" t="str">
        <f>_xlfn.IFNA(IF(VLOOKUP($T304,技能模板!$B:$BA,2*CA$1,FALSE)&lt;&gt;"",VLOOKUP($T304,技能模板!$B:$BA,2*CA$1,FALSE),""),"")</f>
        <v/>
      </c>
      <c r="CC304" s="7" t="str">
        <f>_xlfn.IFNA(VLOOKUP($T304,技能模板!$B:$BA,2*CA$1+1,FALSE),"")</f>
        <v/>
      </c>
    </row>
    <row r="305" spans="1:81">
      <c r="A305" s="4">
        <v>38224995</v>
      </c>
      <c r="B305" s="4" t="s">
        <v>1125</v>
      </c>
      <c r="C305" s="9" t="s">
        <v>1126</v>
      </c>
      <c r="D305" s="4" t="str">
        <f t="shared" si="108"/>
        <v>鼠群召唤</v>
      </c>
      <c r="E305" s="4" t="s">
        <v>1127</v>
      </c>
      <c r="F305" s="4">
        <v>134250760</v>
      </c>
      <c r="G305" s="4" t="s">
        <v>46</v>
      </c>
      <c r="H305" s="4">
        <v>5</v>
      </c>
      <c r="I305" s="4">
        <v>600</v>
      </c>
      <c r="K305" s="5" t="b">
        <v>0</v>
      </c>
      <c r="L305" s="5" t="b">
        <v>0</v>
      </c>
      <c r="M305" s="5" t="b">
        <v>0</v>
      </c>
      <c r="N305" s="5" t="b">
        <v>0</v>
      </c>
      <c r="O305" s="5" t="b">
        <v>1</v>
      </c>
      <c r="P305" s="4">
        <v>0</v>
      </c>
      <c r="Q305" s="4">
        <v>0</v>
      </c>
      <c r="T305" s="4">
        <f t="shared" si="109"/>
        <v>38224995</v>
      </c>
      <c r="U305" s="6" t="str">
        <f t="shared" si="110"/>
        <v/>
      </c>
      <c r="V305" s="7" t="str">
        <f t="shared" si="111"/>
        <v/>
      </c>
      <c r="W305" s="7" t="str">
        <f>_xlfn.IFNA(IF(VLOOKUP($T305,技能模板!$B:$BA,2*W$1,FALSE)&lt;&gt;"",VLOOKUP($T305,技能模板!$B:$BA,2*W$1,FALSE),""),"")</f>
        <v/>
      </c>
      <c r="Y305" s="7" t="str">
        <f>_xlfn.IFNA(VLOOKUP($T305,技能模板!$B:$BA,2*W$1+1,FALSE),"")</f>
        <v/>
      </c>
      <c r="Z305" s="7" t="str">
        <f t="shared" si="112"/>
        <v/>
      </c>
      <c r="AA305" s="7" t="str">
        <f>_xlfn.IFNA(IF(VLOOKUP($T305,技能模板!$B:$BA,2*AA$1,FALSE)&lt;&gt;"",VLOOKUP($T305,技能模板!$B:$BA,2*AA$1,FALSE),""),"")</f>
        <v/>
      </c>
      <c r="AC305" s="7" t="str">
        <f>_xlfn.IFNA(VLOOKUP($T305,技能模板!$B:$BA,2*AA$1+1,FALSE),"")</f>
        <v/>
      </c>
      <c r="AD305" s="7" t="str">
        <f t="shared" si="113"/>
        <v/>
      </c>
      <c r="AE305" s="7" t="str">
        <f>_xlfn.IFNA(IF(VLOOKUP($T305,技能模板!$B:$BA,2*AE$1,FALSE)&lt;&gt;"",VLOOKUP($T305,技能模板!$B:$BA,2*AE$1,FALSE),""),"")</f>
        <v/>
      </c>
      <c r="AG305" s="7" t="str">
        <f>_xlfn.IFNA(VLOOKUP($T305,技能模板!$B:$BA,2*AE$1+1,FALSE),"")</f>
        <v/>
      </c>
      <c r="AH305" s="7" t="str">
        <f t="shared" si="114"/>
        <v/>
      </c>
      <c r="AI305" s="7" t="str">
        <f>_xlfn.IFNA(IF(VLOOKUP($T305,技能模板!$B:$BA,2*AI$1,FALSE)&lt;&gt;"",VLOOKUP($T305,技能模板!$B:$BA,2*AI$1,FALSE),""),"")</f>
        <v/>
      </c>
      <c r="AK305" s="7" t="str">
        <f>_xlfn.IFNA(VLOOKUP($T305,技能模板!$B:$BA,2*AI$1+1,FALSE),"")</f>
        <v/>
      </c>
      <c r="AL305" s="7" t="str">
        <f t="shared" si="115"/>
        <v/>
      </c>
      <c r="AM305" s="7" t="str">
        <f>_xlfn.IFNA(IF(VLOOKUP($T305,技能模板!$B:$BA,2*AM$1,FALSE)&lt;&gt;"",VLOOKUP($T305,技能模板!$B:$BA,2*AM$1,FALSE),""),"")</f>
        <v/>
      </c>
      <c r="AO305" s="7" t="str">
        <f>_xlfn.IFNA(VLOOKUP($T305,技能模板!$B:$BA,2*AM$1+1,FALSE),"")</f>
        <v/>
      </c>
      <c r="AP305" s="7" t="str">
        <f t="shared" si="116"/>
        <v/>
      </c>
      <c r="AQ305" s="7" t="str">
        <f>_xlfn.IFNA(IF(VLOOKUP($T305,技能模板!$B:$BA,2*AQ$1,FALSE)&lt;&gt;"",VLOOKUP($T305,技能模板!$B:$BA,2*AQ$1,FALSE),""),"")</f>
        <v/>
      </c>
      <c r="AS305" s="7" t="str">
        <f>_xlfn.IFNA(VLOOKUP($T305,技能模板!$B:$BA,2*AQ$1+1,FALSE),"")</f>
        <v/>
      </c>
      <c r="AT305" s="7" t="str">
        <f t="shared" si="117"/>
        <v/>
      </c>
      <c r="AU305" s="7" t="str">
        <f>_xlfn.IFNA(IF(VLOOKUP($T305,技能模板!$B:$BA,2*AU$1,FALSE)&lt;&gt;"",VLOOKUP($T305,技能模板!$B:$BA,2*AU$1,FALSE),""),"")</f>
        <v/>
      </c>
      <c r="AW305" s="7" t="str">
        <f>_xlfn.IFNA(VLOOKUP($T305,技能模板!$B:$BA,2*AU$1+1,FALSE),"")</f>
        <v/>
      </c>
      <c r="AX305" s="7" t="str">
        <f t="shared" si="118"/>
        <v/>
      </c>
      <c r="AY305" s="7" t="str">
        <f>_xlfn.IFNA(IF(VLOOKUP($T305,技能模板!$B:$BA,2*AY$1,FALSE)&lt;&gt;"",VLOOKUP($T305,技能模板!$B:$BA,2*AY$1,FALSE),""),"")</f>
        <v/>
      </c>
      <c r="BA305" s="7" t="str">
        <f>_xlfn.IFNA(VLOOKUP($T305,技能模板!$B:$BA,2*AY$1+1,FALSE),"")</f>
        <v/>
      </c>
      <c r="BB305" s="7" t="str">
        <f t="shared" si="119"/>
        <v/>
      </c>
      <c r="BC305" s="7" t="str">
        <f>_xlfn.IFNA(IF(VLOOKUP($T305,技能模板!$B:$BA,2*BC$1,FALSE)&lt;&gt;"",VLOOKUP($T305,技能模板!$B:$BA,2*BC$1,FALSE),""),"")</f>
        <v/>
      </c>
      <c r="BE305" s="7" t="str">
        <f>_xlfn.IFNA(VLOOKUP($T305,技能模板!$B:$BA,2*BC$1+1,FALSE),"")</f>
        <v/>
      </c>
      <c r="BF305" s="7" t="str">
        <f t="shared" si="120"/>
        <v/>
      </c>
      <c r="BG305" s="7" t="str">
        <f>_xlfn.IFNA(IF(VLOOKUP($T305,技能模板!$B:$BA,2*BG$1,FALSE)&lt;&gt;"",VLOOKUP($T305,技能模板!$B:$BA,2*BG$1,FALSE),""),"")</f>
        <v/>
      </c>
      <c r="BI305" s="7" t="str">
        <f>_xlfn.IFNA(VLOOKUP($T305,技能模板!$B:$BA,2*BG$1+1,FALSE),"")</f>
        <v/>
      </c>
      <c r="BJ305" s="7" t="str">
        <f t="shared" si="121"/>
        <v/>
      </c>
      <c r="BK305" s="7" t="str">
        <f>_xlfn.IFNA(IF(VLOOKUP($T305,技能模板!$B:$BA,2*BK$1,FALSE)&lt;&gt;"",VLOOKUP($T305,技能模板!$B:$BA,2*BK$1,FALSE),""),"")</f>
        <v/>
      </c>
      <c r="BM305" s="7" t="str">
        <f>_xlfn.IFNA(VLOOKUP($T305,技能模板!$B:$BA,2*BK$1+1,FALSE),"")</f>
        <v/>
      </c>
      <c r="BN305" s="7" t="str">
        <f t="shared" si="122"/>
        <v/>
      </c>
      <c r="BO305" s="7" t="str">
        <f>_xlfn.IFNA(IF(VLOOKUP($T305,技能模板!$B:$BA,2*BO$1,FALSE)&lt;&gt;"",VLOOKUP($T305,技能模板!$B:$BA,2*BO$1,FALSE),""),"")</f>
        <v/>
      </c>
      <c r="BQ305" s="7" t="str">
        <f>_xlfn.IFNA(VLOOKUP($T305,技能模板!$B:$BA,2*BO$1+1,FALSE),"")</f>
        <v/>
      </c>
      <c r="BR305" s="7" t="str">
        <f t="shared" si="123"/>
        <v/>
      </c>
      <c r="BS305" s="7" t="str">
        <f>_xlfn.IFNA(IF(VLOOKUP($T305,技能模板!$B:$BA,2*BS$1,FALSE)&lt;&gt;"",VLOOKUP($T305,技能模板!$B:$BA,2*BS$1,FALSE),""),"")</f>
        <v/>
      </c>
      <c r="BU305" s="7" t="str">
        <f>_xlfn.IFNA(VLOOKUP($T305,技能模板!$B:$BA,2*BS$1+1,FALSE),"")</f>
        <v/>
      </c>
      <c r="BV305" s="7" t="str">
        <f t="shared" si="124"/>
        <v/>
      </c>
      <c r="BW305" s="7" t="str">
        <f>_xlfn.IFNA(IF(VLOOKUP($T305,技能模板!$B:$BA,2*BW$1,FALSE)&lt;&gt;"",VLOOKUP($T305,技能模板!$B:$BA,2*BW$1,FALSE),""),"")</f>
        <v/>
      </c>
      <c r="BY305" s="7" t="str">
        <f>_xlfn.IFNA(VLOOKUP($T305,技能模板!$B:$BA,2*BW$1+1,FALSE),"")</f>
        <v/>
      </c>
      <c r="BZ305" s="7" t="str">
        <f t="shared" si="125"/>
        <v/>
      </c>
      <c r="CA305" s="7" t="str">
        <f>_xlfn.IFNA(IF(VLOOKUP($T305,技能模板!$B:$BA,2*CA$1,FALSE)&lt;&gt;"",VLOOKUP($T305,技能模板!$B:$BA,2*CA$1,FALSE),""),"")</f>
        <v/>
      </c>
      <c r="CC305" s="7" t="str">
        <f>_xlfn.IFNA(VLOOKUP($T305,技能模板!$B:$BA,2*CA$1+1,FALSE),"")</f>
        <v/>
      </c>
    </row>
    <row r="306" spans="1:81">
      <c r="A306" s="4">
        <v>38224996</v>
      </c>
      <c r="B306" s="4" t="s">
        <v>1128</v>
      </c>
      <c r="C306" s="9" t="s">
        <v>1129</v>
      </c>
      <c r="D306" s="4" t="str">
        <f t="shared" si="108"/>
        <v>鼠王</v>
      </c>
      <c r="E306" s="4" t="s">
        <v>1130</v>
      </c>
      <c r="F306" s="4">
        <v>134268597</v>
      </c>
      <c r="G306" s="4" t="s">
        <v>46</v>
      </c>
      <c r="H306" s="4">
        <v>5</v>
      </c>
      <c r="I306" s="4">
        <v>0</v>
      </c>
      <c r="K306" s="5" t="b">
        <v>0</v>
      </c>
      <c r="L306" s="5" t="b">
        <v>0</v>
      </c>
      <c r="M306" s="5" t="b">
        <v>0</v>
      </c>
      <c r="N306" s="5" t="b">
        <v>0</v>
      </c>
      <c r="O306" s="5" t="b">
        <v>1</v>
      </c>
      <c r="P306" s="4">
        <v>0</v>
      </c>
      <c r="Q306" s="4">
        <v>0</v>
      </c>
      <c r="T306" s="4">
        <f t="shared" si="109"/>
        <v>38224996</v>
      </c>
      <c r="U306" s="6" t="str">
        <f t="shared" si="110"/>
        <v/>
      </c>
      <c r="V306" s="7" t="str">
        <f t="shared" si="111"/>
        <v/>
      </c>
      <c r="W306" s="7" t="str">
        <f>_xlfn.IFNA(IF(VLOOKUP($T306,技能模板!$B:$BA,2*W$1,FALSE)&lt;&gt;"",VLOOKUP($T306,技能模板!$B:$BA,2*W$1,FALSE),""),"")</f>
        <v/>
      </c>
      <c r="Y306" s="7" t="str">
        <f>_xlfn.IFNA(VLOOKUP($T306,技能模板!$B:$BA,2*W$1+1,FALSE),"")</f>
        <v/>
      </c>
      <c r="Z306" s="7" t="str">
        <f t="shared" si="112"/>
        <v/>
      </c>
      <c r="AA306" s="7" t="str">
        <f>_xlfn.IFNA(IF(VLOOKUP($T306,技能模板!$B:$BA,2*AA$1,FALSE)&lt;&gt;"",VLOOKUP($T306,技能模板!$B:$BA,2*AA$1,FALSE),""),"")</f>
        <v/>
      </c>
      <c r="AC306" s="7" t="str">
        <f>_xlfn.IFNA(VLOOKUP($T306,技能模板!$B:$BA,2*AA$1+1,FALSE),"")</f>
        <v/>
      </c>
      <c r="AD306" s="7" t="str">
        <f t="shared" si="113"/>
        <v/>
      </c>
      <c r="AE306" s="7" t="str">
        <f>_xlfn.IFNA(IF(VLOOKUP($T306,技能模板!$B:$BA,2*AE$1,FALSE)&lt;&gt;"",VLOOKUP($T306,技能模板!$B:$BA,2*AE$1,FALSE),""),"")</f>
        <v/>
      </c>
      <c r="AG306" s="7" t="str">
        <f>_xlfn.IFNA(VLOOKUP($T306,技能模板!$B:$BA,2*AE$1+1,FALSE),"")</f>
        <v/>
      </c>
      <c r="AH306" s="7" t="str">
        <f t="shared" si="114"/>
        <v/>
      </c>
      <c r="AI306" s="7" t="str">
        <f>_xlfn.IFNA(IF(VLOOKUP($T306,技能模板!$B:$BA,2*AI$1,FALSE)&lt;&gt;"",VLOOKUP($T306,技能模板!$B:$BA,2*AI$1,FALSE),""),"")</f>
        <v/>
      </c>
      <c r="AK306" s="7" t="str">
        <f>_xlfn.IFNA(VLOOKUP($T306,技能模板!$B:$BA,2*AI$1+1,FALSE),"")</f>
        <v/>
      </c>
      <c r="AL306" s="7" t="str">
        <f t="shared" si="115"/>
        <v/>
      </c>
      <c r="AM306" s="7" t="str">
        <f>_xlfn.IFNA(IF(VLOOKUP($T306,技能模板!$B:$BA,2*AM$1,FALSE)&lt;&gt;"",VLOOKUP($T306,技能模板!$B:$BA,2*AM$1,FALSE),""),"")</f>
        <v/>
      </c>
      <c r="AO306" s="7" t="str">
        <f>_xlfn.IFNA(VLOOKUP($T306,技能模板!$B:$BA,2*AM$1+1,FALSE),"")</f>
        <v/>
      </c>
      <c r="AP306" s="7" t="str">
        <f t="shared" si="116"/>
        <v/>
      </c>
      <c r="AQ306" s="7" t="str">
        <f>_xlfn.IFNA(IF(VLOOKUP($T306,技能模板!$B:$BA,2*AQ$1,FALSE)&lt;&gt;"",VLOOKUP($T306,技能模板!$B:$BA,2*AQ$1,FALSE),""),"")</f>
        <v/>
      </c>
      <c r="AS306" s="7" t="str">
        <f>_xlfn.IFNA(VLOOKUP($T306,技能模板!$B:$BA,2*AQ$1+1,FALSE),"")</f>
        <v/>
      </c>
      <c r="AT306" s="7" t="str">
        <f t="shared" si="117"/>
        <v/>
      </c>
      <c r="AU306" s="7" t="str">
        <f>_xlfn.IFNA(IF(VLOOKUP($T306,技能模板!$B:$BA,2*AU$1,FALSE)&lt;&gt;"",VLOOKUP($T306,技能模板!$B:$BA,2*AU$1,FALSE),""),"")</f>
        <v/>
      </c>
      <c r="AW306" s="7" t="str">
        <f>_xlfn.IFNA(VLOOKUP($T306,技能模板!$B:$BA,2*AU$1+1,FALSE),"")</f>
        <v/>
      </c>
      <c r="AX306" s="7" t="str">
        <f t="shared" si="118"/>
        <v/>
      </c>
      <c r="AY306" s="7" t="str">
        <f>_xlfn.IFNA(IF(VLOOKUP($T306,技能模板!$B:$BA,2*AY$1,FALSE)&lt;&gt;"",VLOOKUP($T306,技能模板!$B:$BA,2*AY$1,FALSE),""),"")</f>
        <v/>
      </c>
      <c r="BA306" s="7" t="str">
        <f>_xlfn.IFNA(VLOOKUP($T306,技能模板!$B:$BA,2*AY$1+1,FALSE),"")</f>
        <v/>
      </c>
      <c r="BB306" s="7" t="str">
        <f t="shared" si="119"/>
        <v/>
      </c>
      <c r="BC306" s="7" t="str">
        <f>_xlfn.IFNA(IF(VLOOKUP($T306,技能模板!$B:$BA,2*BC$1,FALSE)&lt;&gt;"",VLOOKUP($T306,技能模板!$B:$BA,2*BC$1,FALSE),""),"")</f>
        <v/>
      </c>
      <c r="BE306" s="7" t="str">
        <f>_xlfn.IFNA(VLOOKUP($T306,技能模板!$B:$BA,2*BC$1+1,FALSE),"")</f>
        <v/>
      </c>
      <c r="BF306" s="7" t="str">
        <f t="shared" si="120"/>
        <v/>
      </c>
      <c r="BG306" s="7" t="str">
        <f>_xlfn.IFNA(IF(VLOOKUP($T306,技能模板!$B:$BA,2*BG$1,FALSE)&lt;&gt;"",VLOOKUP($T306,技能模板!$B:$BA,2*BG$1,FALSE),""),"")</f>
        <v/>
      </c>
      <c r="BI306" s="7" t="str">
        <f>_xlfn.IFNA(VLOOKUP($T306,技能模板!$B:$BA,2*BG$1+1,FALSE),"")</f>
        <v/>
      </c>
      <c r="BJ306" s="7" t="str">
        <f t="shared" si="121"/>
        <v/>
      </c>
      <c r="BK306" s="7" t="str">
        <f>_xlfn.IFNA(IF(VLOOKUP($T306,技能模板!$B:$BA,2*BK$1,FALSE)&lt;&gt;"",VLOOKUP($T306,技能模板!$B:$BA,2*BK$1,FALSE),""),"")</f>
        <v/>
      </c>
      <c r="BM306" s="7" t="str">
        <f>_xlfn.IFNA(VLOOKUP($T306,技能模板!$B:$BA,2*BK$1+1,FALSE),"")</f>
        <v/>
      </c>
      <c r="BN306" s="7" t="str">
        <f t="shared" si="122"/>
        <v/>
      </c>
      <c r="BO306" s="7" t="str">
        <f>_xlfn.IFNA(IF(VLOOKUP($T306,技能模板!$B:$BA,2*BO$1,FALSE)&lt;&gt;"",VLOOKUP($T306,技能模板!$B:$BA,2*BO$1,FALSE),""),"")</f>
        <v/>
      </c>
      <c r="BQ306" s="7" t="str">
        <f>_xlfn.IFNA(VLOOKUP($T306,技能模板!$B:$BA,2*BO$1+1,FALSE),"")</f>
        <v/>
      </c>
      <c r="BR306" s="7" t="str">
        <f t="shared" si="123"/>
        <v/>
      </c>
      <c r="BS306" s="7" t="str">
        <f>_xlfn.IFNA(IF(VLOOKUP($T306,技能模板!$B:$BA,2*BS$1,FALSE)&lt;&gt;"",VLOOKUP($T306,技能模板!$B:$BA,2*BS$1,FALSE),""),"")</f>
        <v/>
      </c>
      <c r="BU306" s="7" t="str">
        <f>_xlfn.IFNA(VLOOKUP($T306,技能模板!$B:$BA,2*BS$1+1,FALSE),"")</f>
        <v/>
      </c>
      <c r="BV306" s="7" t="str">
        <f t="shared" si="124"/>
        <v/>
      </c>
      <c r="BW306" s="7" t="str">
        <f>_xlfn.IFNA(IF(VLOOKUP($T306,技能模板!$B:$BA,2*BW$1,FALSE)&lt;&gt;"",VLOOKUP($T306,技能模板!$B:$BA,2*BW$1,FALSE),""),"")</f>
        <v/>
      </c>
      <c r="BY306" s="7" t="str">
        <f>_xlfn.IFNA(VLOOKUP($T306,技能模板!$B:$BA,2*BW$1+1,FALSE),"")</f>
        <v/>
      </c>
      <c r="BZ306" s="7" t="str">
        <f t="shared" si="125"/>
        <v/>
      </c>
      <c r="CA306" s="7" t="str">
        <f>_xlfn.IFNA(IF(VLOOKUP($T306,技能模板!$B:$BA,2*CA$1,FALSE)&lt;&gt;"",VLOOKUP($T306,技能模板!$B:$BA,2*CA$1,FALSE),""),"")</f>
        <v/>
      </c>
      <c r="CC306" s="7" t="str">
        <f>_xlfn.IFNA(VLOOKUP($T306,技能模板!$B:$BA,2*CA$1+1,FALSE),"")</f>
        <v/>
      </c>
    </row>
    <row r="307" spans="1:81">
      <c r="A307" s="4">
        <v>38236270</v>
      </c>
      <c r="B307" s="4" t="s">
        <v>1131</v>
      </c>
      <c r="C307" s="9" t="s">
        <v>1132</v>
      </c>
      <c r="D307" s="4" t="str">
        <f t="shared" si="108"/>
        <v>幽魂族</v>
      </c>
      <c r="E307" s="4" t="s">
        <v>1133</v>
      </c>
      <c r="F307" s="4">
        <v>134250613</v>
      </c>
      <c r="G307" s="4" t="s">
        <v>46</v>
      </c>
      <c r="H307" s="4">
        <v>5</v>
      </c>
      <c r="I307" s="4">
        <v>0</v>
      </c>
      <c r="K307" s="5" t="b">
        <v>0</v>
      </c>
      <c r="L307" s="5" t="b">
        <v>0</v>
      </c>
      <c r="M307" s="5" t="b">
        <v>0</v>
      </c>
      <c r="N307" s="5" t="b">
        <v>0</v>
      </c>
      <c r="O307" s="5" t="b">
        <v>1</v>
      </c>
      <c r="P307" s="4">
        <v>0</v>
      </c>
      <c r="Q307" s="4">
        <v>0</v>
      </c>
      <c r="T307" s="4">
        <f t="shared" si="109"/>
        <v>38236270</v>
      </c>
      <c r="U307" s="6" t="str">
        <f t="shared" si="110"/>
        <v/>
      </c>
      <c r="V307" s="7" t="str">
        <f t="shared" si="111"/>
        <v/>
      </c>
      <c r="Z307" s="7" t="str">
        <f t="shared" si="112"/>
        <v/>
      </c>
      <c r="AA307" s="7" t="str">
        <f>_xlfn.IFNA(IF(VLOOKUP($T307,技能模板!$B:$BA,2*AA$1,FALSE)&lt;&gt;"",VLOOKUP($T307,技能模板!$B:$BA,2*AA$1,FALSE),""),"")</f>
        <v/>
      </c>
      <c r="AC307" s="7" t="str">
        <f>_xlfn.IFNA(VLOOKUP($T307,技能模板!$B:$BA,2*AA$1+1,FALSE),"")</f>
        <v/>
      </c>
      <c r="AD307" s="7" t="str">
        <f t="shared" si="113"/>
        <v/>
      </c>
      <c r="AE307" s="7" t="str">
        <f>_xlfn.IFNA(IF(VLOOKUP($T307,技能模板!$B:$BA,2*AE$1,FALSE)&lt;&gt;"",VLOOKUP($T307,技能模板!$B:$BA,2*AE$1,FALSE),""),"")</f>
        <v/>
      </c>
      <c r="AG307" s="7" t="str">
        <f>_xlfn.IFNA(VLOOKUP($T307,技能模板!$B:$BA,2*AE$1+1,FALSE),"")</f>
        <v/>
      </c>
      <c r="AH307" s="7" t="str">
        <f t="shared" si="114"/>
        <v/>
      </c>
      <c r="AI307" s="7" t="str">
        <f>_xlfn.IFNA(IF(VLOOKUP($T307,技能模板!$B:$BA,2*AI$1,FALSE)&lt;&gt;"",VLOOKUP($T307,技能模板!$B:$BA,2*AI$1,FALSE),""),"")</f>
        <v/>
      </c>
      <c r="AK307" s="7" t="str">
        <f>_xlfn.IFNA(VLOOKUP($T307,技能模板!$B:$BA,2*AI$1+1,FALSE),"")</f>
        <v/>
      </c>
      <c r="AL307" s="7" t="str">
        <f t="shared" si="115"/>
        <v/>
      </c>
      <c r="AM307" s="7" t="str">
        <f>_xlfn.IFNA(IF(VLOOKUP($T307,技能模板!$B:$BA,2*AM$1,FALSE)&lt;&gt;"",VLOOKUP($T307,技能模板!$B:$BA,2*AM$1,FALSE),""),"")</f>
        <v/>
      </c>
      <c r="AO307" s="7" t="str">
        <f>_xlfn.IFNA(VLOOKUP($T307,技能模板!$B:$BA,2*AM$1+1,FALSE),"")</f>
        <v/>
      </c>
      <c r="AP307" s="7" t="str">
        <f t="shared" si="116"/>
        <v/>
      </c>
      <c r="AQ307" s="7" t="str">
        <f>_xlfn.IFNA(IF(VLOOKUP($T307,技能模板!$B:$BA,2*AQ$1,FALSE)&lt;&gt;"",VLOOKUP($T307,技能模板!$B:$BA,2*AQ$1,FALSE),""),"")</f>
        <v/>
      </c>
      <c r="AS307" s="7" t="str">
        <f>_xlfn.IFNA(VLOOKUP($T307,技能模板!$B:$BA,2*AQ$1+1,FALSE),"")</f>
        <v/>
      </c>
      <c r="AT307" s="7" t="str">
        <f t="shared" si="117"/>
        <v/>
      </c>
      <c r="AU307" s="7" t="str">
        <f>_xlfn.IFNA(IF(VLOOKUP($T307,技能模板!$B:$BA,2*AU$1,FALSE)&lt;&gt;"",VLOOKUP($T307,技能模板!$B:$BA,2*AU$1,FALSE),""),"")</f>
        <v/>
      </c>
      <c r="AW307" s="7" t="str">
        <f>_xlfn.IFNA(VLOOKUP($T307,技能模板!$B:$BA,2*AU$1+1,FALSE),"")</f>
        <v/>
      </c>
      <c r="AX307" s="7" t="str">
        <f t="shared" si="118"/>
        <v/>
      </c>
      <c r="AY307" s="7" t="str">
        <f>_xlfn.IFNA(IF(VLOOKUP($T307,技能模板!$B:$BA,2*AY$1,FALSE)&lt;&gt;"",VLOOKUP($T307,技能模板!$B:$BA,2*AY$1,FALSE),""),"")</f>
        <v/>
      </c>
      <c r="BA307" s="7" t="str">
        <f>_xlfn.IFNA(VLOOKUP($T307,技能模板!$B:$BA,2*AY$1+1,FALSE),"")</f>
        <v/>
      </c>
      <c r="BB307" s="7" t="str">
        <f t="shared" si="119"/>
        <v/>
      </c>
      <c r="BC307" s="7" t="str">
        <f>_xlfn.IFNA(IF(VLOOKUP($T307,技能模板!$B:$BA,2*BC$1,FALSE)&lt;&gt;"",VLOOKUP($T307,技能模板!$B:$BA,2*BC$1,FALSE),""),"")</f>
        <v/>
      </c>
      <c r="BE307" s="7" t="str">
        <f>_xlfn.IFNA(VLOOKUP($T307,技能模板!$B:$BA,2*BC$1+1,FALSE),"")</f>
        <v/>
      </c>
      <c r="BF307" s="7" t="str">
        <f t="shared" si="120"/>
        <v/>
      </c>
      <c r="BG307" s="7" t="str">
        <f>_xlfn.IFNA(IF(VLOOKUP($T307,技能模板!$B:$BA,2*BG$1,FALSE)&lt;&gt;"",VLOOKUP($T307,技能模板!$B:$BA,2*BG$1,FALSE),""),"")</f>
        <v/>
      </c>
      <c r="BI307" s="7" t="str">
        <f>_xlfn.IFNA(VLOOKUP($T307,技能模板!$B:$BA,2*BG$1+1,FALSE),"")</f>
        <v/>
      </c>
      <c r="BJ307" s="7" t="str">
        <f t="shared" si="121"/>
        <v/>
      </c>
      <c r="BK307" s="7" t="str">
        <f>_xlfn.IFNA(IF(VLOOKUP($T307,技能模板!$B:$BA,2*BK$1,FALSE)&lt;&gt;"",VLOOKUP($T307,技能模板!$B:$BA,2*BK$1,FALSE),""),"")</f>
        <v/>
      </c>
      <c r="BM307" s="7" t="str">
        <f>_xlfn.IFNA(VLOOKUP($T307,技能模板!$B:$BA,2*BK$1+1,FALSE),"")</f>
        <v/>
      </c>
      <c r="BN307" s="7" t="str">
        <f t="shared" si="122"/>
        <v/>
      </c>
      <c r="BO307" s="7" t="str">
        <f>_xlfn.IFNA(IF(VLOOKUP($T307,技能模板!$B:$BA,2*BO$1,FALSE)&lt;&gt;"",VLOOKUP($T307,技能模板!$B:$BA,2*BO$1,FALSE),""),"")</f>
        <v/>
      </c>
      <c r="BQ307" s="7" t="str">
        <f>_xlfn.IFNA(VLOOKUP($T307,技能模板!$B:$BA,2*BO$1+1,FALSE),"")</f>
        <v/>
      </c>
      <c r="BR307" s="7" t="str">
        <f t="shared" si="123"/>
        <v/>
      </c>
      <c r="BS307" s="7" t="str">
        <f>_xlfn.IFNA(IF(VLOOKUP($T307,技能模板!$B:$BA,2*BS$1,FALSE)&lt;&gt;"",VLOOKUP($T307,技能模板!$B:$BA,2*BS$1,FALSE),""),"")</f>
        <v/>
      </c>
      <c r="BU307" s="7" t="str">
        <f>_xlfn.IFNA(VLOOKUP($T307,技能模板!$B:$BA,2*BS$1+1,FALSE),"")</f>
        <v/>
      </c>
      <c r="BV307" s="7" t="str">
        <f t="shared" si="124"/>
        <v/>
      </c>
      <c r="BW307" s="7" t="str">
        <f>_xlfn.IFNA(IF(VLOOKUP($T307,技能模板!$B:$BA,2*BW$1,FALSE)&lt;&gt;"",VLOOKUP($T307,技能模板!$B:$BA,2*BW$1,FALSE),""),"")</f>
        <v/>
      </c>
      <c r="BY307" s="7" t="str">
        <f>_xlfn.IFNA(VLOOKUP($T307,技能模板!$B:$BA,2*BW$1+1,FALSE),"")</f>
        <v/>
      </c>
      <c r="BZ307" s="7" t="str">
        <f t="shared" si="125"/>
        <v/>
      </c>
      <c r="CA307" s="7" t="str">
        <f>_xlfn.IFNA(IF(VLOOKUP($T307,技能模板!$B:$BA,2*CA$1,FALSE)&lt;&gt;"",VLOOKUP($T307,技能模板!$B:$BA,2*CA$1,FALSE),""),"")</f>
        <v/>
      </c>
      <c r="CC307" s="7" t="str">
        <f>_xlfn.IFNA(VLOOKUP($T307,技能模板!$B:$BA,2*CA$1+1,FALSE),"")</f>
        <v/>
      </c>
    </row>
    <row r="308" spans="1:81">
      <c r="A308" s="12">
        <v>38236271</v>
      </c>
      <c r="B308" s="4" t="s">
        <v>1134</v>
      </c>
      <c r="C308" s="9" t="s">
        <v>1135</v>
      </c>
      <c r="D308" s="4" t="str">
        <f t="shared" si="108"/>
        <v>野兽族</v>
      </c>
      <c r="E308" s="4" t="s">
        <v>1136</v>
      </c>
      <c r="F308" s="4">
        <v>134265033</v>
      </c>
      <c r="G308" s="4" t="s">
        <v>46</v>
      </c>
      <c r="H308" s="13">
        <f>COUNTIF([1]Sheet1!$A:$A,A308)</f>
        <v>1</v>
      </c>
      <c r="I308" s="4">
        <v>0</v>
      </c>
      <c r="K308" s="5" t="b">
        <v>0</v>
      </c>
      <c r="L308" s="5" t="b">
        <v>0</v>
      </c>
      <c r="M308" s="5" t="b">
        <v>0</v>
      </c>
      <c r="N308" s="5" t="b">
        <v>0</v>
      </c>
      <c r="O308" s="5" t="b">
        <v>1</v>
      </c>
      <c r="P308" s="4">
        <v>0</v>
      </c>
      <c r="Q308" s="4">
        <v>0</v>
      </c>
      <c r="T308" s="4">
        <f t="shared" si="109"/>
        <v>38236271</v>
      </c>
      <c r="U308" s="6" t="str">
        <f t="shared" si="110"/>
        <v/>
      </c>
      <c r="V308" s="7" t="str">
        <f t="shared" si="111"/>
        <v/>
      </c>
      <c r="W308" s="14"/>
      <c r="Z308" s="7" t="str">
        <f t="shared" si="112"/>
        <v/>
      </c>
      <c r="AA308" s="7" t="str">
        <f>_xlfn.IFNA(IF(VLOOKUP($T308,技能模板!$B:$BA,2*AA$1,FALSE)&lt;&gt;"",VLOOKUP($T308,技能模板!$B:$BA,2*AA$1,FALSE),""),"")</f>
        <v/>
      </c>
      <c r="AC308" s="7" t="str">
        <f>_xlfn.IFNA(VLOOKUP($T308,技能模板!$B:$BA,2*AA$1+1,FALSE),"")</f>
        <v/>
      </c>
      <c r="AD308" s="7" t="str">
        <f t="shared" si="113"/>
        <v/>
      </c>
      <c r="AE308" s="7" t="str">
        <f>_xlfn.IFNA(IF(VLOOKUP($T308,技能模板!$B:$BA,2*AE$1,FALSE)&lt;&gt;"",VLOOKUP($T308,技能模板!$B:$BA,2*AE$1,FALSE),""),"")</f>
        <v/>
      </c>
      <c r="AG308" s="7" t="str">
        <f>_xlfn.IFNA(VLOOKUP($T308,技能模板!$B:$BA,2*AE$1+1,FALSE),"")</f>
        <v/>
      </c>
      <c r="AH308" s="7" t="str">
        <f t="shared" si="114"/>
        <v/>
      </c>
      <c r="AI308" s="7" t="str">
        <f>_xlfn.IFNA(IF(VLOOKUP($T308,技能模板!$B:$BA,2*AI$1,FALSE)&lt;&gt;"",VLOOKUP($T308,技能模板!$B:$BA,2*AI$1,FALSE),""),"")</f>
        <v/>
      </c>
      <c r="AK308" s="7" t="str">
        <f>_xlfn.IFNA(VLOOKUP($T308,技能模板!$B:$BA,2*AI$1+1,FALSE),"")</f>
        <v/>
      </c>
      <c r="AL308" s="7" t="str">
        <f t="shared" si="115"/>
        <v/>
      </c>
      <c r="AM308" s="7" t="str">
        <f>_xlfn.IFNA(IF(VLOOKUP($T308,技能模板!$B:$BA,2*AM$1,FALSE)&lt;&gt;"",VLOOKUP($T308,技能模板!$B:$BA,2*AM$1,FALSE),""),"")</f>
        <v/>
      </c>
      <c r="AO308" s="7" t="str">
        <f>_xlfn.IFNA(VLOOKUP($T308,技能模板!$B:$BA,2*AM$1+1,FALSE),"")</f>
        <v/>
      </c>
      <c r="AP308" s="7" t="str">
        <f t="shared" si="116"/>
        <v/>
      </c>
      <c r="AQ308" s="7" t="str">
        <f>_xlfn.IFNA(IF(VLOOKUP($T308,技能模板!$B:$BA,2*AQ$1,FALSE)&lt;&gt;"",VLOOKUP($T308,技能模板!$B:$BA,2*AQ$1,FALSE),""),"")</f>
        <v/>
      </c>
      <c r="AS308" s="7" t="str">
        <f>_xlfn.IFNA(VLOOKUP($T308,技能模板!$B:$BA,2*AQ$1+1,FALSE),"")</f>
        <v/>
      </c>
      <c r="AT308" s="7" t="str">
        <f t="shared" si="117"/>
        <v/>
      </c>
      <c r="AU308" s="7" t="str">
        <f>_xlfn.IFNA(IF(VLOOKUP($T308,技能模板!$B:$BA,2*AU$1,FALSE)&lt;&gt;"",VLOOKUP($T308,技能模板!$B:$BA,2*AU$1,FALSE),""),"")</f>
        <v/>
      </c>
      <c r="AW308" s="7" t="str">
        <f>_xlfn.IFNA(VLOOKUP($T308,技能模板!$B:$BA,2*AU$1+1,FALSE),"")</f>
        <v/>
      </c>
      <c r="AX308" s="7" t="str">
        <f t="shared" si="118"/>
        <v/>
      </c>
      <c r="AY308" s="7" t="str">
        <f>_xlfn.IFNA(IF(VLOOKUP($T308,技能模板!$B:$BA,2*AY$1,FALSE)&lt;&gt;"",VLOOKUP($T308,技能模板!$B:$BA,2*AY$1,FALSE),""),"")</f>
        <v/>
      </c>
      <c r="BA308" s="7" t="str">
        <f>_xlfn.IFNA(VLOOKUP($T308,技能模板!$B:$BA,2*AY$1+1,FALSE),"")</f>
        <v/>
      </c>
      <c r="BB308" s="7" t="str">
        <f t="shared" si="119"/>
        <v/>
      </c>
      <c r="BC308" s="7" t="str">
        <f>_xlfn.IFNA(IF(VLOOKUP($T308,技能模板!$B:$BA,2*BC$1,FALSE)&lt;&gt;"",VLOOKUP($T308,技能模板!$B:$BA,2*BC$1,FALSE),""),"")</f>
        <v/>
      </c>
      <c r="BE308" s="7" t="str">
        <f>_xlfn.IFNA(VLOOKUP($T308,技能模板!$B:$BA,2*BC$1+1,FALSE),"")</f>
        <v/>
      </c>
      <c r="BF308" s="7" t="str">
        <f t="shared" si="120"/>
        <v/>
      </c>
      <c r="BG308" s="7" t="str">
        <f>_xlfn.IFNA(IF(VLOOKUP($T308,技能模板!$B:$BA,2*BG$1,FALSE)&lt;&gt;"",VLOOKUP($T308,技能模板!$B:$BA,2*BG$1,FALSE),""),"")</f>
        <v/>
      </c>
      <c r="BI308" s="7" t="str">
        <f>_xlfn.IFNA(VLOOKUP($T308,技能模板!$B:$BA,2*BG$1+1,FALSE),"")</f>
        <v/>
      </c>
      <c r="BJ308" s="7" t="str">
        <f t="shared" si="121"/>
        <v/>
      </c>
      <c r="BK308" s="7" t="str">
        <f>_xlfn.IFNA(IF(VLOOKUP($T308,技能模板!$B:$BA,2*BK$1,FALSE)&lt;&gt;"",VLOOKUP($T308,技能模板!$B:$BA,2*BK$1,FALSE),""),"")</f>
        <v/>
      </c>
      <c r="BM308" s="7" t="str">
        <f>_xlfn.IFNA(VLOOKUP($T308,技能模板!$B:$BA,2*BK$1+1,FALSE),"")</f>
        <v/>
      </c>
      <c r="BN308" s="7" t="str">
        <f t="shared" si="122"/>
        <v/>
      </c>
      <c r="BO308" s="7" t="str">
        <f>_xlfn.IFNA(IF(VLOOKUP($T308,技能模板!$B:$BA,2*BO$1,FALSE)&lt;&gt;"",VLOOKUP($T308,技能模板!$B:$BA,2*BO$1,FALSE),""),"")</f>
        <v/>
      </c>
      <c r="BQ308" s="7" t="str">
        <f>_xlfn.IFNA(VLOOKUP($T308,技能模板!$B:$BA,2*BO$1+1,FALSE),"")</f>
        <v/>
      </c>
      <c r="BR308" s="7" t="str">
        <f t="shared" si="123"/>
        <v/>
      </c>
      <c r="BS308" s="7" t="str">
        <f>_xlfn.IFNA(IF(VLOOKUP($T308,技能模板!$B:$BA,2*BS$1,FALSE)&lt;&gt;"",VLOOKUP($T308,技能模板!$B:$BA,2*BS$1,FALSE),""),"")</f>
        <v/>
      </c>
      <c r="BU308" s="7" t="str">
        <f>_xlfn.IFNA(VLOOKUP($T308,技能模板!$B:$BA,2*BS$1+1,FALSE),"")</f>
        <v/>
      </c>
      <c r="BV308" s="7" t="str">
        <f t="shared" si="124"/>
        <v/>
      </c>
      <c r="BW308" s="7" t="str">
        <f>_xlfn.IFNA(IF(VLOOKUP($T308,技能模板!$B:$BA,2*BW$1,FALSE)&lt;&gt;"",VLOOKUP($T308,技能模板!$B:$BA,2*BW$1,FALSE),""),"")</f>
        <v/>
      </c>
      <c r="BY308" s="7" t="str">
        <f>_xlfn.IFNA(VLOOKUP($T308,技能模板!$B:$BA,2*BW$1+1,FALSE),"")</f>
        <v/>
      </c>
      <c r="BZ308" s="7" t="str">
        <f t="shared" si="125"/>
        <v/>
      </c>
      <c r="CA308" s="7" t="str">
        <f>_xlfn.IFNA(IF(VLOOKUP($T308,技能模板!$B:$BA,2*CA$1,FALSE)&lt;&gt;"",VLOOKUP($T308,技能模板!$B:$BA,2*CA$1,FALSE),""),"")</f>
        <v/>
      </c>
      <c r="CC308" s="7" t="str">
        <f>_xlfn.IFNA(VLOOKUP($T308,技能模板!$B:$BA,2*CA$1+1,FALSE),"")</f>
        <v/>
      </c>
    </row>
    <row r="309" spans="1:81">
      <c r="A309" s="4">
        <v>38236272</v>
      </c>
      <c r="B309" s="4" t="s">
        <v>1137</v>
      </c>
      <c r="C309" s="9" t="s">
        <v>1138</v>
      </c>
      <c r="D309" s="4" t="str">
        <f t="shared" si="108"/>
        <v>半人族</v>
      </c>
      <c r="E309" s="4" t="s">
        <v>1139</v>
      </c>
      <c r="F309" s="4">
        <v>134282279</v>
      </c>
      <c r="G309" s="4" t="s">
        <v>46</v>
      </c>
      <c r="H309" s="4">
        <v>5</v>
      </c>
      <c r="I309" s="4">
        <v>0</v>
      </c>
      <c r="K309" s="5" t="b">
        <v>0</v>
      </c>
      <c r="L309" s="5" t="b">
        <v>0</v>
      </c>
      <c r="M309" s="5" t="b">
        <v>0</v>
      </c>
      <c r="N309" s="5" t="b">
        <v>0</v>
      </c>
      <c r="O309" s="5" t="b">
        <v>1</v>
      </c>
      <c r="P309" s="4">
        <v>0</v>
      </c>
      <c r="Q309" s="4">
        <v>0</v>
      </c>
      <c r="T309" s="4">
        <f t="shared" si="109"/>
        <v>38236272</v>
      </c>
      <c r="U309" s="6" t="str">
        <f t="shared" si="110"/>
        <v/>
      </c>
      <c r="V309" s="7" t="str">
        <f t="shared" si="111"/>
        <v/>
      </c>
      <c r="Z309" s="7" t="str">
        <f t="shared" si="112"/>
        <v/>
      </c>
      <c r="AA309" s="7" t="str">
        <f>_xlfn.IFNA(IF(VLOOKUP($T309,技能模板!$B:$BA,2*AA$1,FALSE)&lt;&gt;"",VLOOKUP($T309,技能模板!$B:$BA,2*AA$1,FALSE),""),"")</f>
        <v/>
      </c>
      <c r="AC309" s="7" t="str">
        <f>_xlfn.IFNA(VLOOKUP($T309,技能模板!$B:$BA,2*AA$1+1,FALSE),"")</f>
        <v/>
      </c>
      <c r="AD309" s="7" t="str">
        <f t="shared" si="113"/>
        <v/>
      </c>
      <c r="AE309" s="7" t="str">
        <f>_xlfn.IFNA(IF(VLOOKUP($T309,技能模板!$B:$BA,2*AE$1,FALSE)&lt;&gt;"",VLOOKUP($T309,技能模板!$B:$BA,2*AE$1,FALSE),""),"")</f>
        <v/>
      </c>
      <c r="AG309" s="7" t="str">
        <f>_xlfn.IFNA(VLOOKUP($T309,技能模板!$B:$BA,2*AE$1+1,FALSE),"")</f>
        <v/>
      </c>
      <c r="AH309" s="7" t="str">
        <f t="shared" si="114"/>
        <v/>
      </c>
      <c r="AI309" s="7" t="str">
        <f>_xlfn.IFNA(IF(VLOOKUP($T309,技能模板!$B:$BA,2*AI$1,FALSE)&lt;&gt;"",VLOOKUP($T309,技能模板!$B:$BA,2*AI$1,FALSE),""),"")</f>
        <v/>
      </c>
      <c r="AK309" s="7" t="str">
        <f>_xlfn.IFNA(VLOOKUP($T309,技能模板!$B:$BA,2*AI$1+1,FALSE),"")</f>
        <v/>
      </c>
      <c r="AL309" s="7" t="str">
        <f t="shared" si="115"/>
        <v/>
      </c>
      <c r="AM309" s="7" t="str">
        <f>_xlfn.IFNA(IF(VLOOKUP($T309,技能模板!$B:$BA,2*AM$1,FALSE)&lt;&gt;"",VLOOKUP($T309,技能模板!$B:$BA,2*AM$1,FALSE),""),"")</f>
        <v/>
      </c>
      <c r="AO309" s="7" t="str">
        <f>_xlfn.IFNA(VLOOKUP($T309,技能模板!$B:$BA,2*AM$1+1,FALSE),"")</f>
        <v/>
      </c>
      <c r="AP309" s="7" t="str">
        <f t="shared" si="116"/>
        <v/>
      </c>
      <c r="AQ309" s="7" t="str">
        <f>_xlfn.IFNA(IF(VLOOKUP($T309,技能模板!$B:$BA,2*AQ$1,FALSE)&lt;&gt;"",VLOOKUP($T309,技能模板!$B:$BA,2*AQ$1,FALSE),""),"")</f>
        <v/>
      </c>
      <c r="AS309" s="7" t="str">
        <f>_xlfn.IFNA(VLOOKUP($T309,技能模板!$B:$BA,2*AQ$1+1,FALSE),"")</f>
        <v/>
      </c>
      <c r="AT309" s="7" t="str">
        <f t="shared" si="117"/>
        <v/>
      </c>
      <c r="AU309" s="7" t="str">
        <f>_xlfn.IFNA(IF(VLOOKUP($T309,技能模板!$B:$BA,2*AU$1,FALSE)&lt;&gt;"",VLOOKUP($T309,技能模板!$B:$BA,2*AU$1,FALSE),""),"")</f>
        <v/>
      </c>
      <c r="AW309" s="7" t="str">
        <f>_xlfn.IFNA(VLOOKUP($T309,技能模板!$B:$BA,2*AU$1+1,FALSE),"")</f>
        <v/>
      </c>
      <c r="AX309" s="7" t="str">
        <f t="shared" si="118"/>
        <v/>
      </c>
      <c r="AY309" s="7" t="str">
        <f>_xlfn.IFNA(IF(VLOOKUP($T309,技能模板!$B:$BA,2*AY$1,FALSE)&lt;&gt;"",VLOOKUP($T309,技能模板!$B:$BA,2*AY$1,FALSE),""),"")</f>
        <v/>
      </c>
      <c r="BA309" s="7" t="str">
        <f>_xlfn.IFNA(VLOOKUP($T309,技能模板!$B:$BA,2*AY$1+1,FALSE),"")</f>
        <v/>
      </c>
      <c r="BB309" s="7" t="str">
        <f t="shared" si="119"/>
        <v/>
      </c>
      <c r="BC309" s="7" t="str">
        <f>_xlfn.IFNA(IF(VLOOKUP($T309,技能模板!$B:$BA,2*BC$1,FALSE)&lt;&gt;"",VLOOKUP($T309,技能模板!$B:$BA,2*BC$1,FALSE),""),"")</f>
        <v/>
      </c>
      <c r="BE309" s="7" t="str">
        <f>_xlfn.IFNA(VLOOKUP($T309,技能模板!$B:$BA,2*BC$1+1,FALSE),"")</f>
        <v/>
      </c>
      <c r="BF309" s="7" t="str">
        <f t="shared" si="120"/>
        <v/>
      </c>
      <c r="BG309" s="7" t="str">
        <f>_xlfn.IFNA(IF(VLOOKUP($T309,技能模板!$B:$BA,2*BG$1,FALSE)&lt;&gt;"",VLOOKUP($T309,技能模板!$B:$BA,2*BG$1,FALSE),""),"")</f>
        <v/>
      </c>
      <c r="BI309" s="7" t="str">
        <f>_xlfn.IFNA(VLOOKUP($T309,技能模板!$B:$BA,2*BG$1+1,FALSE),"")</f>
        <v/>
      </c>
      <c r="BJ309" s="7" t="str">
        <f t="shared" si="121"/>
        <v/>
      </c>
      <c r="BK309" s="7" t="str">
        <f>_xlfn.IFNA(IF(VLOOKUP($T309,技能模板!$B:$BA,2*BK$1,FALSE)&lt;&gt;"",VLOOKUP($T309,技能模板!$B:$BA,2*BK$1,FALSE),""),"")</f>
        <v/>
      </c>
      <c r="BM309" s="7" t="str">
        <f>_xlfn.IFNA(VLOOKUP($T309,技能模板!$B:$BA,2*BK$1+1,FALSE),"")</f>
        <v/>
      </c>
      <c r="BN309" s="7" t="str">
        <f t="shared" si="122"/>
        <v/>
      </c>
      <c r="BO309" s="7" t="str">
        <f>_xlfn.IFNA(IF(VLOOKUP($T309,技能模板!$B:$BA,2*BO$1,FALSE)&lt;&gt;"",VLOOKUP($T309,技能模板!$B:$BA,2*BO$1,FALSE),""),"")</f>
        <v/>
      </c>
      <c r="BQ309" s="7" t="str">
        <f>_xlfn.IFNA(VLOOKUP($T309,技能模板!$B:$BA,2*BO$1+1,FALSE),"")</f>
        <v/>
      </c>
      <c r="BR309" s="7" t="str">
        <f t="shared" si="123"/>
        <v/>
      </c>
      <c r="BS309" s="7" t="str">
        <f>_xlfn.IFNA(IF(VLOOKUP($T309,技能模板!$B:$BA,2*BS$1,FALSE)&lt;&gt;"",VLOOKUP($T309,技能模板!$B:$BA,2*BS$1,FALSE),""),"")</f>
        <v/>
      </c>
      <c r="BU309" s="7" t="str">
        <f>_xlfn.IFNA(VLOOKUP($T309,技能模板!$B:$BA,2*BS$1+1,FALSE),"")</f>
        <v/>
      </c>
      <c r="BV309" s="7" t="str">
        <f t="shared" si="124"/>
        <v/>
      </c>
      <c r="BW309" s="7" t="str">
        <f>_xlfn.IFNA(IF(VLOOKUP($T309,技能模板!$B:$BA,2*BW$1,FALSE)&lt;&gt;"",VLOOKUP($T309,技能模板!$B:$BA,2*BW$1,FALSE),""),"")</f>
        <v/>
      </c>
      <c r="BY309" s="7" t="str">
        <f>_xlfn.IFNA(VLOOKUP($T309,技能模板!$B:$BA,2*BW$1+1,FALSE),"")</f>
        <v/>
      </c>
      <c r="BZ309" s="7" t="str">
        <f t="shared" si="125"/>
        <v/>
      </c>
      <c r="CA309" s="7" t="str">
        <f>_xlfn.IFNA(IF(VLOOKUP($T309,技能模板!$B:$BA,2*CA$1,FALSE)&lt;&gt;"",VLOOKUP($T309,技能模板!$B:$BA,2*CA$1,FALSE),""),"")</f>
        <v/>
      </c>
      <c r="CC309" s="7" t="str">
        <f>_xlfn.IFNA(VLOOKUP($T309,技能模板!$B:$BA,2*CA$1+1,FALSE),"")</f>
        <v/>
      </c>
    </row>
    <row r="310" spans="1:81">
      <c r="A310" s="4">
        <v>38236273</v>
      </c>
      <c r="B310" s="4" t="s">
        <v>1140</v>
      </c>
      <c r="C310" s="9" t="s">
        <v>1141</v>
      </c>
      <c r="D310" s="4" t="str">
        <f t="shared" si="108"/>
        <v>骑士族</v>
      </c>
      <c r="E310" s="4" t="s">
        <v>1142</v>
      </c>
      <c r="F310" s="4">
        <v>134252965</v>
      </c>
      <c r="G310" s="4" t="s">
        <v>46</v>
      </c>
      <c r="H310" s="4">
        <v>5</v>
      </c>
      <c r="I310" s="4">
        <v>0</v>
      </c>
      <c r="K310" s="5" t="b">
        <v>0</v>
      </c>
      <c r="L310" s="5" t="b">
        <v>0</v>
      </c>
      <c r="M310" s="5" t="b">
        <v>0</v>
      </c>
      <c r="N310" s="5" t="b">
        <v>0</v>
      </c>
      <c r="O310" s="5" t="b">
        <v>1</v>
      </c>
      <c r="P310" s="4">
        <v>0</v>
      </c>
      <c r="Q310" s="4">
        <v>0</v>
      </c>
      <c r="T310" s="4">
        <f t="shared" si="109"/>
        <v>38236273</v>
      </c>
      <c r="U310" s="6" t="str">
        <f t="shared" si="110"/>
        <v/>
      </c>
      <c r="V310" s="7" t="str">
        <f t="shared" si="111"/>
        <v/>
      </c>
      <c r="W310" s="7" t="str">
        <f>_xlfn.IFNA(IF(VLOOKUP($T310,技能模板!$B:$BA,2*W$1,FALSE)&lt;&gt;"",VLOOKUP($T310,技能模板!$B:$BA,2*W$1,FALSE),""),"")</f>
        <v/>
      </c>
      <c r="Y310" s="7" t="str">
        <f>_xlfn.IFNA(VLOOKUP($T310,技能模板!$B:$BA,2*W$1+1,FALSE),"")</f>
        <v/>
      </c>
      <c r="Z310" s="7" t="str">
        <f t="shared" si="112"/>
        <v/>
      </c>
      <c r="AA310" s="7" t="str">
        <f>_xlfn.IFNA(IF(VLOOKUP($T310,技能模板!$B:$BA,2*AA$1,FALSE)&lt;&gt;"",VLOOKUP($T310,技能模板!$B:$BA,2*AA$1,FALSE),""),"")</f>
        <v/>
      </c>
      <c r="AC310" s="7" t="str">
        <f>_xlfn.IFNA(VLOOKUP($T310,技能模板!$B:$BA,2*AA$1+1,FALSE),"")</f>
        <v/>
      </c>
      <c r="AD310" s="7" t="str">
        <f t="shared" si="113"/>
        <v/>
      </c>
      <c r="AE310" s="7" t="str">
        <f>_xlfn.IFNA(IF(VLOOKUP($T310,技能模板!$B:$BA,2*AE$1,FALSE)&lt;&gt;"",VLOOKUP($T310,技能模板!$B:$BA,2*AE$1,FALSE),""),"")</f>
        <v/>
      </c>
      <c r="AG310" s="7" t="str">
        <f>_xlfn.IFNA(VLOOKUP($T310,技能模板!$B:$BA,2*AE$1+1,FALSE),"")</f>
        <v/>
      </c>
      <c r="AH310" s="7" t="str">
        <f t="shared" si="114"/>
        <v/>
      </c>
      <c r="AI310" s="7" t="str">
        <f>_xlfn.IFNA(IF(VLOOKUP($T310,技能模板!$B:$BA,2*AI$1,FALSE)&lt;&gt;"",VLOOKUP($T310,技能模板!$B:$BA,2*AI$1,FALSE),""),"")</f>
        <v/>
      </c>
      <c r="AK310" s="7" t="str">
        <f>_xlfn.IFNA(VLOOKUP($T310,技能模板!$B:$BA,2*AI$1+1,FALSE),"")</f>
        <v/>
      </c>
      <c r="AL310" s="7" t="str">
        <f t="shared" si="115"/>
        <v/>
      </c>
      <c r="AM310" s="7" t="str">
        <f>_xlfn.IFNA(IF(VLOOKUP($T310,技能模板!$B:$BA,2*AM$1,FALSE)&lt;&gt;"",VLOOKUP($T310,技能模板!$B:$BA,2*AM$1,FALSE),""),"")</f>
        <v/>
      </c>
      <c r="AO310" s="7" t="str">
        <f>_xlfn.IFNA(VLOOKUP($T310,技能模板!$B:$BA,2*AM$1+1,FALSE),"")</f>
        <v/>
      </c>
      <c r="AP310" s="7" t="str">
        <f t="shared" si="116"/>
        <v/>
      </c>
      <c r="AQ310" s="7" t="str">
        <f>_xlfn.IFNA(IF(VLOOKUP($T310,技能模板!$B:$BA,2*AQ$1,FALSE)&lt;&gt;"",VLOOKUP($T310,技能模板!$B:$BA,2*AQ$1,FALSE),""),"")</f>
        <v/>
      </c>
      <c r="AS310" s="7" t="str">
        <f>_xlfn.IFNA(VLOOKUP($T310,技能模板!$B:$BA,2*AQ$1+1,FALSE),"")</f>
        <v/>
      </c>
      <c r="AT310" s="7" t="str">
        <f t="shared" si="117"/>
        <v/>
      </c>
      <c r="AU310" s="7" t="str">
        <f>_xlfn.IFNA(IF(VLOOKUP($T310,技能模板!$B:$BA,2*AU$1,FALSE)&lt;&gt;"",VLOOKUP($T310,技能模板!$B:$BA,2*AU$1,FALSE),""),"")</f>
        <v/>
      </c>
      <c r="AW310" s="7" t="str">
        <f>_xlfn.IFNA(VLOOKUP($T310,技能模板!$B:$BA,2*AU$1+1,FALSE),"")</f>
        <v/>
      </c>
      <c r="AX310" s="7" t="str">
        <f t="shared" si="118"/>
        <v/>
      </c>
      <c r="AY310" s="7" t="str">
        <f>_xlfn.IFNA(IF(VLOOKUP($T310,技能模板!$B:$BA,2*AY$1,FALSE)&lt;&gt;"",VLOOKUP($T310,技能模板!$B:$BA,2*AY$1,FALSE),""),"")</f>
        <v/>
      </c>
      <c r="BA310" s="7" t="str">
        <f>_xlfn.IFNA(VLOOKUP($T310,技能模板!$B:$BA,2*AY$1+1,FALSE),"")</f>
        <v/>
      </c>
      <c r="BB310" s="7" t="str">
        <f t="shared" si="119"/>
        <v/>
      </c>
      <c r="BC310" s="7" t="str">
        <f>_xlfn.IFNA(IF(VLOOKUP($T310,技能模板!$B:$BA,2*BC$1,FALSE)&lt;&gt;"",VLOOKUP($T310,技能模板!$B:$BA,2*BC$1,FALSE),""),"")</f>
        <v/>
      </c>
      <c r="BE310" s="7" t="str">
        <f>_xlfn.IFNA(VLOOKUP($T310,技能模板!$B:$BA,2*BC$1+1,FALSE),"")</f>
        <v/>
      </c>
      <c r="BF310" s="7" t="str">
        <f t="shared" si="120"/>
        <v/>
      </c>
      <c r="BG310" s="7" t="str">
        <f>_xlfn.IFNA(IF(VLOOKUP($T310,技能模板!$B:$BA,2*BG$1,FALSE)&lt;&gt;"",VLOOKUP($T310,技能模板!$B:$BA,2*BG$1,FALSE),""),"")</f>
        <v/>
      </c>
      <c r="BI310" s="7" t="str">
        <f>_xlfn.IFNA(VLOOKUP($T310,技能模板!$B:$BA,2*BG$1+1,FALSE),"")</f>
        <v/>
      </c>
      <c r="BJ310" s="7" t="str">
        <f t="shared" si="121"/>
        <v/>
      </c>
      <c r="BK310" s="7" t="str">
        <f>_xlfn.IFNA(IF(VLOOKUP($T310,技能模板!$B:$BA,2*BK$1,FALSE)&lt;&gt;"",VLOOKUP($T310,技能模板!$B:$BA,2*BK$1,FALSE),""),"")</f>
        <v/>
      </c>
      <c r="BM310" s="7" t="str">
        <f>_xlfn.IFNA(VLOOKUP($T310,技能模板!$B:$BA,2*BK$1+1,FALSE),"")</f>
        <v/>
      </c>
      <c r="BN310" s="7" t="str">
        <f t="shared" si="122"/>
        <v/>
      </c>
      <c r="BO310" s="7" t="str">
        <f>_xlfn.IFNA(IF(VLOOKUP($T310,技能模板!$B:$BA,2*BO$1,FALSE)&lt;&gt;"",VLOOKUP($T310,技能模板!$B:$BA,2*BO$1,FALSE),""),"")</f>
        <v/>
      </c>
      <c r="BQ310" s="7" t="str">
        <f>_xlfn.IFNA(VLOOKUP($T310,技能模板!$B:$BA,2*BO$1+1,FALSE),"")</f>
        <v/>
      </c>
      <c r="BR310" s="7" t="str">
        <f t="shared" si="123"/>
        <v/>
      </c>
      <c r="BS310" s="7" t="str">
        <f>_xlfn.IFNA(IF(VLOOKUP($T310,技能模板!$B:$BA,2*BS$1,FALSE)&lt;&gt;"",VLOOKUP($T310,技能模板!$B:$BA,2*BS$1,FALSE),""),"")</f>
        <v/>
      </c>
      <c r="BU310" s="7" t="str">
        <f>_xlfn.IFNA(VLOOKUP($T310,技能模板!$B:$BA,2*BS$1+1,FALSE),"")</f>
        <v/>
      </c>
      <c r="BV310" s="7" t="str">
        <f t="shared" si="124"/>
        <v/>
      </c>
      <c r="BW310" s="7" t="str">
        <f>_xlfn.IFNA(IF(VLOOKUP($T310,技能模板!$B:$BA,2*BW$1,FALSE)&lt;&gt;"",VLOOKUP($T310,技能模板!$B:$BA,2*BW$1,FALSE),""),"")</f>
        <v/>
      </c>
      <c r="BY310" s="7" t="str">
        <f>_xlfn.IFNA(VLOOKUP($T310,技能模板!$B:$BA,2*BW$1+1,FALSE),"")</f>
        <v/>
      </c>
      <c r="BZ310" s="7" t="str">
        <f t="shared" si="125"/>
        <v/>
      </c>
      <c r="CA310" s="7" t="str">
        <f>_xlfn.IFNA(IF(VLOOKUP($T310,技能模板!$B:$BA,2*CA$1,FALSE)&lt;&gt;"",VLOOKUP($T310,技能模板!$B:$BA,2*CA$1,FALSE),""),"")</f>
        <v/>
      </c>
      <c r="CC310" s="7" t="str">
        <f>_xlfn.IFNA(VLOOKUP($T310,技能模板!$B:$BA,2*CA$1+1,FALSE),"")</f>
        <v/>
      </c>
    </row>
    <row r="311" spans="1:81">
      <c r="A311" s="4">
        <v>38236274</v>
      </c>
      <c r="B311" s="4" t="s">
        <v>1143</v>
      </c>
      <c r="C311" s="9" t="s">
        <v>1144</v>
      </c>
      <c r="D311" s="4" t="str">
        <f t="shared" si="108"/>
        <v>黑暗族</v>
      </c>
      <c r="E311" s="4" t="s">
        <v>1145</v>
      </c>
      <c r="F311" s="4">
        <v>134265292</v>
      </c>
      <c r="G311" s="4" t="s">
        <v>46</v>
      </c>
      <c r="H311" s="4">
        <v>5</v>
      </c>
      <c r="I311" s="4">
        <v>0</v>
      </c>
      <c r="K311" s="5" t="b">
        <v>0</v>
      </c>
      <c r="L311" s="5" t="b">
        <v>0</v>
      </c>
      <c r="M311" s="5" t="b">
        <v>0</v>
      </c>
      <c r="N311" s="5" t="b">
        <v>0</v>
      </c>
      <c r="O311" s="5" t="b">
        <v>1</v>
      </c>
      <c r="P311" s="4">
        <v>0</v>
      </c>
      <c r="Q311" s="4">
        <v>0</v>
      </c>
      <c r="T311" s="4">
        <f t="shared" si="109"/>
        <v>38236274</v>
      </c>
      <c r="U311" s="6" t="str">
        <f t="shared" si="110"/>
        <v/>
      </c>
      <c r="V311" s="7" t="str">
        <f t="shared" si="111"/>
        <v/>
      </c>
      <c r="W311" s="7" t="str">
        <f>_xlfn.IFNA(IF(VLOOKUP($T311,技能模板!$B:$BA,2*W$1,FALSE)&lt;&gt;"",VLOOKUP($T311,技能模板!$B:$BA,2*W$1,FALSE),""),"")</f>
        <v/>
      </c>
      <c r="Y311" s="7" t="str">
        <f>_xlfn.IFNA(VLOOKUP($T311,技能模板!$B:$BA,2*W$1+1,FALSE),"")</f>
        <v/>
      </c>
      <c r="Z311" s="7" t="str">
        <f t="shared" si="112"/>
        <v/>
      </c>
      <c r="AA311" s="7" t="str">
        <f>_xlfn.IFNA(IF(VLOOKUP($T311,技能模板!$B:$BA,2*AA$1,FALSE)&lt;&gt;"",VLOOKUP($T311,技能模板!$B:$BA,2*AA$1,FALSE),""),"")</f>
        <v/>
      </c>
      <c r="AC311" s="7" t="str">
        <f>_xlfn.IFNA(VLOOKUP($T311,技能模板!$B:$BA,2*AA$1+1,FALSE),"")</f>
        <v/>
      </c>
      <c r="AD311" s="7" t="str">
        <f t="shared" si="113"/>
        <v/>
      </c>
      <c r="AE311" s="7" t="str">
        <f>_xlfn.IFNA(IF(VLOOKUP($T311,技能模板!$B:$BA,2*AE$1,FALSE)&lt;&gt;"",VLOOKUP($T311,技能模板!$B:$BA,2*AE$1,FALSE),""),"")</f>
        <v/>
      </c>
      <c r="AG311" s="7" t="str">
        <f>_xlfn.IFNA(VLOOKUP($T311,技能模板!$B:$BA,2*AE$1+1,FALSE),"")</f>
        <v/>
      </c>
      <c r="AH311" s="7" t="str">
        <f t="shared" si="114"/>
        <v/>
      </c>
      <c r="AI311" s="7" t="str">
        <f>_xlfn.IFNA(IF(VLOOKUP($T311,技能模板!$B:$BA,2*AI$1,FALSE)&lt;&gt;"",VLOOKUP($T311,技能模板!$B:$BA,2*AI$1,FALSE),""),"")</f>
        <v/>
      </c>
      <c r="AK311" s="7" t="str">
        <f>_xlfn.IFNA(VLOOKUP($T311,技能模板!$B:$BA,2*AI$1+1,FALSE),"")</f>
        <v/>
      </c>
      <c r="AL311" s="7" t="str">
        <f t="shared" si="115"/>
        <v/>
      </c>
      <c r="AM311" s="7" t="str">
        <f>_xlfn.IFNA(IF(VLOOKUP($T311,技能模板!$B:$BA,2*AM$1,FALSE)&lt;&gt;"",VLOOKUP($T311,技能模板!$B:$BA,2*AM$1,FALSE),""),"")</f>
        <v/>
      </c>
      <c r="AO311" s="7" t="str">
        <f>_xlfn.IFNA(VLOOKUP($T311,技能模板!$B:$BA,2*AM$1+1,FALSE),"")</f>
        <v/>
      </c>
      <c r="AP311" s="7" t="str">
        <f t="shared" si="116"/>
        <v/>
      </c>
      <c r="AQ311" s="7" t="str">
        <f>_xlfn.IFNA(IF(VLOOKUP($T311,技能模板!$B:$BA,2*AQ$1,FALSE)&lt;&gt;"",VLOOKUP($T311,技能模板!$B:$BA,2*AQ$1,FALSE),""),"")</f>
        <v/>
      </c>
      <c r="AS311" s="7" t="str">
        <f>_xlfn.IFNA(VLOOKUP($T311,技能模板!$B:$BA,2*AQ$1+1,FALSE),"")</f>
        <v/>
      </c>
      <c r="AT311" s="7" t="str">
        <f t="shared" si="117"/>
        <v/>
      </c>
      <c r="AU311" s="7" t="str">
        <f>_xlfn.IFNA(IF(VLOOKUP($T311,技能模板!$B:$BA,2*AU$1,FALSE)&lt;&gt;"",VLOOKUP($T311,技能模板!$B:$BA,2*AU$1,FALSE),""),"")</f>
        <v/>
      </c>
      <c r="AW311" s="7" t="str">
        <f>_xlfn.IFNA(VLOOKUP($T311,技能模板!$B:$BA,2*AU$1+1,FALSE),"")</f>
        <v/>
      </c>
      <c r="AX311" s="7" t="str">
        <f t="shared" si="118"/>
        <v/>
      </c>
      <c r="AY311" s="7" t="str">
        <f>_xlfn.IFNA(IF(VLOOKUP($T311,技能模板!$B:$BA,2*AY$1,FALSE)&lt;&gt;"",VLOOKUP($T311,技能模板!$B:$BA,2*AY$1,FALSE),""),"")</f>
        <v/>
      </c>
      <c r="BA311" s="7" t="str">
        <f>_xlfn.IFNA(VLOOKUP($T311,技能模板!$B:$BA,2*AY$1+1,FALSE),"")</f>
        <v/>
      </c>
      <c r="BB311" s="7" t="str">
        <f t="shared" si="119"/>
        <v/>
      </c>
      <c r="BC311" s="7" t="str">
        <f>_xlfn.IFNA(IF(VLOOKUP($T311,技能模板!$B:$BA,2*BC$1,FALSE)&lt;&gt;"",VLOOKUP($T311,技能模板!$B:$BA,2*BC$1,FALSE),""),"")</f>
        <v/>
      </c>
      <c r="BE311" s="7" t="str">
        <f>_xlfn.IFNA(VLOOKUP($T311,技能模板!$B:$BA,2*BC$1+1,FALSE),"")</f>
        <v/>
      </c>
      <c r="BF311" s="7" t="str">
        <f t="shared" si="120"/>
        <v/>
      </c>
      <c r="BG311" s="7" t="str">
        <f>_xlfn.IFNA(IF(VLOOKUP($T311,技能模板!$B:$BA,2*BG$1,FALSE)&lt;&gt;"",VLOOKUP($T311,技能模板!$B:$BA,2*BG$1,FALSE),""),"")</f>
        <v/>
      </c>
      <c r="BI311" s="7" t="str">
        <f>_xlfn.IFNA(VLOOKUP($T311,技能模板!$B:$BA,2*BG$1+1,FALSE),"")</f>
        <v/>
      </c>
      <c r="BJ311" s="7" t="str">
        <f t="shared" si="121"/>
        <v/>
      </c>
      <c r="BK311" s="7" t="str">
        <f>_xlfn.IFNA(IF(VLOOKUP($T311,技能模板!$B:$BA,2*BK$1,FALSE)&lt;&gt;"",VLOOKUP($T311,技能模板!$B:$BA,2*BK$1,FALSE),""),"")</f>
        <v/>
      </c>
      <c r="BM311" s="7" t="str">
        <f>_xlfn.IFNA(VLOOKUP($T311,技能模板!$B:$BA,2*BK$1+1,FALSE),"")</f>
        <v/>
      </c>
      <c r="BN311" s="7" t="str">
        <f t="shared" si="122"/>
        <v/>
      </c>
      <c r="BO311" s="7" t="str">
        <f>_xlfn.IFNA(IF(VLOOKUP($T311,技能模板!$B:$BA,2*BO$1,FALSE)&lt;&gt;"",VLOOKUP($T311,技能模板!$B:$BA,2*BO$1,FALSE),""),"")</f>
        <v/>
      </c>
      <c r="BQ311" s="7" t="str">
        <f>_xlfn.IFNA(VLOOKUP($T311,技能模板!$B:$BA,2*BO$1+1,FALSE),"")</f>
        <v/>
      </c>
      <c r="BR311" s="7" t="str">
        <f t="shared" si="123"/>
        <v/>
      </c>
      <c r="BS311" s="7" t="str">
        <f>_xlfn.IFNA(IF(VLOOKUP($T311,技能模板!$B:$BA,2*BS$1,FALSE)&lt;&gt;"",VLOOKUP($T311,技能模板!$B:$BA,2*BS$1,FALSE),""),"")</f>
        <v/>
      </c>
      <c r="BU311" s="7" t="str">
        <f>_xlfn.IFNA(VLOOKUP($T311,技能模板!$B:$BA,2*BS$1+1,FALSE),"")</f>
        <v/>
      </c>
      <c r="BV311" s="7" t="str">
        <f t="shared" si="124"/>
        <v/>
      </c>
      <c r="BW311" s="7" t="str">
        <f>_xlfn.IFNA(IF(VLOOKUP($T311,技能模板!$B:$BA,2*BW$1,FALSE)&lt;&gt;"",VLOOKUP($T311,技能模板!$B:$BA,2*BW$1,FALSE),""),"")</f>
        <v/>
      </c>
      <c r="BY311" s="7" t="str">
        <f>_xlfn.IFNA(VLOOKUP($T311,技能模板!$B:$BA,2*BW$1+1,FALSE),"")</f>
        <v/>
      </c>
      <c r="BZ311" s="7" t="str">
        <f t="shared" si="125"/>
        <v/>
      </c>
      <c r="CA311" s="7" t="str">
        <f>_xlfn.IFNA(IF(VLOOKUP($T311,技能模板!$B:$BA,2*CA$1,FALSE)&lt;&gt;"",VLOOKUP($T311,技能模板!$B:$BA,2*CA$1,FALSE),""),"")</f>
        <v/>
      </c>
      <c r="CC311" s="7" t="str">
        <f>_xlfn.IFNA(VLOOKUP($T311,技能模板!$B:$BA,2*CA$1+1,FALSE),"")</f>
        <v/>
      </c>
    </row>
    <row r="312" spans="1:81">
      <c r="A312" s="4">
        <v>38236275</v>
      </c>
      <c r="B312" s="4" t="s">
        <v>1146</v>
      </c>
      <c r="C312" s="9" t="s">
        <v>1147</v>
      </c>
      <c r="D312" s="4" t="str">
        <f t="shared" si="108"/>
        <v>虚空族</v>
      </c>
      <c r="E312" s="4" t="s">
        <v>1148</v>
      </c>
      <c r="F312" s="4">
        <v>134272447</v>
      </c>
      <c r="G312" s="4" t="s">
        <v>46</v>
      </c>
      <c r="H312" s="4">
        <v>5</v>
      </c>
      <c r="I312" s="4">
        <v>0</v>
      </c>
      <c r="K312" s="5" t="b">
        <v>0</v>
      </c>
      <c r="L312" s="5" t="b">
        <v>0</v>
      </c>
      <c r="M312" s="5" t="b">
        <v>0</v>
      </c>
      <c r="N312" s="5" t="b">
        <v>0</v>
      </c>
      <c r="O312" s="5" t="b">
        <v>1</v>
      </c>
      <c r="P312" s="4">
        <v>0</v>
      </c>
      <c r="Q312" s="4">
        <v>0</v>
      </c>
      <c r="T312" s="4">
        <f t="shared" si="109"/>
        <v>38236275</v>
      </c>
      <c r="U312" s="6" t="str">
        <f t="shared" si="110"/>
        <v/>
      </c>
      <c r="V312" s="7" t="str">
        <f t="shared" si="111"/>
        <v/>
      </c>
      <c r="W312" s="7" t="str">
        <f>_xlfn.IFNA(IF(VLOOKUP($T312,技能模板!$B:$BA,2*W$1,FALSE)&lt;&gt;"",VLOOKUP($T312,技能模板!$B:$BA,2*W$1,FALSE),""),"")</f>
        <v/>
      </c>
      <c r="Y312" s="7" t="str">
        <f>_xlfn.IFNA(VLOOKUP($T312,技能模板!$B:$BA,2*W$1+1,FALSE),"")</f>
        <v/>
      </c>
      <c r="Z312" s="7" t="str">
        <f t="shared" si="112"/>
        <v/>
      </c>
      <c r="AA312" s="7" t="str">
        <f>_xlfn.IFNA(IF(VLOOKUP($T312,技能模板!$B:$BA,2*AA$1,FALSE)&lt;&gt;"",VLOOKUP($T312,技能模板!$B:$BA,2*AA$1,FALSE),""),"")</f>
        <v/>
      </c>
      <c r="AC312" s="7" t="str">
        <f>_xlfn.IFNA(VLOOKUP($T312,技能模板!$B:$BA,2*AA$1+1,FALSE),"")</f>
        <v/>
      </c>
      <c r="AD312" s="7" t="str">
        <f t="shared" si="113"/>
        <v/>
      </c>
      <c r="AE312" s="7" t="str">
        <f>_xlfn.IFNA(IF(VLOOKUP($T312,技能模板!$B:$BA,2*AE$1,FALSE)&lt;&gt;"",VLOOKUP($T312,技能模板!$B:$BA,2*AE$1,FALSE),""),"")</f>
        <v/>
      </c>
      <c r="AG312" s="7" t="str">
        <f>_xlfn.IFNA(VLOOKUP($T312,技能模板!$B:$BA,2*AE$1+1,FALSE),"")</f>
        <v/>
      </c>
      <c r="AH312" s="7" t="str">
        <f t="shared" si="114"/>
        <v/>
      </c>
      <c r="AI312" s="7" t="str">
        <f>_xlfn.IFNA(IF(VLOOKUP($T312,技能模板!$B:$BA,2*AI$1,FALSE)&lt;&gt;"",VLOOKUP($T312,技能模板!$B:$BA,2*AI$1,FALSE),""),"")</f>
        <v/>
      </c>
      <c r="AK312" s="7" t="str">
        <f>_xlfn.IFNA(VLOOKUP($T312,技能模板!$B:$BA,2*AI$1+1,FALSE),"")</f>
        <v/>
      </c>
      <c r="AL312" s="7" t="str">
        <f t="shared" si="115"/>
        <v/>
      </c>
      <c r="AM312" s="7" t="str">
        <f>_xlfn.IFNA(IF(VLOOKUP($T312,技能模板!$B:$BA,2*AM$1,FALSE)&lt;&gt;"",VLOOKUP($T312,技能模板!$B:$BA,2*AM$1,FALSE),""),"")</f>
        <v/>
      </c>
      <c r="AO312" s="7" t="str">
        <f>_xlfn.IFNA(VLOOKUP($T312,技能模板!$B:$BA,2*AM$1+1,FALSE),"")</f>
        <v/>
      </c>
      <c r="AP312" s="7" t="str">
        <f t="shared" si="116"/>
        <v/>
      </c>
      <c r="AQ312" s="7" t="str">
        <f>_xlfn.IFNA(IF(VLOOKUP($T312,技能模板!$B:$BA,2*AQ$1,FALSE)&lt;&gt;"",VLOOKUP($T312,技能模板!$B:$BA,2*AQ$1,FALSE),""),"")</f>
        <v/>
      </c>
      <c r="AS312" s="7" t="str">
        <f>_xlfn.IFNA(VLOOKUP($T312,技能模板!$B:$BA,2*AQ$1+1,FALSE),"")</f>
        <v/>
      </c>
      <c r="AT312" s="7" t="str">
        <f t="shared" si="117"/>
        <v/>
      </c>
      <c r="AU312" s="7" t="str">
        <f>_xlfn.IFNA(IF(VLOOKUP($T312,技能模板!$B:$BA,2*AU$1,FALSE)&lt;&gt;"",VLOOKUP($T312,技能模板!$B:$BA,2*AU$1,FALSE),""),"")</f>
        <v/>
      </c>
      <c r="AW312" s="7" t="str">
        <f>_xlfn.IFNA(VLOOKUP($T312,技能模板!$B:$BA,2*AU$1+1,FALSE),"")</f>
        <v/>
      </c>
      <c r="AX312" s="7" t="str">
        <f t="shared" si="118"/>
        <v/>
      </c>
      <c r="AY312" s="7" t="str">
        <f>_xlfn.IFNA(IF(VLOOKUP($T312,技能模板!$B:$BA,2*AY$1,FALSE)&lt;&gt;"",VLOOKUP($T312,技能模板!$B:$BA,2*AY$1,FALSE),""),"")</f>
        <v/>
      </c>
      <c r="BA312" s="7" t="str">
        <f>_xlfn.IFNA(VLOOKUP($T312,技能模板!$B:$BA,2*AY$1+1,FALSE),"")</f>
        <v/>
      </c>
      <c r="BB312" s="7" t="str">
        <f t="shared" si="119"/>
        <v/>
      </c>
      <c r="BC312" s="7" t="str">
        <f>_xlfn.IFNA(IF(VLOOKUP($T312,技能模板!$B:$BA,2*BC$1,FALSE)&lt;&gt;"",VLOOKUP($T312,技能模板!$B:$BA,2*BC$1,FALSE),""),"")</f>
        <v/>
      </c>
      <c r="BE312" s="7" t="str">
        <f>_xlfn.IFNA(VLOOKUP($T312,技能模板!$B:$BA,2*BC$1+1,FALSE),"")</f>
        <v/>
      </c>
      <c r="BF312" s="7" t="str">
        <f t="shared" si="120"/>
        <v/>
      </c>
      <c r="BG312" s="7" t="str">
        <f>_xlfn.IFNA(IF(VLOOKUP($T312,技能模板!$B:$BA,2*BG$1,FALSE)&lt;&gt;"",VLOOKUP($T312,技能模板!$B:$BA,2*BG$1,FALSE),""),"")</f>
        <v/>
      </c>
      <c r="BI312" s="7" t="str">
        <f>_xlfn.IFNA(VLOOKUP($T312,技能模板!$B:$BA,2*BG$1+1,FALSE),"")</f>
        <v/>
      </c>
      <c r="BJ312" s="7" t="str">
        <f t="shared" si="121"/>
        <v/>
      </c>
      <c r="BK312" s="7" t="str">
        <f>_xlfn.IFNA(IF(VLOOKUP($T312,技能模板!$B:$BA,2*BK$1,FALSE)&lt;&gt;"",VLOOKUP($T312,技能模板!$B:$BA,2*BK$1,FALSE),""),"")</f>
        <v/>
      </c>
      <c r="BM312" s="7" t="str">
        <f>_xlfn.IFNA(VLOOKUP($T312,技能模板!$B:$BA,2*BK$1+1,FALSE),"")</f>
        <v/>
      </c>
      <c r="BN312" s="7" t="str">
        <f t="shared" si="122"/>
        <v/>
      </c>
      <c r="BO312" s="7" t="str">
        <f>_xlfn.IFNA(IF(VLOOKUP($T312,技能模板!$B:$BA,2*BO$1,FALSE)&lt;&gt;"",VLOOKUP($T312,技能模板!$B:$BA,2*BO$1,FALSE),""),"")</f>
        <v/>
      </c>
      <c r="BQ312" s="7" t="str">
        <f>_xlfn.IFNA(VLOOKUP($T312,技能模板!$B:$BA,2*BO$1+1,FALSE),"")</f>
        <v/>
      </c>
      <c r="BR312" s="7" t="str">
        <f t="shared" si="123"/>
        <v/>
      </c>
      <c r="BS312" s="7" t="str">
        <f>_xlfn.IFNA(IF(VLOOKUP($T312,技能模板!$B:$BA,2*BS$1,FALSE)&lt;&gt;"",VLOOKUP($T312,技能模板!$B:$BA,2*BS$1,FALSE),""),"")</f>
        <v/>
      </c>
      <c r="BU312" s="7" t="str">
        <f>_xlfn.IFNA(VLOOKUP($T312,技能模板!$B:$BA,2*BS$1+1,FALSE),"")</f>
        <v/>
      </c>
      <c r="BV312" s="7" t="str">
        <f t="shared" si="124"/>
        <v/>
      </c>
      <c r="BW312" s="7" t="str">
        <f>_xlfn.IFNA(IF(VLOOKUP($T312,技能模板!$B:$BA,2*BW$1,FALSE)&lt;&gt;"",VLOOKUP($T312,技能模板!$B:$BA,2*BW$1,FALSE),""),"")</f>
        <v/>
      </c>
      <c r="BY312" s="7" t="str">
        <f>_xlfn.IFNA(VLOOKUP($T312,技能模板!$B:$BA,2*BW$1+1,FALSE),"")</f>
        <v/>
      </c>
      <c r="BZ312" s="7" t="str">
        <f t="shared" si="125"/>
        <v/>
      </c>
      <c r="CA312" s="7" t="str">
        <f>_xlfn.IFNA(IF(VLOOKUP($T312,技能模板!$B:$BA,2*CA$1,FALSE)&lt;&gt;"",VLOOKUP($T312,技能模板!$B:$BA,2*CA$1,FALSE),""),"")</f>
        <v/>
      </c>
      <c r="CC312" s="7" t="str">
        <f>_xlfn.IFNA(VLOOKUP($T312,技能模板!$B:$BA,2*CA$1+1,FALSE),"")</f>
        <v/>
      </c>
    </row>
    <row r="313" spans="1:81">
      <c r="A313" s="4">
        <v>38236276</v>
      </c>
      <c r="B313" s="4" t="s">
        <v>1149</v>
      </c>
      <c r="C313" s="9" t="s">
        <v>1150</v>
      </c>
      <c r="D313" s="4" t="str">
        <f t="shared" si="108"/>
        <v>森林族</v>
      </c>
      <c r="E313" s="4" t="s">
        <v>1151</v>
      </c>
      <c r="F313" s="4">
        <v>134235621</v>
      </c>
      <c r="G313" s="4" t="s">
        <v>46</v>
      </c>
      <c r="H313" s="4">
        <v>5</v>
      </c>
      <c r="I313" s="4">
        <v>0</v>
      </c>
      <c r="K313" s="5" t="b">
        <v>0</v>
      </c>
      <c r="L313" s="5" t="b">
        <v>0</v>
      </c>
      <c r="M313" s="5" t="b">
        <v>0</v>
      </c>
      <c r="N313" s="5" t="b">
        <v>0</v>
      </c>
      <c r="O313" s="5" t="b">
        <v>1</v>
      </c>
      <c r="P313" s="4">
        <v>0</v>
      </c>
      <c r="Q313" s="4">
        <v>0</v>
      </c>
      <c r="T313" s="4">
        <f t="shared" si="109"/>
        <v>38236276</v>
      </c>
      <c r="U313" s="6" t="str">
        <f t="shared" si="110"/>
        <v/>
      </c>
      <c r="V313" s="7" t="str">
        <f t="shared" si="111"/>
        <v/>
      </c>
      <c r="W313" s="7" t="str">
        <f>_xlfn.IFNA(IF(VLOOKUP($T313,技能模板!$B:$BA,2*W$1,FALSE)&lt;&gt;"",VLOOKUP($T313,技能模板!$B:$BA,2*W$1,FALSE),""),"")</f>
        <v/>
      </c>
      <c r="Y313" s="7" t="str">
        <f>_xlfn.IFNA(VLOOKUP($T313,技能模板!$B:$BA,2*W$1+1,FALSE),"")</f>
        <v/>
      </c>
      <c r="Z313" s="7" t="str">
        <f t="shared" si="112"/>
        <v/>
      </c>
      <c r="AA313" s="7" t="str">
        <f>_xlfn.IFNA(IF(VLOOKUP($T313,技能模板!$B:$BA,2*AA$1,FALSE)&lt;&gt;"",VLOOKUP($T313,技能模板!$B:$BA,2*AA$1,FALSE),""),"")</f>
        <v/>
      </c>
      <c r="AC313" s="7" t="str">
        <f>_xlfn.IFNA(VLOOKUP($T313,技能模板!$B:$BA,2*AA$1+1,FALSE),"")</f>
        <v/>
      </c>
      <c r="AD313" s="7" t="str">
        <f t="shared" si="113"/>
        <v/>
      </c>
      <c r="AE313" s="7" t="str">
        <f>_xlfn.IFNA(IF(VLOOKUP($T313,技能模板!$B:$BA,2*AE$1,FALSE)&lt;&gt;"",VLOOKUP($T313,技能模板!$B:$BA,2*AE$1,FALSE),""),"")</f>
        <v/>
      </c>
      <c r="AG313" s="7" t="str">
        <f>_xlfn.IFNA(VLOOKUP($T313,技能模板!$B:$BA,2*AE$1+1,FALSE),"")</f>
        <v/>
      </c>
      <c r="AH313" s="7" t="str">
        <f t="shared" si="114"/>
        <v/>
      </c>
      <c r="AI313" s="7" t="str">
        <f>_xlfn.IFNA(IF(VLOOKUP($T313,技能模板!$B:$BA,2*AI$1,FALSE)&lt;&gt;"",VLOOKUP($T313,技能模板!$B:$BA,2*AI$1,FALSE),""),"")</f>
        <v/>
      </c>
      <c r="AK313" s="7" t="str">
        <f>_xlfn.IFNA(VLOOKUP($T313,技能模板!$B:$BA,2*AI$1+1,FALSE),"")</f>
        <v/>
      </c>
      <c r="AL313" s="7" t="str">
        <f t="shared" si="115"/>
        <v/>
      </c>
      <c r="AM313" s="7" t="str">
        <f>_xlfn.IFNA(IF(VLOOKUP($T313,技能模板!$B:$BA,2*AM$1,FALSE)&lt;&gt;"",VLOOKUP($T313,技能模板!$B:$BA,2*AM$1,FALSE),""),"")</f>
        <v/>
      </c>
      <c r="AO313" s="7" t="str">
        <f>_xlfn.IFNA(VLOOKUP($T313,技能模板!$B:$BA,2*AM$1+1,FALSE),"")</f>
        <v/>
      </c>
      <c r="AP313" s="7" t="str">
        <f t="shared" si="116"/>
        <v/>
      </c>
      <c r="AQ313" s="7" t="str">
        <f>_xlfn.IFNA(IF(VLOOKUP($T313,技能模板!$B:$BA,2*AQ$1,FALSE)&lt;&gt;"",VLOOKUP($T313,技能模板!$B:$BA,2*AQ$1,FALSE),""),"")</f>
        <v/>
      </c>
      <c r="AS313" s="7" t="str">
        <f>_xlfn.IFNA(VLOOKUP($T313,技能模板!$B:$BA,2*AQ$1+1,FALSE),"")</f>
        <v/>
      </c>
      <c r="AT313" s="7" t="str">
        <f t="shared" si="117"/>
        <v/>
      </c>
      <c r="AU313" s="7" t="str">
        <f>_xlfn.IFNA(IF(VLOOKUP($T313,技能模板!$B:$BA,2*AU$1,FALSE)&lt;&gt;"",VLOOKUP($T313,技能模板!$B:$BA,2*AU$1,FALSE),""),"")</f>
        <v/>
      </c>
      <c r="AW313" s="7" t="str">
        <f>_xlfn.IFNA(VLOOKUP($T313,技能模板!$B:$BA,2*AU$1+1,FALSE),"")</f>
        <v/>
      </c>
      <c r="AX313" s="7" t="str">
        <f t="shared" si="118"/>
        <v/>
      </c>
      <c r="AY313" s="7" t="str">
        <f>_xlfn.IFNA(IF(VLOOKUP($T313,技能模板!$B:$BA,2*AY$1,FALSE)&lt;&gt;"",VLOOKUP($T313,技能模板!$B:$BA,2*AY$1,FALSE),""),"")</f>
        <v/>
      </c>
      <c r="BA313" s="7" t="str">
        <f>_xlfn.IFNA(VLOOKUP($T313,技能模板!$B:$BA,2*AY$1+1,FALSE),"")</f>
        <v/>
      </c>
      <c r="BB313" s="7" t="str">
        <f t="shared" si="119"/>
        <v/>
      </c>
      <c r="BC313" s="7" t="str">
        <f>_xlfn.IFNA(IF(VLOOKUP($T313,技能模板!$B:$BA,2*BC$1,FALSE)&lt;&gt;"",VLOOKUP($T313,技能模板!$B:$BA,2*BC$1,FALSE),""),"")</f>
        <v/>
      </c>
      <c r="BE313" s="7" t="str">
        <f>_xlfn.IFNA(VLOOKUP($T313,技能模板!$B:$BA,2*BC$1+1,FALSE),"")</f>
        <v/>
      </c>
      <c r="BF313" s="7" t="str">
        <f t="shared" si="120"/>
        <v/>
      </c>
      <c r="BG313" s="7" t="str">
        <f>_xlfn.IFNA(IF(VLOOKUP($T313,技能模板!$B:$BA,2*BG$1,FALSE)&lt;&gt;"",VLOOKUP($T313,技能模板!$B:$BA,2*BG$1,FALSE),""),"")</f>
        <v/>
      </c>
      <c r="BI313" s="7" t="str">
        <f>_xlfn.IFNA(VLOOKUP($T313,技能模板!$B:$BA,2*BG$1+1,FALSE),"")</f>
        <v/>
      </c>
      <c r="BJ313" s="7" t="str">
        <f t="shared" si="121"/>
        <v/>
      </c>
      <c r="BK313" s="7" t="str">
        <f>_xlfn.IFNA(IF(VLOOKUP($T313,技能模板!$B:$BA,2*BK$1,FALSE)&lt;&gt;"",VLOOKUP($T313,技能模板!$B:$BA,2*BK$1,FALSE),""),"")</f>
        <v/>
      </c>
      <c r="BM313" s="7" t="str">
        <f>_xlfn.IFNA(VLOOKUP($T313,技能模板!$B:$BA,2*BK$1+1,FALSE),"")</f>
        <v/>
      </c>
      <c r="BN313" s="7" t="str">
        <f t="shared" si="122"/>
        <v/>
      </c>
      <c r="BO313" s="7" t="str">
        <f>_xlfn.IFNA(IF(VLOOKUP($T313,技能模板!$B:$BA,2*BO$1,FALSE)&lt;&gt;"",VLOOKUP($T313,技能模板!$B:$BA,2*BO$1,FALSE),""),"")</f>
        <v/>
      </c>
      <c r="BQ313" s="7" t="str">
        <f>_xlfn.IFNA(VLOOKUP($T313,技能模板!$B:$BA,2*BO$1+1,FALSE),"")</f>
        <v/>
      </c>
      <c r="BR313" s="7" t="str">
        <f t="shared" si="123"/>
        <v/>
      </c>
      <c r="BS313" s="7" t="str">
        <f>_xlfn.IFNA(IF(VLOOKUP($T313,技能模板!$B:$BA,2*BS$1,FALSE)&lt;&gt;"",VLOOKUP($T313,技能模板!$B:$BA,2*BS$1,FALSE),""),"")</f>
        <v/>
      </c>
      <c r="BU313" s="7" t="str">
        <f>_xlfn.IFNA(VLOOKUP($T313,技能模板!$B:$BA,2*BS$1+1,FALSE),"")</f>
        <v/>
      </c>
      <c r="BV313" s="7" t="str">
        <f t="shared" si="124"/>
        <v/>
      </c>
      <c r="BW313" s="7" t="str">
        <f>_xlfn.IFNA(IF(VLOOKUP($T313,技能模板!$B:$BA,2*BW$1,FALSE)&lt;&gt;"",VLOOKUP($T313,技能模板!$B:$BA,2*BW$1,FALSE),""),"")</f>
        <v/>
      </c>
      <c r="BY313" s="7" t="str">
        <f>_xlfn.IFNA(VLOOKUP($T313,技能模板!$B:$BA,2*BW$1+1,FALSE),"")</f>
        <v/>
      </c>
      <c r="BZ313" s="7" t="str">
        <f t="shared" si="125"/>
        <v/>
      </c>
      <c r="CA313" s="7" t="str">
        <f>_xlfn.IFNA(IF(VLOOKUP($T313,技能模板!$B:$BA,2*CA$1,FALSE)&lt;&gt;"",VLOOKUP($T313,技能模板!$B:$BA,2*CA$1,FALSE),""),"")</f>
        <v/>
      </c>
      <c r="CC313" s="7" t="str">
        <f>_xlfn.IFNA(VLOOKUP($T313,技能模板!$B:$BA,2*CA$1+1,FALSE),"")</f>
        <v/>
      </c>
    </row>
    <row r="314" spans="1:81">
      <c r="A314" s="4">
        <v>38236277</v>
      </c>
      <c r="B314" s="4" t="s">
        <v>1152</v>
      </c>
      <c r="C314" s="9" t="s">
        <v>1153</v>
      </c>
      <c r="D314" s="4" t="str">
        <f t="shared" si="108"/>
        <v>机甲族</v>
      </c>
      <c r="E314" s="4" t="s">
        <v>1154</v>
      </c>
      <c r="F314" s="4">
        <v>134267834</v>
      </c>
      <c r="G314" s="4" t="s">
        <v>46</v>
      </c>
      <c r="H314" s="4">
        <v>5</v>
      </c>
      <c r="I314" s="4">
        <v>0</v>
      </c>
      <c r="K314" s="5" t="b">
        <v>0</v>
      </c>
      <c r="L314" s="5" t="b">
        <v>0</v>
      </c>
      <c r="M314" s="5" t="b">
        <v>0</v>
      </c>
      <c r="N314" s="5" t="b">
        <v>0</v>
      </c>
      <c r="O314" s="5" t="b">
        <v>1</v>
      </c>
      <c r="P314" s="4">
        <v>0</v>
      </c>
      <c r="Q314" s="4">
        <v>0</v>
      </c>
      <c r="T314" s="4">
        <f t="shared" si="109"/>
        <v>38236277</v>
      </c>
      <c r="U314" s="6" t="str">
        <f t="shared" si="110"/>
        <v/>
      </c>
      <c r="V314" s="7" t="str">
        <f t="shared" si="111"/>
        <v/>
      </c>
      <c r="W314" s="7" t="str">
        <f>_xlfn.IFNA(IF(VLOOKUP($T314,技能模板!$B:$BA,2*W$1,FALSE)&lt;&gt;"",VLOOKUP($T314,技能模板!$B:$BA,2*W$1,FALSE),""),"")</f>
        <v/>
      </c>
      <c r="Y314" s="7" t="str">
        <f>_xlfn.IFNA(VLOOKUP($T314,技能模板!$B:$BA,2*W$1+1,FALSE),"")</f>
        <v/>
      </c>
      <c r="Z314" s="7" t="str">
        <f t="shared" si="112"/>
        <v/>
      </c>
      <c r="AA314" s="7" t="str">
        <f>_xlfn.IFNA(IF(VLOOKUP($T314,技能模板!$B:$BA,2*AA$1,FALSE)&lt;&gt;"",VLOOKUP($T314,技能模板!$B:$BA,2*AA$1,FALSE),""),"")</f>
        <v/>
      </c>
      <c r="AC314" s="7" t="str">
        <f>_xlfn.IFNA(VLOOKUP($T314,技能模板!$B:$BA,2*AA$1+1,FALSE),"")</f>
        <v/>
      </c>
      <c r="AD314" s="7" t="str">
        <f t="shared" si="113"/>
        <v/>
      </c>
      <c r="AE314" s="7" t="str">
        <f>_xlfn.IFNA(IF(VLOOKUP($T314,技能模板!$B:$BA,2*AE$1,FALSE)&lt;&gt;"",VLOOKUP($T314,技能模板!$B:$BA,2*AE$1,FALSE),""),"")</f>
        <v/>
      </c>
      <c r="AG314" s="7" t="str">
        <f>_xlfn.IFNA(VLOOKUP($T314,技能模板!$B:$BA,2*AE$1+1,FALSE),"")</f>
        <v/>
      </c>
      <c r="AH314" s="7" t="str">
        <f t="shared" si="114"/>
        <v/>
      </c>
      <c r="AI314" s="7" t="str">
        <f>_xlfn.IFNA(IF(VLOOKUP($T314,技能模板!$B:$BA,2*AI$1,FALSE)&lt;&gt;"",VLOOKUP($T314,技能模板!$B:$BA,2*AI$1,FALSE),""),"")</f>
        <v/>
      </c>
      <c r="AK314" s="7" t="str">
        <f>_xlfn.IFNA(VLOOKUP($T314,技能模板!$B:$BA,2*AI$1+1,FALSE),"")</f>
        <v/>
      </c>
      <c r="AL314" s="7" t="str">
        <f t="shared" si="115"/>
        <v/>
      </c>
      <c r="AM314" s="7" t="str">
        <f>_xlfn.IFNA(IF(VLOOKUP($T314,技能模板!$B:$BA,2*AM$1,FALSE)&lt;&gt;"",VLOOKUP($T314,技能模板!$B:$BA,2*AM$1,FALSE),""),"")</f>
        <v/>
      </c>
      <c r="AO314" s="7" t="str">
        <f>_xlfn.IFNA(VLOOKUP($T314,技能模板!$B:$BA,2*AM$1+1,FALSE),"")</f>
        <v/>
      </c>
      <c r="AP314" s="7" t="str">
        <f t="shared" si="116"/>
        <v/>
      </c>
      <c r="AQ314" s="7" t="str">
        <f>_xlfn.IFNA(IF(VLOOKUP($T314,技能模板!$B:$BA,2*AQ$1,FALSE)&lt;&gt;"",VLOOKUP($T314,技能模板!$B:$BA,2*AQ$1,FALSE),""),"")</f>
        <v/>
      </c>
      <c r="AS314" s="7" t="str">
        <f>_xlfn.IFNA(VLOOKUP($T314,技能模板!$B:$BA,2*AQ$1+1,FALSE),"")</f>
        <v/>
      </c>
      <c r="AT314" s="7" t="str">
        <f t="shared" si="117"/>
        <v/>
      </c>
      <c r="AU314" s="7" t="str">
        <f>_xlfn.IFNA(IF(VLOOKUP($T314,技能模板!$B:$BA,2*AU$1,FALSE)&lt;&gt;"",VLOOKUP($T314,技能模板!$B:$BA,2*AU$1,FALSE),""),"")</f>
        <v/>
      </c>
      <c r="AW314" s="7" t="str">
        <f>_xlfn.IFNA(VLOOKUP($T314,技能模板!$B:$BA,2*AU$1+1,FALSE),"")</f>
        <v/>
      </c>
      <c r="AX314" s="7" t="str">
        <f t="shared" si="118"/>
        <v/>
      </c>
      <c r="AY314" s="7" t="str">
        <f>_xlfn.IFNA(IF(VLOOKUP($T314,技能模板!$B:$BA,2*AY$1,FALSE)&lt;&gt;"",VLOOKUP($T314,技能模板!$B:$BA,2*AY$1,FALSE),""),"")</f>
        <v/>
      </c>
      <c r="BA314" s="7" t="str">
        <f>_xlfn.IFNA(VLOOKUP($T314,技能模板!$B:$BA,2*AY$1+1,FALSE),"")</f>
        <v/>
      </c>
      <c r="BB314" s="7" t="str">
        <f t="shared" si="119"/>
        <v/>
      </c>
      <c r="BC314" s="7" t="str">
        <f>_xlfn.IFNA(IF(VLOOKUP($T314,技能模板!$B:$BA,2*BC$1,FALSE)&lt;&gt;"",VLOOKUP($T314,技能模板!$B:$BA,2*BC$1,FALSE),""),"")</f>
        <v/>
      </c>
      <c r="BE314" s="7" t="str">
        <f>_xlfn.IFNA(VLOOKUP($T314,技能模板!$B:$BA,2*BC$1+1,FALSE),"")</f>
        <v/>
      </c>
      <c r="BF314" s="7" t="str">
        <f t="shared" si="120"/>
        <v/>
      </c>
      <c r="BG314" s="7" t="str">
        <f>_xlfn.IFNA(IF(VLOOKUP($T314,技能模板!$B:$BA,2*BG$1,FALSE)&lt;&gt;"",VLOOKUP($T314,技能模板!$B:$BA,2*BG$1,FALSE),""),"")</f>
        <v/>
      </c>
      <c r="BI314" s="7" t="str">
        <f>_xlfn.IFNA(VLOOKUP($T314,技能模板!$B:$BA,2*BG$1+1,FALSE),"")</f>
        <v/>
      </c>
      <c r="BJ314" s="7" t="str">
        <f t="shared" si="121"/>
        <v/>
      </c>
      <c r="BK314" s="7" t="str">
        <f>_xlfn.IFNA(IF(VLOOKUP($T314,技能模板!$B:$BA,2*BK$1,FALSE)&lt;&gt;"",VLOOKUP($T314,技能模板!$B:$BA,2*BK$1,FALSE),""),"")</f>
        <v/>
      </c>
      <c r="BM314" s="7" t="str">
        <f>_xlfn.IFNA(VLOOKUP($T314,技能模板!$B:$BA,2*BK$1+1,FALSE),"")</f>
        <v/>
      </c>
      <c r="BN314" s="7" t="str">
        <f t="shared" si="122"/>
        <v/>
      </c>
      <c r="BO314" s="7" t="str">
        <f>_xlfn.IFNA(IF(VLOOKUP($T314,技能模板!$B:$BA,2*BO$1,FALSE)&lt;&gt;"",VLOOKUP($T314,技能模板!$B:$BA,2*BO$1,FALSE),""),"")</f>
        <v/>
      </c>
      <c r="BQ314" s="7" t="str">
        <f>_xlfn.IFNA(VLOOKUP($T314,技能模板!$B:$BA,2*BO$1+1,FALSE),"")</f>
        <v/>
      </c>
      <c r="BR314" s="7" t="str">
        <f t="shared" si="123"/>
        <v/>
      </c>
      <c r="BS314" s="7" t="str">
        <f>_xlfn.IFNA(IF(VLOOKUP($T314,技能模板!$B:$BA,2*BS$1,FALSE)&lt;&gt;"",VLOOKUP($T314,技能模板!$B:$BA,2*BS$1,FALSE),""),"")</f>
        <v/>
      </c>
      <c r="BU314" s="7" t="str">
        <f>_xlfn.IFNA(VLOOKUP($T314,技能模板!$B:$BA,2*BS$1+1,FALSE),"")</f>
        <v/>
      </c>
      <c r="BV314" s="7" t="str">
        <f t="shared" si="124"/>
        <v/>
      </c>
      <c r="BW314" s="7" t="str">
        <f>_xlfn.IFNA(IF(VLOOKUP($T314,技能模板!$B:$BA,2*BW$1,FALSE)&lt;&gt;"",VLOOKUP($T314,技能模板!$B:$BA,2*BW$1,FALSE),""),"")</f>
        <v/>
      </c>
      <c r="BY314" s="7" t="str">
        <f>_xlfn.IFNA(VLOOKUP($T314,技能模板!$B:$BA,2*BW$1+1,FALSE),"")</f>
        <v/>
      </c>
      <c r="BZ314" s="7" t="str">
        <f t="shared" si="125"/>
        <v/>
      </c>
      <c r="CA314" s="7" t="str">
        <f>_xlfn.IFNA(IF(VLOOKUP($T314,技能模板!$B:$BA,2*CA$1,FALSE)&lt;&gt;"",VLOOKUP($T314,技能模板!$B:$BA,2*CA$1,FALSE),""),"")</f>
        <v/>
      </c>
      <c r="CC314" s="7" t="str">
        <f>_xlfn.IFNA(VLOOKUP($T314,技能模板!$B:$BA,2*CA$1+1,FALSE),"")</f>
        <v/>
      </c>
    </row>
    <row r="315" spans="1:81">
      <c r="A315" s="4">
        <v>38236330</v>
      </c>
      <c r="B315" s="4" t="s">
        <v>1155</v>
      </c>
      <c r="C315" s="9" t="s">
        <v>1156</v>
      </c>
      <c r="D315" s="4" t="str">
        <f t="shared" si="108"/>
        <v>精灵族</v>
      </c>
      <c r="E315" s="4" t="s">
        <v>1157</v>
      </c>
      <c r="F315" s="4">
        <v>134234555</v>
      </c>
      <c r="G315" s="4" t="s">
        <v>46</v>
      </c>
      <c r="H315" s="4">
        <v>5</v>
      </c>
      <c r="I315" s="4">
        <v>0</v>
      </c>
      <c r="K315" s="5" t="b">
        <v>0</v>
      </c>
      <c r="L315" s="5" t="b">
        <v>0</v>
      </c>
      <c r="M315" s="5" t="b">
        <v>0</v>
      </c>
      <c r="N315" s="5" t="b">
        <v>0</v>
      </c>
      <c r="O315" s="5" t="b">
        <v>1</v>
      </c>
      <c r="P315" s="4">
        <v>0</v>
      </c>
      <c r="Q315" s="4">
        <v>0</v>
      </c>
      <c r="T315" s="4">
        <f t="shared" si="109"/>
        <v>38236330</v>
      </c>
      <c r="U315" s="6" t="str">
        <f t="shared" si="110"/>
        <v/>
      </c>
      <c r="V315" s="7" t="str">
        <f t="shared" si="111"/>
        <v/>
      </c>
      <c r="W315" s="7" t="str">
        <f>_xlfn.IFNA(IF(VLOOKUP($T315,技能模板!$B:$BA,2*W$1,FALSE)&lt;&gt;"",VLOOKUP($T315,技能模板!$B:$BA,2*W$1,FALSE),""),"")</f>
        <v/>
      </c>
      <c r="Y315" s="7" t="str">
        <f>_xlfn.IFNA(VLOOKUP($T315,技能模板!$B:$BA,2*W$1+1,FALSE),"")</f>
        <v/>
      </c>
      <c r="Z315" s="7" t="str">
        <f t="shared" si="112"/>
        <v/>
      </c>
      <c r="AA315" s="7" t="str">
        <f>_xlfn.IFNA(IF(VLOOKUP($T315,技能模板!$B:$BA,2*AA$1,FALSE)&lt;&gt;"",VLOOKUP($T315,技能模板!$B:$BA,2*AA$1,FALSE),""),"")</f>
        <v/>
      </c>
      <c r="AC315" s="7" t="str">
        <f>_xlfn.IFNA(VLOOKUP($T315,技能模板!$B:$BA,2*AA$1+1,FALSE),"")</f>
        <v/>
      </c>
      <c r="AD315" s="7" t="str">
        <f t="shared" si="113"/>
        <v/>
      </c>
      <c r="AE315" s="7" t="str">
        <f>_xlfn.IFNA(IF(VLOOKUP($T315,技能模板!$B:$BA,2*AE$1,FALSE)&lt;&gt;"",VLOOKUP($T315,技能模板!$B:$BA,2*AE$1,FALSE),""),"")</f>
        <v/>
      </c>
      <c r="AG315" s="7" t="str">
        <f>_xlfn.IFNA(VLOOKUP($T315,技能模板!$B:$BA,2*AE$1+1,FALSE),"")</f>
        <v/>
      </c>
      <c r="AH315" s="7" t="str">
        <f t="shared" si="114"/>
        <v/>
      </c>
      <c r="AI315" s="7" t="str">
        <f>_xlfn.IFNA(IF(VLOOKUP($T315,技能模板!$B:$BA,2*AI$1,FALSE)&lt;&gt;"",VLOOKUP($T315,技能模板!$B:$BA,2*AI$1,FALSE),""),"")</f>
        <v/>
      </c>
      <c r="AK315" s="7" t="str">
        <f>_xlfn.IFNA(VLOOKUP($T315,技能模板!$B:$BA,2*AI$1+1,FALSE),"")</f>
        <v/>
      </c>
      <c r="AL315" s="7" t="str">
        <f t="shared" si="115"/>
        <v/>
      </c>
      <c r="AM315" s="7" t="str">
        <f>_xlfn.IFNA(IF(VLOOKUP($T315,技能模板!$B:$BA,2*AM$1,FALSE)&lt;&gt;"",VLOOKUP($T315,技能模板!$B:$BA,2*AM$1,FALSE),""),"")</f>
        <v/>
      </c>
      <c r="AO315" s="7" t="str">
        <f>_xlfn.IFNA(VLOOKUP($T315,技能模板!$B:$BA,2*AM$1+1,FALSE),"")</f>
        <v/>
      </c>
      <c r="AP315" s="7" t="str">
        <f t="shared" si="116"/>
        <v/>
      </c>
      <c r="AQ315" s="7" t="str">
        <f>_xlfn.IFNA(IF(VLOOKUP($T315,技能模板!$B:$BA,2*AQ$1,FALSE)&lt;&gt;"",VLOOKUP($T315,技能模板!$B:$BA,2*AQ$1,FALSE),""),"")</f>
        <v/>
      </c>
      <c r="AS315" s="7" t="str">
        <f>_xlfn.IFNA(VLOOKUP($T315,技能模板!$B:$BA,2*AQ$1+1,FALSE),"")</f>
        <v/>
      </c>
      <c r="AT315" s="7" t="str">
        <f t="shared" si="117"/>
        <v/>
      </c>
      <c r="AU315" s="7" t="str">
        <f>_xlfn.IFNA(IF(VLOOKUP($T315,技能模板!$B:$BA,2*AU$1,FALSE)&lt;&gt;"",VLOOKUP($T315,技能模板!$B:$BA,2*AU$1,FALSE),""),"")</f>
        <v/>
      </c>
      <c r="AW315" s="7" t="str">
        <f>_xlfn.IFNA(VLOOKUP($T315,技能模板!$B:$BA,2*AU$1+1,FALSE),"")</f>
        <v/>
      </c>
      <c r="AX315" s="7" t="str">
        <f t="shared" si="118"/>
        <v/>
      </c>
      <c r="AY315" s="7" t="str">
        <f>_xlfn.IFNA(IF(VLOOKUP($T315,技能模板!$B:$BA,2*AY$1,FALSE)&lt;&gt;"",VLOOKUP($T315,技能模板!$B:$BA,2*AY$1,FALSE),""),"")</f>
        <v/>
      </c>
      <c r="BA315" s="7" t="str">
        <f>_xlfn.IFNA(VLOOKUP($T315,技能模板!$B:$BA,2*AY$1+1,FALSE),"")</f>
        <v/>
      </c>
      <c r="BB315" s="7" t="str">
        <f t="shared" si="119"/>
        <v/>
      </c>
      <c r="BC315" s="7" t="str">
        <f>_xlfn.IFNA(IF(VLOOKUP($T315,技能模板!$B:$BA,2*BC$1,FALSE)&lt;&gt;"",VLOOKUP($T315,技能模板!$B:$BA,2*BC$1,FALSE),""),"")</f>
        <v/>
      </c>
      <c r="BE315" s="7" t="str">
        <f>_xlfn.IFNA(VLOOKUP($T315,技能模板!$B:$BA,2*BC$1+1,FALSE),"")</f>
        <v/>
      </c>
      <c r="BF315" s="7" t="str">
        <f t="shared" si="120"/>
        <v/>
      </c>
      <c r="BG315" s="7" t="str">
        <f>_xlfn.IFNA(IF(VLOOKUP($T315,技能模板!$B:$BA,2*BG$1,FALSE)&lt;&gt;"",VLOOKUP($T315,技能模板!$B:$BA,2*BG$1,FALSE),""),"")</f>
        <v/>
      </c>
      <c r="BI315" s="7" t="str">
        <f>_xlfn.IFNA(VLOOKUP($T315,技能模板!$B:$BA,2*BG$1+1,FALSE),"")</f>
        <v/>
      </c>
      <c r="BJ315" s="7" t="str">
        <f t="shared" si="121"/>
        <v/>
      </c>
      <c r="BK315" s="7" t="str">
        <f>_xlfn.IFNA(IF(VLOOKUP($T315,技能模板!$B:$BA,2*BK$1,FALSE)&lt;&gt;"",VLOOKUP($T315,技能模板!$B:$BA,2*BK$1,FALSE),""),"")</f>
        <v/>
      </c>
      <c r="BM315" s="7" t="str">
        <f>_xlfn.IFNA(VLOOKUP($T315,技能模板!$B:$BA,2*BK$1+1,FALSE),"")</f>
        <v/>
      </c>
      <c r="BN315" s="7" t="str">
        <f t="shared" si="122"/>
        <v/>
      </c>
      <c r="BO315" s="7" t="str">
        <f>_xlfn.IFNA(IF(VLOOKUP($T315,技能模板!$B:$BA,2*BO$1,FALSE)&lt;&gt;"",VLOOKUP($T315,技能模板!$B:$BA,2*BO$1,FALSE),""),"")</f>
        <v/>
      </c>
      <c r="BQ315" s="7" t="str">
        <f>_xlfn.IFNA(VLOOKUP($T315,技能模板!$B:$BA,2*BO$1+1,FALSE),"")</f>
        <v/>
      </c>
      <c r="BR315" s="7" t="str">
        <f t="shared" si="123"/>
        <v/>
      </c>
      <c r="BS315" s="7" t="str">
        <f>_xlfn.IFNA(IF(VLOOKUP($T315,技能模板!$B:$BA,2*BS$1,FALSE)&lt;&gt;"",VLOOKUP($T315,技能模板!$B:$BA,2*BS$1,FALSE),""),"")</f>
        <v/>
      </c>
      <c r="BU315" s="7" t="str">
        <f>_xlfn.IFNA(VLOOKUP($T315,技能模板!$B:$BA,2*BS$1+1,FALSE),"")</f>
        <v/>
      </c>
      <c r="BV315" s="7" t="str">
        <f t="shared" si="124"/>
        <v/>
      </c>
      <c r="BW315" s="7" t="str">
        <f>_xlfn.IFNA(IF(VLOOKUP($T315,技能模板!$B:$BA,2*BW$1,FALSE)&lt;&gt;"",VLOOKUP($T315,技能模板!$B:$BA,2*BW$1,FALSE),""),"")</f>
        <v/>
      </c>
      <c r="BY315" s="7" t="str">
        <f>_xlfn.IFNA(VLOOKUP($T315,技能模板!$B:$BA,2*BW$1+1,FALSE),"")</f>
        <v/>
      </c>
      <c r="BZ315" s="7" t="str">
        <f t="shared" si="125"/>
        <v/>
      </c>
      <c r="CA315" s="7" t="str">
        <f>_xlfn.IFNA(IF(VLOOKUP($T315,技能模板!$B:$BA,2*CA$1,FALSE)&lt;&gt;"",VLOOKUP($T315,技能模板!$B:$BA,2*CA$1,FALSE),""),"")</f>
        <v/>
      </c>
      <c r="CC315" s="7" t="str">
        <f>_xlfn.IFNA(VLOOKUP($T315,技能模板!$B:$BA,2*CA$1+1,FALSE),"")</f>
        <v/>
      </c>
    </row>
    <row r="316" spans="1:81">
      <c r="A316" s="4">
        <v>38236331</v>
      </c>
      <c r="B316" s="4" t="s">
        <v>1158</v>
      </c>
      <c r="C316" s="9" t="s">
        <v>1159</v>
      </c>
      <c r="D316" s="4" t="str">
        <f t="shared" si="108"/>
        <v>亡灵族</v>
      </c>
      <c r="E316" s="4" t="s">
        <v>1160</v>
      </c>
      <c r="F316" s="4">
        <v>134282800</v>
      </c>
      <c r="G316" s="4" t="s">
        <v>46</v>
      </c>
      <c r="H316" s="4">
        <v>5</v>
      </c>
      <c r="I316" s="4">
        <v>0</v>
      </c>
      <c r="K316" s="5" t="b">
        <v>0</v>
      </c>
      <c r="L316" s="5" t="b">
        <v>0</v>
      </c>
      <c r="M316" s="5" t="b">
        <v>0</v>
      </c>
      <c r="N316" s="5" t="b">
        <v>0</v>
      </c>
      <c r="O316" s="5" t="b">
        <v>1</v>
      </c>
      <c r="P316" s="4">
        <v>0</v>
      </c>
      <c r="Q316" s="4">
        <v>0</v>
      </c>
      <c r="T316" s="4">
        <f t="shared" si="109"/>
        <v>38236331</v>
      </c>
      <c r="U316" s="6" t="str">
        <f t="shared" si="110"/>
        <v/>
      </c>
      <c r="V316" s="7" t="str">
        <f t="shared" si="111"/>
        <v/>
      </c>
      <c r="W316" s="7" t="str">
        <f>_xlfn.IFNA(IF(VLOOKUP($T316,技能模板!$B:$BA,2*W$1,FALSE)&lt;&gt;"",VLOOKUP($T316,技能模板!$B:$BA,2*W$1,FALSE),""),"")</f>
        <v/>
      </c>
      <c r="Y316" s="7" t="str">
        <f>_xlfn.IFNA(VLOOKUP($T316,技能模板!$B:$BA,2*W$1+1,FALSE),"")</f>
        <v/>
      </c>
      <c r="Z316" s="7" t="str">
        <f t="shared" si="112"/>
        <v/>
      </c>
      <c r="AA316" s="7" t="str">
        <f>_xlfn.IFNA(IF(VLOOKUP($T316,技能模板!$B:$BA,2*AA$1,FALSE)&lt;&gt;"",VLOOKUP($T316,技能模板!$B:$BA,2*AA$1,FALSE),""),"")</f>
        <v/>
      </c>
      <c r="AC316" s="7" t="str">
        <f>_xlfn.IFNA(VLOOKUP($T316,技能模板!$B:$BA,2*AA$1+1,FALSE),"")</f>
        <v/>
      </c>
      <c r="AD316" s="7" t="str">
        <f t="shared" si="113"/>
        <v/>
      </c>
      <c r="AE316" s="7" t="str">
        <f>_xlfn.IFNA(IF(VLOOKUP($T316,技能模板!$B:$BA,2*AE$1,FALSE)&lt;&gt;"",VLOOKUP($T316,技能模板!$B:$BA,2*AE$1,FALSE),""),"")</f>
        <v/>
      </c>
      <c r="AG316" s="7" t="str">
        <f>_xlfn.IFNA(VLOOKUP($T316,技能模板!$B:$BA,2*AE$1+1,FALSE),"")</f>
        <v/>
      </c>
      <c r="AH316" s="7" t="str">
        <f t="shared" si="114"/>
        <v/>
      </c>
      <c r="AI316" s="7" t="str">
        <f>_xlfn.IFNA(IF(VLOOKUP($T316,技能模板!$B:$BA,2*AI$1,FALSE)&lt;&gt;"",VLOOKUP($T316,技能模板!$B:$BA,2*AI$1,FALSE),""),"")</f>
        <v/>
      </c>
      <c r="AK316" s="7" t="str">
        <f>_xlfn.IFNA(VLOOKUP($T316,技能模板!$B:$BA,2*AI$1+1,FALSE),"")</f>
        <v/>
      </c>
      <c r="AL316" s="7" t="str">
        <f t="shared" si="115"/>
        <v/>
      </c>
      <c r="AM316" s="7" t="str">
        <f>_xlfn.IFNA(IF(VLOOKUP($T316,技能模板!$B:$BA,2*AM$1,FALSE)&lt;&gt;"",VLOOKUP($T316,技能模板!$B:$BA,2*AM$1,FALSE),""),"")</f>
        <v/>
      </c>
      <c r="AO316" s="7" t="str">
        <f>_xlfn.IFNA(VLOOKUP($T316,技能模板!$B:$BA,2*AM$1+1,FALSE),"")</f>
        <v/>
      </c>
      <c r="AP316" s="7" t="str">
        <f t="shared" si="116"/>
        <v/>
      </c>
      <c r="AQ316" s="7" t="str">
        <f>_xlfn.IFNA(IF(VLOOKUP($T316,技能模板!$B:$BA,2*AQ$1,FALSE)&lt;&gt;"",VLOOKUP($T316,技能模板!$B:$BA,2*AQ$1,FALSE),""),"")</f>
        <v/>
      </c>
      <c r="AS316" s="7" t="str">
        <f>_xlfn.IFNA(VLOOKUP($T316,技能模板!$B:$BA,2*AQ$1+1,FALSE),"")</f>
        <v/>
      </c>
      <c r="AT316" s="7" t="str">
        <f t="shared" si="117"/>
        <v/>
      </c>
      <c r="AU316" s="7" t="str">
        <f>_xlfn.IFNA(IF(VLOOKUP($T316,技能模板!$B:$BA,2*AU$1,FALSE)&lt;&gt;"",VLOOKUP($T316,技能模板!$B:$BA,2*AU$1,FALSE),""),"")</f>
        <v/>
      </c>
      <c r="AW316" s="7" t="str">
        <f>_xlfn.IFNA(VLOOKUP($T316,技能模板!$B:$BA,2*AU$1+1,FALSE),"")</f>
        <v/>
      </c>
      <c r="AX316" s="7" t="str">
        <f t="shared" si="118"/>
        <v/>
      </c>
      <c r="AY316" s="7" t="str">
        <f>_xlfn.IFNA(IF(VLOOKUP($T316,技能模板!$B:$BA,2*AY$1,FALSE)&lt;&gt;"",VLOOKUP($T316,技能模板!$B:$BA,2*AY$1,FALSE),""),"")</f>
        <v/>
      </c>
      <c r="BA316" s="7" t="str">
        <f>_xlfn.IFNA(VLOOKUP($T316,技能模板!$B:$BA,2*AY$1+1,FALSE),"")</f>
        <v/>
      </c>
      <c r="BB316" s="7" t="str">
        <f t="shared" si="119"/>
        <v/>
      </c>
      <c r="BC316" s="7" t="str">
        <f>_xlfn.IFNA(IF(VLOOKUP($T316,技能模板!$B:$BA,2*BC$1,FALSE)&lt;&gt;"",VLOOKUP($T316,技能模板!$B:$BA,2*BC$1,FALSE),""),"")</f>
        <v/>
      </c>
      <c r="BE316" s="7" t="str">
        <f>_xlfn.IFNA(VLOOKUP($T316,技能模板!$B:$BA,2*BC$1+1,FALSE),"")</f>
        <v/>
      </c>
      <c r="BF316" s="7" t="str">
        <f t="shared" si="120"/>
        <v/>
      </c>
      <c r="BG316" s="7" t="str">
        <f>_xlfn.IFNA(IF(VLOOKUP($T316,技能模板!$B:$BA,2*BG$1,FALSE)&lt;&gt;"",VLOOKUP($T316,技能模板!$B:$BA,2*BG$1,FALSE),""),"")</f>
        <v/>
      </c>
      <c r="BI316" s="7" t="str">
        <f>_xlfn.IFNA(VLOOKUP($T316,技能模板!$B:$BA,2*BG$1+1,FALSE),"")</f>
        <v/>
      </c>
      <c r="BJ316" s="7" t="str">
        <f t="shared" si="121"/>
        <v/>
      </c>
      <c r="BK316" s="7" t="str">
        <f>_xlfn.IFNA(IF(VLOOKUP($T316,技能模板!$B:$BA,2*BK$1,FALSE)&lt;&gt;"",VLOOKUP($T316,技能模板!$B:$BA,2*BK$1,FALSE),""),"")</f>
        <v/>
      </c>
      <c r="BM316" s="7" t="str">
        <f>_xlfn.IFNA(VLOOKUP($T316,技能模板!$B:$BA,2*BK$1+1,FALSE),"")</f>
        <v/>
      </c>
      <c r="BN316" s="7" t="str">
        <f t="shared" si="122"/>
        <v/>
      </c>
      <c r="BO316" s="7" t="str">
        <f>_xlfn.IFNA(IF(VLOOKUP($T316,技能模板!$B:$BA,2*BO$1,FALSE)&lt;&gt;"",VLOOKUP($T316,技能模板!$B:$BA,2*BO$1,FALSE),""),"")</f>
        <v/>
      </c>
      <c r="BQ316" s="7" t="str">
        <f>_xlfn.IFNA(VLOOKUP($T316,技能模板!$B:$BA,2*BO$1+1,FALSE),"")</f>
        <v/>
      </c>
      <c r="BR316" s="7" t="str">
        <f t="shared" si="123"/>
        <v/>
      </c>
      <c r="BS316" s="7" t="str">
        <f>_xlfn.IFNA(IF(VLOOKUP($T316,技能模板!$B:$BA,2*BS$1,FALSE)&lt;&gt;"",VLOOKUP($T316,技能模板!$B:$BA,2*BS$1,FALSE),""),"")</f>
        <v/>
      </c>
      <c r="BU316" s="7" t="str">
        <f>_xlfn.IFNA(VLOOKUP($T316,技能模板!$B:$BA,2*BS$1+1,FALSE),"")</f>
        <v/>
      </c>
      <c r="BV316" s="7" t="str">
        <f t="shared" si="124"/>
        <v/>
      </c>
      <c r="BW316" s="7" t="str">
        <f>_xlfn.IFNA(IF(VLOOKUP($T316,技能模板!$B:$BA,2*BW$1,FALSE)&lt;&gt;"",VLOOKUP($T316,技能模板!$B:$BA,2*BW$1,FALSE),""),"")</f>
        <v/>
      </c>
      <c r="BY316" s="7" t="str">
        <f>_xlfn.IFNA(VLOOKUP($T316,技能模板!$B:$BA,2*BW$1+1,FALSE),"")</f>
        <v/>
      </c>
      <c r="BZ316" s="7" t="str">
        <f t="shared" si="125"/>
        <v/>
      </c>
      <c r="CA316" s="7" t="str">
        <f>_xlfn.IFNA(IF(VLOOKUP($T316,技能模板!$B:$BA,2*CA$1,FALSE)&lt;&gt;"",VLOOKUP($T316,技能模板!$B:$BA,2*CA$1,FALSE),""),"")</f>
        <v/>
      </c>
      <c r="CC316" s="7" t="str">
        <f>_xlfn.IFNA(VLOOKUP($T316,技能模板!$B:$BA,2*CA$1+1,FALSE),"")</f>
        <v/>
      </c>
    </row>
    <row r="317" spans="1:81">
      <c r="A317" s="4">
        <v>38236332</v>
      </c>
      <c r="B317" s="4" t="s">
        <v>1161</v>
      </c>
      <c r="C317" s="9" t="s">
        <v>1162</v>
      </c>
      <c r="D317" s="4" t="str">
        <f t="shared" si="108"/>
        <v>极地族</v>
      </c>
      <c r="E317" s="4" t="s">
        <v>1163</v>
      </c>
      <c r="F317" s="4">
        <v>134245276</v>
      </c>
      <c r="G317" s="4" t="s">
        <v>46</v>
      </c>
      <c r="H317" s="4">
        <v>5</v>
      </c>
      <c r="I317" s="4">
        <v>0</v>
      </c>
      <c r="K317" s="5" t="b">
        <v>0</v>
      </c>
      <c r="L317" s="5" t="b">
        <v>0</v>
      </c>
      <c r="M317" s="5" t="b">
        <v>0</v>
      </c>
      <c r="N317" s="5" t="b">
        <v>0</v>
      </c>
      <c r="O317" s="5" t="b">
        <v>1</v>
      </c>
      <c r="P317" s="4">
        <v>0</v>
      </c>
      <c r="Q317" s="4">
        <v>0</v>
      </c>
      <c r="T317" s="4">
        <f t="shared" si="109"/>
        <v>38236332</v>
      </c>
      <c r="U317" s="6" t="str">
        <f t="shared" si="110"/>
        <v/>
      </c>
      <c r="V317" s="7" t="str">
        <f t="shared" si="111"/>
        <v/>
      </c>
      <c r="W317" s="7" t="str">
        <f>_xlfn.IFNA(IF(VLOOKUP($T317,技能模板!$B:$BA,2*W$1,FALSE)&lt;&gt;"",VLOOKUP($T317,技能模板!$B:$BA,2*W$1,FALSE),""),"")</f>
        <v/>
      </c>
      <c r="Y317" s="7" t="str">
        <f>_xlfn.IFNA(VLOOKUP($T317,技能模板!$B:$BA,2*W$1+1,FALSE),"")</f>
        <v/>
      </c>
      <c r="Z317" s="7" t="str">
        <f t="shared" si="112"/>
        <v/>
      </c>
      <c r="AA317" s="7" t="str">
        <f>_xlfn.IFNA(IF(VLOOKUP($T317,技能模板!$B:$BA,2*AA$1,FALSE)&lt;&gt;"",VLOOKUP($T317,技能模板!$B:$BA,2*AA$1,FALSE),""),"")</f>
        <v/>
      </c>
      <c r="AC317" s="7" t="str">
        <f>_xlfn.IFNA(VLOOKUP($T317,技能模板!$B:$BA,2*AA$1+1,FALSE),"")</f>
        <v/>
      </c>
      <c r="AD317" s="7" t="str">
        <f t="shared" si="113"/>
        <v/>
      </c>
      <c r="AE317" s="7" t="str">
        <f>_xlfn.IFNA(IF(VLOOKUP($T317,技能模板!$B:$BA,2*AE$1,FALSE)&lt;&gt;"",VLOOKUP($T317,技能模板!$B:$BA,2*AE$1,FALSE),""),"")</f>
        <v/>
      </c>
      <c r="AG317" s="7" t="str">
        <f>_xlfn.IFNA(VLOOKUP($T317,技能模板!$B:$BA,2*AE$1+1,FALSE),"")</f>
        <v/>
      </c>
      <c r="AH317" s="7" t="str">
        <f t="shared" si="114"/>
        <v/>
      </c>
      <c r="AI317" s="7" t="str">
        <f>_xlfn.IFNA(IF(VLOOKUP($T317,技能模板!$B:$BA,2*AI$1,FALSE)&lt;&gt;"",VLOOKUP($T317,技能模板!$B:$BA,2*AI$1,FALSE),""),"")</f>
        <v/>
      </c>
      <c r="AK317" s="7" t="str">
        <f>_xlfn.IFNA(VLOOKUP($T317,技能模板!$B:$BA,2*AI$1+1,FALSE),"")</f>
        <v/>
      </c>
      <c r="AL317" s="7" t="str">
        <f t="shared" si="115"/>
        <v/>
      </c>
      <c r="AM317" s="7" t="str">
        <f>_xlfn.IFNA(IF(VLOOKUP($T317,技能模板!$B:$BA,2*AM$1,FALSE)&lt;&gt;"",VLOOKUP($T317,技能模板!$B:$BA,2*AM$1,FALSE),""),"")</f>
        <v/>
      </c>
      <c r="AO317" s="7" t="str">
        <f>_xlfn.IFNA(VLOOKUP($T317,技能模板!$B:$BA,2*AM$1+1,FALSE),"")</f>
        <v/>
      </c>
      <c r="AP317" s="7" t="str">
        <f t="shared" si="116"/>
        <v/>
      </c>
      <c r="AQ317" s="7" t="str">
        <f>_xlfn.IFNA(IF(VLOOKUP($T317,技能模板!$B:$BA,2*AQ$1,FALSE)&lt;&gt;"",VLOOKUP($T317,技能模板!$B:$BA,2*AQ$1,FALSE),""),"")</f>
        <v/>
      </c>
      <c r="AS317" s="7" t="str">
        <f>_xlfn.IFNA(VLOOKUP($T317,技能模板!$B:$BA,2*AQ$1+1,FALSE),"")</f>
        <v/>
      </c>
      <c r="AT317" s="7" t="str">
        <f t="shared" si="117"/>
        <v/>
      </c>
      <c r="AU317" s="7" t="str">
        <f>_xlfn.IFNA(IF(VLOOKUP($T317,技能模板!$B:$BA,2*AU$1,FALSE)&lt;&gt;"",VLOOKUP($T317,技能模板!$B:$BA,2*AU$1,FALSE),""),"")</f>
        <v/>
      </c>
      <c r="AW317" s="7" t="str">
        <f>_xlfn.IFNA(VLOOKUP($T317,技能模板!$B:$BA,2*AU$1+1,FALSE),"")</f>
        <v/>
      </c>
      <c r="AX317" s="7" t="str">
        <f t="shared" si="118"/>
        <v/>
      </c>
      <c r="AY317" s="7" t="str">
        <f>_xlfn.IFNA(IF(VLOOKUP($T317,技能模板!$B:$BA,2*AY$1,FALSE)&lt;&gt;"",VLOOKUP($T317,技能模板!$B:$BA,2*AY$1,FALSE),""),"")</f>
        <v/>
      </c>
      <c r="BA317" s="7" t="str">
        <f>_xlfn.IFNA(VLOOKUP($T317,技能模板!$B:$BA,2*AY$1+1,FALSE),"")</f>
        <v/>
      </c>
      <c r="BB317" s="7" t="str">
        <f t="shared" si="119"/>
        <v/>
      </c>
      <c r="BC317" s="7" t="str">
        <f>_xlfn.IFNA(IF(VLOOKUP($T317,技能模板!$B:$BA,2*BC$1,FALSE)&lt;&gt;"",VLOOKUP($T317,技能模板!$B:$BA,2*BC$1,FALSE),""),"")</f>
        <v/>
      </c>
      <c r="BE317" s="7" t="str">
        <f>_xlfn.IFNA(VLOOKUP($T317,技能模板!$B:$BA,2*BC$1+1,FALSE),"")</f>
        <v/>
      </c>
      <c r="BF317" s="7" t="str">
        <f t="shared" si="120"/>
        <v/>
      </c>
      <c r="BG317" s="7" t="str">
        <f>_xlfn.IFNA(IF(VLOOKUP($T317,技能模板!$B:$BA,2*BG$1,FALSE)&lt;&gt;"",VLOOKUP($T317,技能模板!$B:$BA,2*BG$1,FALSE),""),"")</f>
        <v/>
      </c>
      <c r="BI317" s="7" t="str">
        <f>_xlfn.IFNA(VLOOKUP($T317,技能模板!$B:$BA,2*BG$1+1,FALSE),"")</f>
        <v/>
      </c>
      <c r="BJ317" s="7" t="str">
        <f t="shared" si="121"/>
        <v/>
      </c>
      <c r="BK317" s="7" t="str">
        <f>_xlfn.IFNA(IF(VLOOKUP($T317,技能模板!$B:$BA,2*BK$1,FALSE)&lt;&gt;"",VLOOKUP($T317,技能模板!$B:$BA,2*BK$1,FALSE),""),"")</f>
        <v/>
      </c>
      <c r="BM317" s="7" t="str">
        <f>_xlfn.IFNA(VLOOKUP($T317,技能模板!$B:$BA,2*BK$1+1,FALSE),"")</f>
        <v/>
      </c>
      <c r="BN317" s="7" t="str">
        <f t="shared" si="122"/>
        <v/>
      </c>
      <c r="BO317" s="7" t="str">
        <f>_xlfn.IFNA(IF(VLOOKUP($T317,技能模板!$B:$BA,2*BO$1,FALSE)&lt;&gt;"",VLOOKUP($T317,技能模板!$B:$BA,2*BO$1,FALSE),""),"")</f>
        <v/>
      </c>
      <c r="BQ317" s="7" t="str">
        <f>_xlfn.IFNA(VLOOKUP($T317,技能模板!$B:$BA,2*BO$1+1,FALSE),"")</f>
        <v/>
      </c>
      <c r="BR317" s="7" t="str">
        <f t="shared" si="123"/>
        <v/>
      </c>
      <c r="BS317" s="7" t="str">
        <f>_xlfn.IFNA(IF(VLOOKUP($T317,技能模板!$B:$BA,2*BS$1,FALSE)&lt;&gt;"",VLOOKUP($T317,技能模板!$B:$BA,2*BS$1,FALSE),""),"")</f>
        <v/>
      </c>
      <c r="BU317" s="7" t="str">
        <f>_xlfn.IFNA(VLOOKUP($T317,技能模板!$B:$BA,2*BS$1+1,FALSE),"")</f>
        <v/>
      </c>
      <c r="BV317" s="7" t="str">
        <f t="shared" si="124"/>
        <v/>
      </c>
      <c r="BW317" s="7" t="str">
        <f>_xlfn.IFNA(IF(VLOOKUP($T317,技能模板!$B:$BA,2*BW$1,FALSE)&lt;&gt;"",VLOOKUP($T317,技能模板!$B:$BA,2*BW$1,FALSE),""),"")</f>
        <v/>
      </c>
      <c r="BY317" s="7" t="str">
        <f>_xlfn.IFNA(VLOOKUP($T317,技能模板!$B:$BA,2*BW$1+1,FALSE),"")</f>
        <v/>
      </c>
      <c r="BZ317" s="7" t="str">
        <f t="shared" si="125"/>
        <v/>
      </c>
      <c r="CA317" s="7" t="str">
        <f>_xlfn.IFNA(IF(VLOOKUP($T317,技能模板!$B:$BA,2*CA$1,FALSE)&lt;&gt;"",VLOOKUP($T317,技能模板!$B:$BA,2*CA$1,FALSE),""),"")</f>
        <v/>
      </c>
      <c r="CC317" s="7" t="str">
        <f>_xlfn.IFNA(VLOOKUP($T317,技能模板!$B:$BA,2*CA$1+1,FALSE),"")</f>
        <v/>
      </c>
    </row>
    <row r="318" spans="1:81">
      <c r="A318" s="4">
        <v>38236333</v>
      </c>
      <c r="B318" s="4" t="s">
        <v>1164</v>
      </c>
      <c r="C318" s="9" t="s">
        <v>1165</v>
      </c>
      <c r="D318" s="4" t="str">
        <f t="shared" si="108"/>
        <v>地精族</v>
      </c>
      <c r="E318" s="4" t="s">
        <v>1166</v>
      </c>
      <c r="F318" s="4">
        <v>134283036</v>
      </c>
      <c r="G318" s="4" t="s">
        <v>46</v>
      </c>
      <c r="H318" s="4">
        <v>5</v>
      </c>
      <c r="I318" s="4">
        <v>0</v>
      </c>
      <c r="K318" s="5" t="b">
        <v>0</v>
      </c>
      <c r="L318" s="5" t="b">
        <v>0</v>
      </c>
      <c r="M318" s="5" t="b">
        <v>0</v>
      </c>
      <c r="N318" s="5" t="b">
        <v>0</v>
      </c>
      <c r="O318" s="5" t="b">
        <v>1</v>
      </c>
      <c r="P318" s="4">
        <v>0</v>
      </c>
      <c r="Q318" s="4">
        <v>0</v>
      </c>
      <c r="T318" s="4">
        <f t="shared" si="109"/>
        <v>38236333</v>
      </c>
      <c r="U318" s="6" t="str">
        <f t="shared" si="110"/>
        <v/>
      </c>
      <c r="V318" s="7" t="str">
        <f t="shared" si="111"/>
        <v/>
      </c>
      <c r="W318" s="7" t="str">
        <f>_xlfn.IFNA(IF(VLOOKUP($T318,技能模板!$B:$BA,2*W$1,FALSE)&lt;&gt;"",VLOOKUP($T318,技能模板!$B:$BA,2*W$1,FALSE),""),"")</f>
        <v/>
      </c>
      <c r="Y318" s="7" t="str">
        <f>_xlfn.IFNA(VLOOKUP($T318,技能模板!$B:$BA,2*W$1+1,FALSE),"")</f>
        <v/>
      </c>
      <c r="Z318" s="7" t="str">
        <f t="shared" si="112"/>
        <v/>
      </c>
      <c r="AA318" s="7" t="str">
        <f>_xlfn.IFNA(IF(VLOOKUP($T318,技能模板!$B:$BA,2*AA$1,FALSE)&lt;&gt;"",VLOOKUP($T318,技能模板!$B:$BA,2*AA$1,FALSE),""),"")</f>
        <v/>
      </c>
      <c r="AC318" s="7" t="str">
        <f>_xlfn.IFNA(VLOOKUP($T318,技能模板!$B:$BA,2*AA$1+1,FALSE),"")</f>
        <v/>
      </c>
      <c r="AD318" s="7" t="str">
        <f t="shared" si="113"/>
        <v/>
      </c>
      <c r="AE318" s="7" t="str">
        <f>_xlfn.IFNA(IF(VLOOKUP($T318,技能模板!$B:$BA,2*AE$1,FALSE)&lt;&gt;"",VLOOKUP($T318,技能模板!$B:$BA,2*AE$1,FALSE),""),"")</f>
        <v/>
      </c>
      <c r="AG318" s="7" t="str">
        <f>_xlfn.IFNA(VLOOKUP($T318,技能模板!$B:$BA,2*AE$1+1,FALSE),"")</f>
        <v/>
      </c>
      <c r="AH318" s="7" t="str">
        <f t="shared" si="114"/>
        <v/>
      </c>
      <c r="AI318" s="7" t="str">
        <f>_xlfn.IFNA(IF(VLOOKUP($T318,技能模板!$B:$BA,2*AI$1,FALSE)&lt;&gt;"",VLOOKUP($T318,技能模板!$B:$BA,2*AI$1,FALSE),""),"")</f>
        <v/>
      </c>
      <c r="AK318" s="7" t="str">
        <f>_xlfn.IFNA(VLOOKUP($T318,技能模板!$B:$BA,2*AI$1+1,FALSE),"")</f>
        <v/>
      </c>
      <c r="AL318" s="7" t="str">
        <f t="shared" si="115"/>
        <v/>
      </c>
      <c r="AM318" s="7" t="str">
        <f>_xlfn.IFNA(IF(VLOOKUP($T318,技能模板!$B:$BA,2*AM$1,FALSE)&lt;&gt;"",VLOOKUP($T318,技能模板!$B:$BA,2*AM$1,FALSE),""),"")</f>
        <v/>
      </c>
      <c r="AO318" s="7" t="str">
        <f>_xlfn.IFNA(VLOOKUP($T318,技能模板!$B:$BA,2*AM$1+1,FALSE),"")</f>
        <v/>
      </c>
      <c r="AP318" s="7" t="str">
        <f t="shared" si="116"/>
        <v/>
      </c>
      <c r="AQ318" s="7" t="str">
        <f>_xlfn.IFNA(IF(VLOOKUP($T318,技能模板!$B:$BA,2*AQ$1,FALSE)&lt;&gt;"",VLOOKUP($T318,技能模板!$B:$BA,2*AQ$1,FALSE),""),"")</f>
        <v/>
      </c>
      <c r="AS318" s="7" t="str">
        <f>_xlfn.IFNA(VLOOKUP($T318,技能模板!$B:$BA,2*AQ$1+1,FALSE),"")</f>
        <v/>
      </c>
      <c r="AT318" s="7" t="str">
        <f t="shared" si="117"/>
        <v/>
      </c>
      <c r="AU318" s="7" t="str">
        <f>_xlfn.IFNA(IF(VLOOKUP($T318,技能模板!$B:$BA,2*AU$1,FALSE)&lt;&gt;"",VLOOKUP($T318,技能模板!$B:$BA,2*AU$1,FALSE),""),"")</f>
        <v/>
      </c>
      <c r="AW318" s="7" t="str">
        <f>_xlfn.IFNA(VLOOKUP($T318,技能模板!$B:$BA,2*AU$1+1,FALSE),"")</f>
        <v/>
      </c>
      <c r="AX318" s="7" t="str">
        <f t="shared" si="118"/>
        <v/>
      </c>
      <c r="AY318" s="7" t="str">
        <f>_xlfn.IFNA(IF(VLOOKUP($T318,技能模板!$B:$BA,2*AY$1,FALSE)&lt;&gt;"",VLOOKUP($T318,技能模板!$B:$BA,2*AY$1,FALSE),""),"")</f>
        <v/>
      </c>
      <c r="BA318" s="7" t="str">
        <f>_xlfn.IFNA(VLOOKUP($T318,技能模板!$B:$BA,2*AY$1+1,FALSE),"")</f>
        <v/>
      </c>
      <c r="BB318" s="7" t="str">
        <f t="shared" si="119"/>
        <v/>
      </c>
      <c r="BC318" s="7" t="str">
        <f>_xlfn.IFNA(IF(VLOOKUP($T318,技能模板!$B:$BA,2*BC$1,FALSE)&lt;&gt;"",VLOOKUP($T318,技能模板!$B:$BA,2*BC$1,FALSE),""),"")</f>
        <v/>
      </c>
      <c r="BE318" s="7" t="str">
        <f>_xlfn.IFNA(VLOOKUP($T318,技能模板!$B:$BA,2*BC$1+1,FALSE),"")</f>
        <v/>
      </c>
      <c r="BF318" s="7" t="str">
        <f t="shared" si="120"/>
        <v/>
      </c>
      <c r="BG318" s="7" t="str">
        <f>_xlfn.IFNA(IF(VLOOKUP($T318,技能模板!$B:$BA,2*BG$1,FALSE)&lt;&gt;"",VLOOKUP($T318,技能模板!$B:$BA,2*BG$1,FALSE),""),"")</f>
        <v/>
      </c>
      <c r="BI318" s="7" t="str">
        <f>_xlfn.IFNA(VLOOKUP($T318,技能模板!$B:$BA,2*BG$1+1,FALSE),"")</f>
        <v/>
      </c>
      <c r="BJ318" s="7" t="str">
        <f t="shared" si="121"/>
        <v/>
      </c>
      <c r="BK318" s="7" t="str">
        <f>_xlfn.IFNA(IF(VLOOKUP($T318,技能模板!$B:$BA,2*BK$1,FALSE)&lt;&gt;"",VLOOKUP($T318,技能模板!$B:$BA,2*BK$1,FALSE),""),"")</f>
        <v/>
      </c>
      <c r="BM318" s="7" t="str">
        <f>_xlfn.IFNA(VLOOKUP($T318,技能模板!$B:$BA,2*BK$1+1,FALSE),"")</f>
        <v/>
      </c>
      <c r="BN318" s="7" t="str">
        <f t="shared" si="122"/>
        <v/>
      </c>
      <c r="BO318" s="7" t="str">
        <f>_xlfn.IFNA(IF(VLOOKUP($T318,技能模板!$B:$BA,2*BO$1,FALSE)&lt;&gt;"",VLOOKUP($T318,技能模板!$B:$BA,2*BO$1,FALSE),""),"")</f>
        <v/>
      </c>
      <c r="BQ318" s="7" t="str">
        <f>_xlfn.IFNA(VLOOKUP($T318,技能模板!$B:$BA,2*BO$1+1,FALSE),"")</f>
        <v/>
      </c>
      <c r="BR318" s="7" t="str">
        <f t="shared" si="123"/>
        <v/>
      </c>
      <c r="BS318" s="7" t="str">
        <f>_xlfn.IFNA(IF(VLOOKUP($T318,技能模板!$B:$BA,2*BS$1,FALSE)&lt;&gt;"",VLOOKUP($T318,技能模板!$B:$BA,2*BS$1,FALSE),""),"")</f>
        <v/>
      </c>
      <c r="BU318" s="7" t="str">
        <f>_xlfn.IFNA(VLOOKUP($T318,技能模板!$B:$BA,2*BS$1+1,FALSE),"")</f>
        <v/>
      </c>
      <c r="BV318" s="7" t="str">
        <f t="shared" si="124"/>
        <v/>
      </c>
      <c r="BW318" s="7" t="str">
        <f>_xlfn.IFNA(IF(VLOOKUP($T318,技能模板!$B:$BA,2*BW$1,FALSE)&lt;&gt;"",VLOOKUP($T318,技能模板!$B:$BA,2*BW$1,FALSE),""),"")</f>
        <v/>
      </c>
      <c r="BY318" s="7" t="str">
        <f>_xlfn.IFNA(VLOOKUP($T318,技能模板!$B:$BA,2*BW$1+1,FALSE),"")</f>
        <v/>
      </c>
      <c r="BZ318" s="7" t="str">
        <f t="shared" si="125"/>
        <v/>
      </c>
      <c r="CA318" s="7" t="str">
        <f>_xlfn.IFNA(IF(VLOOKUP($T318,技能模板!$B:$BA,2*CA$1,FALSE)&lt;&gt;"",VLOOKUP($T318,技能模板!$B:$BA,2*CA$1,FALSE),""),"")</f>
        <v/>
      </c>
      <c r="CC318" s="7" t="str">
        <f>_xlfn.IFNA(VLOOKUP($T318,技能模板!$B:$BA,2*CA$1+1,FALSE),"")</f>
        <v/>
      </c>
    </row>
    <row r="319" spans="1:81">
      <c r="A319" s="4">
        <v>38236334</v>
      </c>
      <c r="B319" s="4" t="s">
        <v>1167</v>
      </c>
      <c r="C319" s="9" t="s">
        <v>1168</v>
      </c>
      <c r="D319" s="4" t="str">
        <f t="shared" si="108"/>
        <v>兽人族</v>
      </c>
      <c r="E319" s="4" t="s">
        <v>1169</v>
      </c>
      <c r="F319" s="4">
        <v>134256207</v>
      </c>
      <c r="G319" s="4" t="s">
        <v>46</v>
      </c>
      <c r="H319" s="4">
        <v>5</v>
      </c>
      <c r="I319" s="4">
        <v>0</v>
      </c>
      <c r="K319" s="5" t="b">
        <v>0</v>
      </c>
      <c r="L319" s="5" t="b">
        <v>0</v>
      </c>
      <c r="M319" s="5" t="b">
        <v>0</v>
      </c>
      <c r="N319" s="5" t="b">
        <v>0</v>
      </c>
      <c r="O319" s="5" t="b">
        <v>1</v>
      </c>
      <c r="P319" s="4">
        <v>0</v>
      </c>
      <c r="Q319" s="4">
        <v>0</v>
      </c>
      <c r="T319" s="4">
        <f t="shared" si="109"/>
        <v>38236334</v>
      </c>
      <c r="U319" s="6" t="str">
        <f t="shared" si="110"/>
        <v/>
      </c>
      <c r="V319" s="7" t="str">
        <f t="shared" si="111"/>
        <v/>
      </c>
      <c r="W319" s="7" t="str">
        <f>_xlfn.IFNA(IF(VLOOKUP($T319,技能模板!$B:$BA,2*W$1,FALSE)&lt;&gt;"",VLOOKUP($T319,技能模板!$B:$BA,2*W$1,FALSE),""),"")</f>
        <v/>
      </c>
      <c r="Y319" s="7" t="str">
        <f>_xlfn.IFNA(VLOOKUP($T319,技能模板!$B:$BA,2*W$1+1,FALSE),"")</f>
        <v/>
      </c>
      <c r="Z319" s="7" t="str">
        <f t="shared" si="112"/>
        <v/>
      </c>
      <c r="AA319" s="7" t="str">
        <f>_xlfn.IFNA(IF(VLOOKUP($T319,技能模板!$B:$BA,2*AA$1,FALSE)&lt;&gt;"",VLOOKUP($T319,技能模板!$B:$BA,2*AA$1,FALSE),""),"")</f>
        <v/>
      </c>
      <c r="AC319" s="7" t="str">
        <f>_xlfn.IFNA(VLOOKUP($T319,技能模板!$B:$BA,2*AA$1+1,FALSE),"")</f>
        <v/>
      </c>
      <c r="AD319" s="7" t="str">
        <f t="shared" si="113"/>
        <v/>
      </c>
      <c r="AE319" s="7" t="str">
        <f>_xlfn.IFNA(IF(VLOOKUP($T319,技能模板!$B:$BA,2*AE$1,FALSE)&lt;&gt;"",VLOOKUP($T319,技能模板!$B:$BA,2*AE$1,FALSE),""),"")</f>
        <v/>
      </c>
      <c r="AG319" s="7" t="str">
        <f>_xlfn.IFNA(VLOOKUP($T319,技能模板!$B:$BA,2*AE$1+1,FALSE),"")</f>
        <v/>
      </c>
      <c r="AH319" s="7" t="str">
        <f t="shared" si="114"/>
        <v/>
      </c>
      <c r="AI319" s="7" t="str">
        <f>_xlfn.IFNA(IF(VLOOKUP($T319,技能模板!$B:$BA,2*AI$1,FALSE)&lt;&gt;"",VLOOKUP($T319,技能模板!$B:$BA,2*AI$1,FALSE),""),"")</f>
        <v/>
      </c>
      <c r="AK319" s="7" t="str">
        <f>_xlfn.IFNA(VLOOKUP($T319,技能模板!$B:$BA,2*AI$1+1,FALSE),"")</f>
        <v/>
      </c>
      <c r="AL319" s="7" t="str">
        <f t="shared" si="115"/>
        <v/>
      </c>
      <c r="AM319" s="7" t="str">
        <f>_xlfn.IFNA(IF(VLOOKUP($T319,技能模板!$B:$BA,2*AM$1,FALSE)&lt;&gt;"",VLOOKUP($T319,技能模板!$B:$BA,2*AM$1,FALSE),""),"")</f>
        <v/>
      </c>
      <c r="AO319" s="7" t="str">
        <f>_xlfn.IFNA(VLOOKUP($T319,技能模板!$B:$BA,2*AM$1+1,FALSE),"")</f>
        <v/>
      </c>
      <c r="AP319" s="7" t="str">
        <f t="shared" si="116"/>
        <v/>
      </c>
      <c r="AQ319" s="7" t="str">
        <f>_xlfn.IFNA(IF(VLOOKUP($T319,技能模板!$B:$BA,2*AQ$1,FALSE)&lt;&gt;"",VLOOKUP($T319,技能模板!$B:$BA,2*AQ$1,FALSE),""),"")</f>
        <v/>
      </c>
      <c r="AS319" s="7" t="str">
        <f>_xlfn.IFNA(VLOOKUP($T319,技能模板!$B:$BA,2*AQ$1+1,FALSE),"")</f>
        <v/>
      </c>
      <c r="AT319" s="7" t="str">
        <f t="shared" si="117"/>
        <v/>
      </c>
      <c r="AU319" s="7" t="str">
        <f>_xlfn.IFNA(IF(VLOOKUP($T319,技能模板!$B:$BA,2*AU$1,FALSE)&lt;&gt;"",VLOOKUP($T319,技能模板!$B:$BA,2*AU$1,FALSE),""),"")</f>
        <v/>
      </c>
      <c r="AW319" s="7" t="str">
        <f>_xlfn.IFNA(VLOOKUP($T319,技能模板!$B:$BA,2*AU$1+1,FALSE),"")</f>
        <v/>
      </c>
      <c r="AX319" s="7" t="str">
        <f t="shared" si="118"/>
        <v/>
      </c>
      <c r="AY319" s="7" t="str">
        <f>_xlfn.IFNA(IF(VLOOKUP($T319,技能模板!$B:$BA,2*AY$1,FALSE)&lt;&gt;"",VLOOKUP($T319,技能模板!$B:$BA,2*AY$1,FALSE),""),"")</f>
        <v/>
      </c>
      <c r="BA319" s="7" t="str">
        <f>_xlfn.IFNA(VLOOKUP($T319,技能模板!$B:$BA,2*AY$1+1,FALSE),"")</f>
        <v/>
      </c>
      <c r="BB319" s="7" t="str">
        <f t="shared" si="119"/>
        <v/>
      </c>
      <c r="BC319" s="7" t="str">
        <f>_xlfn.IFNA(IF(VLOOKUP($T319,技能模板!$B:$BA,2*BC$1,FALSE)&lt;&gt;"",VLOOKUP($T319,技能模板!$B:$BA,2*BC$1,FALSE),""),"")</f>
        <v/>
      </c>
      <c r="BE319" s="7" t="str">
        <f>_xlfn.IFNA(VLOOKUP($T319,技能模板!$B:$BA,2*BC$1+1,FALSE),"")</f>
        <v/>
      </c>
      <c r="BF319" s="7" t="str">
        <f t="shared" si="120"/>
        <v/>
      </c>
      <c r="BG319" s="7" t="str">
        <f>_xlfn.IFNA(IF(VLOOKUP($T319,技能模板!$B:$BA,2*BG$1,FALSE)&lt;&gt;"",VLOOKUP($T319,技能模板!$B:$BA,2*BG$1,FALSE),""),"")</f>
        <v/>
      </c>
      <c r="BI319" s="7" t="str">
        <f>_xlfn.IFNA(VLOOKUP($T319,技能模板!$B:$BA,2*BG$1+1,FALSE),"")</f>
        <v/>
      </c>
      <c r="BJ319" s="7" t="str">
        <f t="shared" si="121"/>
        <v/>
      </c>
      <c r="BK319" s="7" t="str">
        <f>_xlfn.IFNA(IF(VLOOKUP($T319,技能模板!$B:$BA,2*BK$1,FALSE)&lt;&gt;"",VLOOKUP($T319,技能模板!$B:$BA,2*BK$1,FALSE),""),"")</f>
        <v/>
      </c>
      <c r="BM319" s="7" t="str">
        <f>_xlfn.IFNA(VLOOKUP($T319,技能模板!$B:$BA,2*BK$1+1,FALSE),"")</f>
        <v/>
      </c>
      <c r="BN319" s="7" t="str">
        <f t="shared" si="122"/>
        <v/>
      </c>
      <c r="BO319" s="7" t="str">
        <f>_xlfn.IFNA(IF(VLOOKUP($T319,技能模板!$B:$BA,2*BO$1,FALSE)&lt;&gt;"",VLOOKUP($T319,技能模板!$B:$BA,2*BO$1,FALSE),""),"")</f>
        <v/>
      </c>
      <c r="BQ319" s="7" t="str">
        <f>_xlfn.IFNA(VLOOKUP($T319,技能模板!$B:$BA,2*BO$1+1,FALSE),"")</f>
        <v/>
      </c>
      <c r="BR319" s="7" t="str">
        <f t="shared" si="123"/>
        <v/>
      </c>
      <c r="BS319" s="7" t="str">
        <f>_xlfn.IFNA(IF(VLOOKUP($T319,技能模板!$B:$BA,2*BS$1,FALSE)&lt;&gt;"",VLOOKUP($T319,技能模板!$B:$BA,2*BS$1,FALSE),""),"")</f>
        <v/>
      </c>
      <c r="BU319" s="7" t="str">
        <f>_xlfn.IFNA(VLOOKUP($T319,技能模板!$B:$BA,2*BS$1+1,FALSE),"")</f>
        <v/>
      </c>
      <c r="BV319" s="7" t="str">
        <f t="shared" si="124"/>
        <v/>
      </c>
      <c r="BW319" s="7" t="str">
        <f>_xlfn.IFNA(IF(VLOOKUP($T319,技能模板!$B:$BA,2*BW$1,FALSE)&lt;&gt;"",VLOOKUP($T319,技能模板!$B:$BA,2*BW$1,FALSE),""),"")</f>
        <v/>
      </c>
      <c r="BY319" s="7" t="str">
        <f>_xlfn.IFNA(VLOOKUP($T319,技能模板!$B:$BA,2*BW$1+1,FALSE),"")</f>
        <v/>
      </c>
      <c r="BZ319" s="7" t="str">
        <f t="shared" si="125"/>
        <v/>
      </c>
      <c r="CA319" s="7" t="str">
        <f>_xlfn.IFNA(IF(VLOOKUP($T319,技能模板!$B:$BA,2*CA$1,FALSE)&lt;&gt;"",VLOOKUP($T319,技能模板!$B:$BA,2*CA$1,FALSE),""),"")</f>
        <v/>
      </c>
      <c r="CC319" s="7" t="str">
        <f>_xlfn.IFNA(VLOOKUP($T319,技能模板!$B:$BA,2*CA$1+1,FALSE),"")</f>
        <v/>
      </c>
    </row>
    <row r="320" spans="1:81">
      <c r="A320" s="4">
        <v>38236335</v>
      </c>
      <c r="B320" s="4" t="s">
        <v>1170</v>
      </c>
      <c r="C320" s="9" t="s">
        <v>1171</v>
      </c>
      <c r="D320" s="4" t="str">
        <f t="shared" si="108"/>
        <v>地底族</v>
      </c>
      <c r="E320" s="4" t="s">
        <v>1172</v>
      </c>
      <c r="F320" s="4">
        <v>134249893</v>
      </c>
      <c r="G320" s="4" t="s">
        <v>46</v>
      </c>
      <c r="H320" s="4">
        <v>5</v>
      </c>
      <c r="I320" s="4">
        <v>0</v>
      </c>
      <c r="K320" s="5" t="b">
        <v>0</v>
      </c>
      <c r="L320" s="5" t="b">
        <v>0</v>
      </c>
      <c r="M320" s="5" t="b">
        <v>0</v>
      </c>
      <c r="N320" s="5" t="b">
        <v>0</v>
      </c>
      <c r="O320" s="5" t="b">
        <v>1</v>
      </c>
      <c r="P320" s="4">
        <v>0</v>
      </c>
      <c r="Q320" s="4">
        <v>0</v>
      </c>
      <c r="T320" s="4">
        <f t="shared" si="109"/>
        <v>38236335</v>
      </c>
      <c r="U320" s="6" t="str">
        <f t="shared" si="110"/>
        <v/>
      </c>
      <c r="V320" s="7" t="str">
        <f t="shared" si="111"/>
        <v/>
      </c>
      <c r="W320" s="7" t="str">
        <f>_xlfn.IFNA(IF(VLOOKUP($T320,技能模板!$B:$BA,2*W$1,FALSE)&lt;&gt;"",VLOOKUP($T320,技能模板!$B:$BA,2*W$1,FALSE),""),"")</f>
        <v/>
      </c>
      <c r="Y320" s="7" t="str">
        <f>_xlfn.IFNA(VLOOKUP($T320,技能模板!$B:$BA,2*W$1+1,FALSE),"")</f>
        <v/>
      </c>
      <c r="Z320" s="7" t="str">
        <f t="shared" si="112"/>
        <v/>
      </c>
      <c r="AA320" s="7" t="str">
        <f>_xlfn.IFNA(IF(VLOOKUP($T320,技能模板!$B:$BA,2*AA$1,FALSE)&lt;&gt;"",VLOOKUP($T320,技能模板!$B:$BA,2*AA$1,FALSE),""),"")</f>
        <v/>
      </c>
      <c r="AC320" s="7" t="str">
        <f>_xlfn.IFNA(VLOOKUP($T320,技能模板!$B:$BA,2*AA$1+1,FALSE),"")</f>
        <v/>
      </c>
      <c r="AD320" s="7" t="str">
        <f t="shared" si="113"/>
        <v/>
      </c>
      <c r="AE320" s="7" t="str">
        <f>_xlfn.IFNA(IF(VLOOKUP($T320,技能模板!$B:$BA,2*AE$1,FALSE)&lt;&gt;"",VLOOKUP($T320,技能模板!$B:$BA,2*AE$1,FALSE),""),"")</f>
        <v/>
      </c>
      <c r="AG320" s="7" t="str">
        <f>_xlfn.IFNA(VLOOKUP($T320,技能模板!$B:$BA,2*AE$1+1,FALSE),"")</f>
        <v/>
      </c>
      <c r="AH320" s="7" t="str">
        <f t="shared" si="114"/>
        <v/>
      </c>
      <c r="AI320" s="7" t="str">
        <f>_xlfn.IFNA(IF(VLOOKUP($T320,技能模板!$B:$BA,2*AI$1,FALSE)&lt;&gt;"",VLOOKUP($T320,技能模板!$B:$BA,2*AI$1,FALSE),""),"")</f>
        <v/>
      </c>
      <c r="AK320" s="7" t="str">
        <f>_xlfn.IFNA(VLOOKUP($T320,技能模板!$B:$BA,2*AI$1+1,FALSE),"")</f>
        <v/>
      </c>
      <c r="AL320" s="7" t="str">
        <f t="shared" si="115"/>
        <v/>
      </c>
      <c r="AM320" s="7" t="str">
        <f>_xlfn.IFNA(IF(VLOOKUP($T320,技能模板!$B:$BA,2*AM$1,FALSE)&lt;&gt;"",VLOOKUP($T320,技能模板!$B:$BA,2*AM$1,FALSE),""),"")</f>
        <v/>
      </c>
      <c r="AO320" s="7" t="str">
        <f>_xlfn.IFNA(VLOOKUP($T320,技能模板!$B:$BA,2*AM$1+1,FALSE),"")</f>
        <v/>
      </c>
      <c r="AP320" s="7" t="str">
        <f t="shared" si="116"/>
        <v/>
      </c>
      <c r="AQ320" s="7" t="str">
        <f>_xlfn.IFNA(IF(VLOOKUP($T320,技能模板!$B:$BA,2*AQ$1,FALSE)&lt;&gt;"",VLOOKUP($T320,技能模板!$B:$BA,2*AQ$1,FALSE),""),"")</f>
        <v/>
      </c>
      <c r="AS320" s="7" t="str">
        <f>_xlfn.IFNA(VLOOKUP($T320,技能模板!$B:$BA,2*AQ$1+1,FALSE),"")</f>
        <v/>
      </c>
      <c r="AT320" s="7" t="str">
        <f t="shared" si="117"/>
        <v/>
      </c>
      <c r="AU320" s="7" t="str">
        <f>_xlfn.IFNA(IF(VLOOKUP($T320,技能模板!$B:$BA,2*AU$1,FALSE)&lt;&gt;"",VLOOKUP($T320,技能模板!$B:$BA,2*AU$1,FALSE),""),"")</f>
        <v/>
      </c>
      <c r="AW320" s="7" t="str">
        <f>_xlfn.IFNA(VLOOKUP($T320,技能模板!$B:$BA,2*AU$1+1,FALSE),"")</f>
        <v/>
      </c>
      <c r="AX320" s="7" t="str">
        <f t="shared" si="118"/>
        <v/>
      </c>
      <c r="AY320" s="7" t="str">
        <f>_xlfn.IFNA(IF(VLOOKUP($T320,技能模板!$B:$BA,2*AY$1,FALSE)&lt;&gt;"",VLOOKUP($T320,技能模板!$B:$BA,2*AY$1,FALSE),""),"")</f>
        <v/>
      </c>
      <c r="BA320" s="7" t="str">
        <f>_xlfn.IFNA(VLOOKUP($T320,技能模板!$B:$BA,2*AY$1+1,FALSE),"")</f>
        <v/>
      </c>
      <c r="BB320" s="7" t="str">
        <f t="shared" si="119"/>
        <v/>
      </c>
      <c r="BC320" s="7" t="str">
        <f>_xlfn.IFNA(IF(VLOOKUP($T320,技能模板!$B:$BA,2*BC$1,FALSE)&lt;&gt;"",VLOOKUP($T320,技能模板!$B:$BA,2*BC$1,FALSE),""),"")</f>
        <v/>
      </c>
      <c r="BE320" s="7" t="str">
        <f>_xlfn.IFNA(VLOOKUP($T320,技能模板!$B:$BA,2*BC$1+1,FALSE),"")</f>
        <v/>
      </c>
      <c r="BF320" s="7" t="str">
        <f t="shared" si="120"/>
        <v/>
      </c>
      <c r="BG320" s="7" t="str">
        <f>_xlfn.IFNA(IF(VLOOKUP($T320,技能模板!$B:$BA,2*BG$1,FALSE)&lt;&gt;"",VLOOKUP($T320,技能模板!$B:$BA,2*BG$1,FALSE),""),"")</f>
        <v/>
      </c>
      <c r="BI320" s="7" t="str">
        <f>_xlfn.IFNA(VLOOKUP($T320,技能模板!$B:$BA,2*BG$1+1,FALSE),"")</f>
        <v/>
      </c>
      <c r="BJ320" s="7" t="str">
        <f t="shared" si="121"/>
        <v/>
      </c>
      <c r="BK320" s="7" t="str">
        <f>_xlfn.IFNA(IF(VLOOKUP($T320,技能模板!$B:$BA,2*BK$1,FALSE)&lt;&gt;"",VLOOKUP($T320,技能模板!$B:$BA,2*BK$1,FALSE),""),"")</f>
        <v/>
      </c>
      <c r="BM320" s="7" t="str">
        <f>_xlfn.IFNA(VLOOKUP($T320,技能模板!$B:$BA,2*BK$1+1,FALSE),"")</f>
        <v/>
      </c>
      <c r="BN320" s="7" t="str">
        <f t="shared" si="122"/>
        <v/>
      </c>
      <c r="BO320" s="7" t="str">
        <f>_xlfn.IFNA(IF(VLOOKUP($T320,技能模板!$B:$BA,2*BO$1,FALSE)&lt;&gt;"",VLOOKUP($T320,技能模板!$B:$BA,2*BO$1,FALSE),""),"")</f>
        <v/>
      </c>
      <c r="BQ320" s="7" t="str">
        <f>_xlfn.IFNA(VLOOKUP($T320,技能模板!$B:$BA,2*BO$1+1,FALSE),"")</f>
        <v/>
      </c>
      <c r="BR320" s="7" t="str">
        <f t="shared" si="123"/>
        <v/>
      </c>
      <c r="BS320" s="7" t="str">
        <f>_xlfn.IFNA(IF(VLOOKUP($T320,技能模板!$B:$BA,2*BS$1,FALSE)&lt;&gt;"",VLOOKUP($T320,技能模板!$B:$BA,2*BS$1,FALSE),""),"")</f>
        <v/>
      </c>
      <c r="BU320" s="7" t="str">
        <f>_xlfn.IFNA(VLOOKUP($T320,技能模板!$B:$BA,2*BS$1+1,FALSE),"")</f>
        <v/>
      </c>
      <c r="BV320" s="7" t="str">
        <f t="shared" si="124"/>
        <v/>
      </c>
      <c r="BW320" s="7" t="str">
        <f>_xlfn.IFNA(IF(VLOOKUP($T320,技能模板!$B:$BA,2*BW$1,FALSE)&lt;&gt;"",VLOOKUP($T320,技能模板!$B:$BA,2*BW$1,FALSE),""),"")</f>
        <v/>
      </c>
      <c r="BY320" s="7" t="str">
        <f>_xlfn.IFNA(VLOOKUP($T320,技能模板!$B:$BA,2*BW$1+1,FALSE),"")</f>
        <v/>
      </c>
      <c r="BZ320" s="7" t="str">
        <f t="shared" si="125"/>
        <v/>
      </c>
      <c r="CA320" s="7" t="str">
        <f>_xlfn.IFNA(IF(VLOOKUP($T320,技能模板!$B:$BA,2*CA$1,FALSE)&lt;&gt;"",VLOOKUP($T320,技能模板!$B:$BA,2*CA$1,FALSE),""),"")</f>
        <v/>
      </c>
      <c r="CC320" s="7" t="str">
        <f>_xlfn.IFNA(VLOOKUP($T320,技能模板!$B:$BA,2*CA$1+1,FALSE),"")</f>
        <v/>
      </c>
    </row>
    <row r="321" spans="1:81">
      <c r="A321" s="4">
        <v>38236336</v>
      </c>
      <c r="B321" s="4" t="s">
        <v>1173</v>
      </c>
      <c r="C321" s="9" t="s">
        <v>1174</v>
      </c>
      <c r="D321" s="4" t="str">
        <f t="shared" si="108"/>
        <v>海洋族</v>
      </c>
      <c r="E321" s="4" t="s">
        <v>1175</v>
      </c>
      <c r="F321" s="4">
        <v>134274175</v>
      </c>
      <c r="G321" s="4" t="s">
        <v>46</v>
      </c>
      <c r="H321" s="4">
        <v>5</v>
      </c>
      <c r="I321" s="4">
        <v>0</v>
      </c>
      <c r="K321" s="5" t="b">
        <v>0</v>
      </c>
      <c r="L321" s="5" t="b">
        <v>0</v>
      </c>
      <c r="M321" s="5" t="b">
        <v>0</v>
      </c>
      <c r="N321" s="5" t="b">
        <v>0</v>
      </c>
      <c r="O321" s="5" t="b">
        <v>1</v>
      </c>
      <c r="P321" s="4">
        <v>0</v>
      </c>
      <c r="Q321" s="4">
        <v>0</v>
      </c>
      <c r="T321" s="4">
        <f t="shared" si="109"/>
        <v>38236336</v>
      </c>
      <c r="U321" s="6" t="str">
        <f t="shared" si="110"/>
        <v/>
      </c>
      <c r="V321" s="7" t="str">
        <f t="shared" si="111"/>
        <v/>
      </c>
      <c r="W321" s="7" t="str">
        <f>_xlfn.IFNA(IF(VLOOKUP($T321,技能模板!$B:$BA,2*W$1,FALSE)&lt;&gt;"",VLOOKUP($T321,技能模板!$B:$BA,2*W$1,FALSE),""),"")</f>
        <v/>
      </c>
      <c r="Y321" s="7" t="str">
        <f>_xlfn.IFNA(VLOOKUP($T321,技能模板!$B:$BA,2*W$1+1,FALSE),"")</f>
        <v/>
      </c>
      <c r="Z321" s="7" t="str">
        <f t="shared" si="112"/>
        <v/>
      </c>
      <c r="AA321" s="7" t="str">
        <f>_xlfn.IFNA(IF(VLOOKUP($T321,技能模板!$B:$BA,2*AA$1,FALSE)&lt;&gt;"",VLOOKUP($T321,技能模板!$B:$BA,2*AA$1,FALSE),""),"")</f>
        <v/>
      </c>
      <c r="AC321" s="7" t="str">
        <f>_xlfn.IFNA(VLOOKUP($T321,技能模板!$B:$BA,2*AA$1+1,FALSE),"")</f>
        <v/>
      </c>
      <c r="AD321" s="7" t="str">
        <f t="shared" si="113"/>
        <v/>
      </c>
      <c r="AE321" s="7" t="str">
        <f>_xlfn.IFNA(IF(VLOOKUP($T321,技能模板!$B:$BA,2*AE$1,FALSE)&lt;&gt;"",VLOOKUP($T321,技能模板!$B:$BA,2*AE$1,FALSE),""),"")</f>
        <v/>
      </c>
      <c r="AG321" s="7" t="str">
        <f>_xlfn.IFNA(VLOOKUP($T321,技能模板!$B:$BA,2*AE$1+1,FALSE),"")</f>
        <v/>
      </c>
      <c r="AH321" s="7" t="str">
        <f t="shared" si="114"/>
        <v/>
      </c>
      <c r="AI321" s="7" t="str">
        <f>_xlfn.IFNA(IF(VLOOKUP($T321,技能模板!$B:$BA,2*AI$1,FALSE)&lt;&gt;"",VLOOKUP($T321,技能模板!$B:$BA,2*AI$1,FALSE),""),"")</f>
        <v/>
      </c>
      <c r="AK321" s="7" t="str">
        <f>_xlfn.IFNA(VLOOKUP($T321,技能模板!$B:$BA,2*AI$1+1,FALSE),"")</f>
        <v/>
      </c>
      <c r="AL321" s="7" t="str">
        <f t="shared" si="115"/>
        <v/>
      </c>
      <c r="AM321" s="7" t="str">
        <f>_xlfn.IFNA(IF(VLOOKUP($T321,技能模板!$B:$BA,2*AM$1,FALSE)&lt;&gt;"",VLOOKUP($T321,技能模板!$B:$BA,2*AM$1,FALSE),""),"")</f>
        <v/>
      </c>
      <c r="AO321" s="7" t="str">
        <f>_xlfn.IFNA(VLOOKUP($T321,技能模板!$B:$BA,2*AM$1+1,FALSE),"")</f>
        <v/>
      </c>
      <c r="AP321" s="7" t="str">
        <f t="shared" si="116"/>
        <v/>
      </c>
      <c r="AQ321" s="7" t="str">
        <f>_xlfn.IFNA(IF(VLOOKUP($T321,技能模板!$B:$BA,2*AQ$1,FALSE)&lt;&gt;"",VLOOKUP($T321,技能模板!$B:$BA,2*AQ$1,FALSE),""),"")</f>
        <v/>
      </c>
      <c r="AS321" s="7" t="str">
        <f>_xlfn.IFNA(VLOOKUP($T321,技能模板!$B:$BA,2*AQ$1+1,FALSE),"")</f>
        <v/>
      </c>
      <c r="AT321" s="7" t="str">
        <f t="shared" si="117"/>
        <v/>
      </c>
      <c r="AU321" s="7" t="str">
        <f>_xlfn.IFNA(IF(VLOOKUP($T321,技能模板!$B:$BA,2*AU$1,FALSE)&lt;&gt;"",VLOOKUP($T321,技能模板!$B:$BA,2*AU$1,FALSE),""),"")</f>
        <v/>
      </c>
      <c r="AW321" s="7" t="str">
        <f>_xlfn.IFNA(VLOOKUP($T321,技能模板!$B:$BA,2*AU$1+1,FALSE),"")</f>
        <v/>
      </c>
      <c r="AX321" s="7" t="str">
        <f t="shared" si="118"/>
        <v/>
      </c>
      <c r="AY321" s="7" t="str">
        <f>_xlfn.IFNA(IF(VLOOKUP($T321,技能模板!$B:$BA,2*AY$1,FALSE)&lt;&gt;"",VLOOKUP($T321,技能模板!$B:$BA,2*AY$1,FALSE),""),"")</f>
        <v/>
      </c>
      <c r="BA321" s="7" t="str">
        <f>_xlfn.IFNA(VLOOKUP($T321,技能模板!$B:$BA,2*AY$1+1,FALSE),"")</f>
        <v/>
      </c>
      <c r="BB321" s="7" t="str">
        <f t="shared" si="119"/>
        <v/>
      </c>
      <c r="BC321" s="7" t="str">
        <f>_xlfn.IFNA(IF(VLOOKUP($T321,技能模板!$B:$BA,2*BC$1,FALSE)&lt;&gt;"",VLOOKUP($T321,技能模板!$B:$BA,2*BC$1,FALSE),""),"")</f>
        <v/>
      </c>
      <c r="BE321" s="7" t="str">
        <f>_xlfn.IFNA(VLOOKUP($T321,技能模板!$B:$BA,2*BC$1+1,FALSE),"")</f>
        <v/>
      </c>
      <c r="BF321" s="7" t="str">
        <f t="shared" si="120"/>
        <v/>
      </c>
      <c r="BG321" s="7" t="str">
        <f>_xlfn.IFNA(IF(VLOOKUP($T321,技能模板!$B:$BA,2*BG$1,FALSE)&lt;&gt;"",VLOOKUP($T321,技能模板!$B:$BA,2*BG$1,FALSE),""),"")</f>
        <v/>
      </c>
      <c r="BI321" s="7" t="str">
        <f>_xlfn.IFNA(VLOOKUP($T321,技能模板!$B:$BA,2*BG$1+1,FALSE),"")</f>
        <v/>
      </c>
      <c r="BJ321" s="7" t="str">
        <f t="shared" si="121"/>
        <v/>
      </c>
      <c r="BK321" s="7" t="str">
        <f>_xlfn.IFNA(IF(VLOOKUP($T321,技能模板!$B:$BA,2*BK$1,FALSE)&lt;&gt;"",VLOOKUP($T321,技能模板!$B:$BA,2*BK$1,FALSE),""),"")</f>
        <v/>
      </c>
      <c r="BM321" s="7" t="str">
        <f>_xlfn.IFNA(VLOOKUP($T321,技能模板!$B:$BA,2*BK$1+1,FALSE),"")</f>
        <v/>
      </c>
      <c r="BN321" s="7" t="str">
        <f t="shared" si="122"/>
        <v/>
      </c>
      <c r="BO321" s="7" t="str">
        <f>_xlfn.IFNA(IF(VLOOKUP($T321,技能模板!$B:$BA,2*BO$1,FALSE)&lt;&gt;"",VLOOKUP($T321,技能模板!$B:$BA,2*BO$1,FALSE),""),"")</f>
        <v/>
      </c>
      <c r="BQ321" s="7" t="str">
        <f>_xlfn.IFNA(VLOOKUP($T321,技能模板!$B:$BA,2*BO$1+1,FALSE),"")</f>
        <v/>
      </c>
      <c r="BR321" s="7" t="str">
        <f t="shared" si="123"/>
        <v/>
      </c>
      <c r="BS321" s="7" t="str">
        <f>_xlfn.IFNA(IF(VLOOKUP($T321,技能模板!$B:$BA,2*BS$1,FALSE)&lt;&gt;"",VLOOKUP($T321,技能模板!$B:$BA,2*BS$1,FALSE),""),"")</f>
        <v/>
      </c>
      <c r="BU321" s="7" t="str">
        <f>_xlfn.IFNA(VLOOKUP($T321,技能模板!$B:$BA,2*BS$1+1,FALSE),"")</f>
        <v/>
      </c>
      <c r="BV321" s="7" t="str">
        <f t="shared" si="124"/>
        <v/>
      </c>
      <c r="BW321" s="7" t="str">
        <f>_xlfn.IFNA(IF(VLOOKUP($T321,技能模板!$B:$BA,2*BW$1,FALSE)&lt;&gt;"",VLOOKUP($T321,技能模板!$B:$BA,2*BW$1,FALSE),""),"")</f>
        <v/>
      </c>
      <c r="BY321" s="7" t="str">
        <f>_xlfn.IFNA(VLOOKUP($T321,技能模板!$B:$BA,2*BW$1+1,FALSE),"")</f>
        <v/>
      </c>
      <c r="BZ321" s="7" t="str">
        <f t="shared" si="125"/>
        <v/>
      </c>
      <c r="CA321" s="7" t="str">
        <f>_xlfn.IFNA(IF(VLOOKUP($T321,技能模板!$B:$BA,2*CA$1,FALSE)&lt;&gt;"",VLOOKUP($T321,技能模板!$B:$BA,2*CA$1,FALSE),""),"")</f>
        <v/>
      </c>
      <c r="CC321" s="7" t="str">
        <f>_xlfn.IFNA(VLOOKUP($T321,技能模板!$B:$BA,2*CA$1+1,FALSE),"")</f>
        <v/>
      </c>
    </row>
    <row r="322" spans="1:81">
      <c r="A322" s="4">
        <v>38236337</v>
      </c>
      <c r="B322" s="4" t="s">
        <v>1176</v>
      </c>
      <c r="C322" s="9" t="s">
        <v>1177</v>
      </c>
      <c r="D322" s="4" t="str">
        <f t="shared" si="108"/>
        <v>元素族</v>
      </c>
      <c r="E322" s="4" t="s">
        <v>890</v>
      </c>
      <c r="F322" s="4">
        <v>134232958</v>
      </c>
      <c r="G322" s="4" t="s">
        <v>46</v>
      </c>
      <c r="H322" s="4">
        <v>5</v>
      </c>
      <c r="I322" s="4">
        <v>0</v>
      </c>
      <c r="K322" s="5" t="b">
        <v>0</v>
      </c>
      <c r="L322" s="5" t="b">
        <v>0</v>
      </c>
      <c r="M322" s="5" t="b">
        <v>0</v>
      </c>
      <c r="N322" s="5" t="b">
        <v>0</v>
      </c>
      <c r="O322" s="5" t="b">
        <v>1</v>
      </c>
      <c r="P322" s="4">
        <v>0</v>
      </c>
      <c r="Q322" s="4">
        <v>0</v>
      </c>
      <c r="R322" s="4" t="s">
        <v>1178</v>
      </c>
      <c r="T322" s="4">
        <f t="shared" si="109"/>
        <v>38236337</v>
      </c>
      <c r="U322" s="6" t="str">
        <f t="shared" si="110"/>
        <v/>
      </c>
      <c r="V322" s="7" t="str">
        <f t="shared" si="111"/>
        <v/>
      </c>
      <c r="W322" s="7" t="str">
        <f>_xlfn.IFNA(IF(VLOOKUP($T322,技能模板!$B:$BA,2*W$1,FALSE)&lt;&gt;"",VLOOKUP($T322,技能模板!$B:$BA,2*W$1,FALSE),""),"")</f>
        <v/>
      </c>
      <c r="X322" s="4">
        <v>1</v>
      </c>
      <c r="Y322" s="7" t="str">
        <f>_xlfn.IFNA(VLOOKUP($T322,技能模板!$B:$BA,2*W$1+1,FALSE),"")</f>
        <v/>
      </c>
      <c r="Z322" s="7" t="str">
        <f t="shared" si="112"/>
        <v/>
      </c>
      <c r="AA322" s="7" t="str">
        <f>_xlfn.IFNA(IF(VLOOKUP($T322,技能模板!$B:$BA,2*AA$1,FALSE)&lt;&gt;"",VLOOKUP($T322,技能模板!$B:$BA,2*AA$1,FALSE),""),"")</f>
        <v/>
      </c>
      <c r="AC322" s="7" t="str">
        <f>_xlfn.IFNA(VLOOKUP($T322,技能模板!$B:$BA,2*AA$1+1,FALSE),"")</f>
        <v/>
      </c>
      <c r="AD322" s="7" t="str">
        <f t="shared" si="113"/>
        <v/>
      </c>
      <c r="AE322" s="7" t="str">
        <f>_xlfn.IFNA(IF(VLOOKUP($T322,技能模板!$B:$BA,2*AE$1,FALSE)&lt;&gt;"",VLOOKUP($T322,技能模板!$B:$BA,2*AE$1,FALSE),""),"")</f>
        <v/>
      </c>
      <c r="AG322" s="7" t="str">
        <f>_xlfn.IFNA(VLOOKUP($T322,技能模板!$B:$BA,2*AE$1+1,FALSE),"")</f>
        <v/>
      </c>
      <c r="AH322" s="7" t="str">
        <f t="shared" si="114"/>
        <v/>
      </c>
      <c r="AI322" s="7" t="str">
        <f>_xlfn.IFNA(IF(VLOOKUP($T322,技能模板!$B:$BA,2*AI$1,FALSE)&lt;&gt;"",VLOOKUP($T322,技能模板!$B:$BA,2*AI$1,FALSE),""),"")</f>
        <v/>
      </c>
      <c r="AK322" s="7" t="str">
        <f>_xlfn.IFNA(VLOOKUP($T322,技能模板!$B:$BA,2*AI$1+1,FALSE),"")</f>
        <v/>
      </c>
      <c r="AL322" s="7" t="str">
        <f t="shared" si="115"/>
        <v/>
      </c>
      <c r="AM322" s="7" t="str">
        <f>_xlfn.IFNA(IF(VLOOKUP($T322,技能模板!$B:$BA,2*AM$1,FALSE)&lt;&gt;"",VLOOKUP($T322,技能模板!$B:$BA,2*AM$1,FALSE),""),"")</f>
        <v/>
      </c>
      <c r="AO322" s="7" t="str">
        <f>_xlfn.IFNA(VLOOKUP($T322,技能模板!$B:$BA,2*AM$1+1,FALSE),"")</f>
        <v/>
      </c>
      <c r="AP322" s="7" t="str">
        <f t="shared" si="116"/>
        <v/>
      </c>
      <c r="AQ322" s="7" t="str">
        <f>_xlfn.IFNA(IF(VLOOKUP($T322,技能模板!$B:$BA,2*AQ$1,FALSE)&lt;&gt;"",VLOOKUP($T322,技能模板!$B:$BA,2*AQ$1,FALSE),""),"")</f>
        <v/>
      </c>
      <c r="AS322" s="7" t="str">
        <f>_xlfn.IFNA(VLOOKUP($T322,技能模板!$B:$BA,2*AQ$1+1,FALSE),"")</f>
        <v/>
      </c>
      <c r="AT322" s="7" t="str">
        <f t="shared" si="117"/>
        <v/>
      </c>
      <c r="AU322" s="7" t="str">
        <f>_xlfn.IFNA(IF(VLOOKUP($T322,技能模板!$B:$BA,2*AU$1,FALSE)&lt;&gt;"",VLOOKUP($T322,技能模板!$B:$BA,2*AU$1,FALSE),""),"")</f>
        <v/>
      </c>
      <c r="AW322" s="7" t="str">
        <f>_xlfn.IFNA(VLOOKUP($T322,技能模板!$B:$BA,2*AU$1+1,FALSE),"")</f>
        <v/>
      </c>
      <c r="AX322" s="7" t="str">
        <f t="shared" si="118"/>
        <v/>
      </c>
      <c r="AY322" s="7" t="str">
        <f>_xlfn.IFNA(IF(VLOOKUP($T322,技能模板!$B:$BA,2*AY$1,FALSE)&lt;&gt;"",VLOOKUP($T322,技能模板!$B:$BA,2*AY$1,FALSE),""),"")</f>
        <v/>
      </c>
      <c r="BA322" s="7" t="str">
        <f>_xlfn.IFNA(VLOOKUP($T322,技能模板!$B:$BA,2*AY$1+1,FALSE),"")</f>
        <v/>
      </c>
      <c r="BB322" s="7" t="str">
        <f t="shared" si="119"/>
        <v/>
      </c>
      <c r="BC322" s="7" t="str">
        <f>_xlfn.IFNA(IF(VLOOKUP($T322,技能模板!$B:$BA,2*BC$1,FALSE)&lt;&gt;"",VLOOKUP($T322,技能模板!$B:$BA,2*BC$1,FALSE),""),"")</f>
        <v/>
      </c>
      <c r="BE322" s="7" t="str">
        <f>_xlfn.IFNA(VLOOKUP($T322,技能模板!$B:$BA,2*BC$1+1,FALSE),"")</f>
        <v/>
      </c>
      <c r="BF322" s="7" t="str">
        <f t="shared" si="120"/>
        <v/>
      </c>
      <c r="BG322" s="7" t="str">
        <f>_xlfn.IFNA(IF(VLOOKUP($T322,技能模板!$B:$BA,2*BG$1,FALSE)&lt;&gt;"",VLOOKUP($T322,技能模板!$B:$BA,2*BG$1,FALSE),""),"")</f>
        <v/>
      </c>
      <c r="BI322" s="7" t="str">
        <f>_xlfn.IFNA(VLOOKUP($T322,技能模板!$B:$BA,2*BG$1+1,FALSE),"")</f>
        <v/>
      </c>
      <c r="BJ322" s="7" t="str">
        <f t="shared" si="121"/>
        <v/>
      </c>
      <c r="BK322" s="7" t="str">
        <f>_xlfn.IFNA(IF(VLOOKUP($T322,技能模板!$B:$BA,2*BK$1,FALSE)&lt;&gt;"",VLOOKUP($T322,技能模板!$B:$BA,2*BK$1,FALSE),""),"")</f>
        <v/>
      </c>
      <c r="BM322" s="7" t="str">
        <f>_xlfn.IFNA(VLOOKUP($T322,技能模板!$B:$BA,2*BK$1+1,FALSE),"")</f>
        <v/>
      </c>
      <c r="BN322" s="7" t="str">
        <f t="shared" si="122"/>
        <v/>
      </c>
      <c r="BO322" s="7" t="str">
        <f>_xlfn.IFNA(IF(VLOOKUP($T322,技能模板!$B:$BA,2*BO$1,FALSE)&lt;&gt;"",VLOOKUP($T322,技能模板!$B:$BA,2*BO$1,FALSE),""),"")</f>
        <v/>
      </c>
      <c r="BQ322" s="7" t="str">
        <f>_xlfn.IFNA(VLOOKUP($T322,技能模板!$B:$BA,2*BO$1+1,FALSE),"")</f>
        <v/>
      </c>
      <c r="BR322" s="7" t="str">
        <f t="shared" si="123"/>
        <v/>
      </c>
      <c r="BS322" s="7" t="str">
        <f>_xlfn.IFNA(IF(VLOOKUP($T322,技能模板!$B:$BA,2*BS$1,FALSE)&lt;&gt;"",VLOOKUP($T322,技能模板!$B:$BA,2*BS$1,FALSE),""),"")</f>
        <v/>
      </c>
      <c r="BU322" s="7" t="str">
        <f>_xlfn.IFNA(VLOOKUP($T322,技能模板!$B:$BA,2*BS$1+1,FALSE),"")</f>
        <v/>
      </c>
      <c r="BV322" s="7" t="str">
        <f t="shared" si="124"/>
        <v/>
      </c>
      <c r="BW322" s="7" t="str">
        <f>_xlfn.IFNA(IF(VLOOKUP($T322,技能模板!$B:$BA,2*BW$1,FALSE)&lt;&gt;"",VLOOKUP($T322,技能模板!$B:$BA,2*BW$1,FALSE),""),"")</f>
        <v/>
      </c>
      <c r="BY322" s="7" t="str">
        <f>_xlfn.IFNA(VLOOKUP($T322,技能模板!$B:$BA,2*BW$1+1,FALSE),"")</f>
        <v/>
      </c>
      <c r="BZ322" s="7" t="str">
        <f t="shared" si="125"/>
        <v/>
      </c>
      <c r="CA322" s="7" t="str">
        <f>_xlfn.IFNA(IF(VLOOKUP($T322,技能模板!$B:$BA,2*CA$1,FALSE)&lt;&gt;"",VLOOKUP($T322,技能模板!$B:$BA,2*CA$1,FALSE),""),"")</f>
        <v/>
      </c>
      <c r="CC322" s="7" t="str">
        <f>_xlfn.IFNA(VLOOKUP($T322,技能模板!$B:$BA,2*CA$1+1,FALSE),"")</f>
        <v/>
      </c>
    </row>
    <row r="323" spans="1:81">
      <c r="A323" s="4">
        <v>38236910</v>
      </c>
      <c r="B323" s="4" t="s">
        <v>1179</v>
      </c>
      <c r="C323" s="9" t="s">
        <v>1180</v>
      </c>
      <c r="D323" s="4" t="str">
        <f t="shared" si="108"/>
        <v>冲锋测试</v>
      </c>
      <c r="E323" s="4" t="s">
        <v>942</v>
      </c>
      <c r="F323" s="4">
        <v>134223912</v>
      </c>
      <c r="G323" s="4" t="s">
        <v>46</v>
      </c>
      <c r="H323" s="4">
        <v>5</v>
      </c>
      <c r="I323" s="4">
        <v>800</v>
      </c>
      <c r="K323" s="5" t="b">
        <v>1</v>
      </c>
      <c r="L323" s="5" t="b">
        <v>0</v>
      </c>
      <c r="M323" s="5" t="b">
        <v>1</v>
      </c>
      <c r="N323" s="5" t="b">
        <v>1</v>
      </c>
      <c r="O323" s="5" t="b">
        <v>1</v>
      </c>
      <c r="P323" s="4">
        <v>1</v>
      </c>
      <c r="Q323" s="4">
        <v>1</v>
      </c>
      <c r="T323" s="4">
        <f t="shared" si="109"/>
        <v>38236910</v>
      </c>
      <c r="U323" s="6" t="str">
        <f t="shared" si="110"/>
        <v/>
      </c>
      <c r="V323" s="7" t="str">
        <f t="shared" si="111"/>
        <v/>
      </c>
      <c r="W323" s="7" t="str">
        <f>_xlfn.IFNA(IF(VLOOKUP($T323,技能模板!$B:$BA,2*W$1,FALSE)&lt;&gt;"",VLOOKUP($T323,技能模板!$B:$BA,2*W$1,FALSE),""),"")</f>
        <v/>
      </c>
      <c r="Y323" s="7" t="str">
        <f>_xlfn.IFNA(VLOOKUP($T323,技能模板!$B:$BA,2*W$1+1,FALSE),"")</f>
        <v/>
      </c>
      <c r="Z323" s="7" t="str">
        <f t="shared" ref="Z323:Z386" si="126">IF(AND(AA323&lt;&gt;"",AB323&lt;&gt;""),"|"&amp;AA323&amp;"="&amp;AB323&amp;"="&amp;AC323&amp;AD323,AD323&amp;"")</f>
        <v/>
      </c>
      <c r="AA323" s="7" t="str">
        <f>_xlfn.IFNA(IF(VLOOKUP($T323,技能模板!$B:$BA,2*AA$1,FALSE)&lt;&gt;"",VLOOKUP($T323,技能模板!$B:$BA,2*AA$1,FALSE),""),"")</f>
        <v/>
      </c>
      <c r="AC323" s="7" t="str">
        <f>_xlfn.IFNA(VLOOKUP($T323,技能模板!$B:$BA,2*AA$1+1,FALSE),"")</f>
        <v/>
      </c>
      <c r="AD323" s="7" t="str">
        <f t="shared" ref="AD323:AD386" si="127">IF(AND(AE323&lt;&gt;"",AF323&lt;&gt;""),"|"&amp;AE323&amp;"="&amp;AF323&amp;"="&amp;AG323&amp;AH323,AH323&amp;"")</f>
        <v/>
      </c>
      <c r="AE323" s="7" t="str">
        <f>_xlfn.IFNA(IF(VLOOKUP($T323,技能模板!$B:$BA,2*AE$1,FALSE)&lt;&gt;"",VLOOKUP($T323,技能模板!$B:$BA,2*AE$1,FALSE),""),"")</f>
        <v/>
      </c>
      <c r="AG323" s="7" t="str">
        <f>_xlfn.IFNA(VLOOKUP($T323,技能模板!$B:$BA,2*AE$1+1,FALSE),"")</f>
        <v/>
      </c>
      <c r="AH323" s="7" t="str">
        <f t="shared" ref="AH323:AH386" si="128">IF(AND(AI323&lt;&gt;"",AJ323&lt;&gt;""),"|"&amp;AI323&amp;"="&amp;AJ323&amp;"="&amp;AK323&amp;AL323,AL323&amp;"")</f>
        <v/>
      </c>
      <c r="AI323" s="7" t="str">
        <f>_xlfn.IFNA(IF(VLOOKUP($T323,技能模板!$B:$BA,2*AI$1,FALSE)&lt;&gt;"",VLOOKUP($T323,技能模板!$B:$BA,2*AI$1,FALSE),""),"")</f>
        <v/>
      </c>
      <c r="AK323" s="7" t="str">
        <f>_xlfn.IFNA(VLOOKUP($T323,技能模板!$B:$BA,2*AI$1+1,FALSE),"")</f>
        <v/>
      </c>
      <c r="AL323" s="7" t="str">
        <f t="shared" ref="AL323:AL386" si="129">IF(AND(AM323&lt;&gt;"",AN323&lt;&gt;""),"|"&amp;AM323&amp;"="&amp;AN323&amp;"="&amp;AO323&amp;AP323,AP323&amp;"")</f>
        <v/>
      </c>
      <c r="AM323" s="7" t="str">
        <f>_xlfn.IFNA(IF(VLOOKUP($T323,技能模板!$B:$BA,2*AM$1,FALSE)&lt;&gt;"",VLOOKUP($T323,技能模板!$B:$BA,2*AM$1,FALSE),""),"")</f>
        <v/>
      </c>
      <c r="AO323" s="7" t="str">
        <f>_xlfn.IFNA(VLOOKUP($T323,技能模板!$B:$BA,2*AM$1+1,FALSE),"")</f>
        <v/>
      </c>
      <c r="AP323" s="7" t="str">
        <f t="shared" ref="AP323:AP386" si="130">IF(AND(AQ323&lt;&gt;"",AR323&lt;&gt;""),"|"&amp;AQ323&amp;"="&amp;AR323&amp;"="&amp;AS323&amp;AT323,AT323&amp;"")</f>
        <v/>
      </c>
      <c r="AQ323" s="7" t="str">
        <f>_xlfn.IFNA(IF(VLOOKUP($T323,技能模板!$B:$BA,2*AQ$1,FALSE)&lt;&gt;"",VLOOKUP($T323,技能模板!$B:$BA,2*AQ$1,FALSE),""),"")</f>
        <v/>
      </c>
      <c r="AS323" s="7" t="str">
        <f>_xlfn.IFNA(VLOOKUP($T323,技能模板!$B:$BA,2*AQ$1+1,FALSE),"")</f>
        <v/>
      </c>
      <c r="AT323" s="7" t="str">
        <f t="shared" ref="AT323:AT386" si="131">IF(AND(AU323&lt;&gt;"",AV323&lt;&gt;""),"|"&amp;AU323&amp;"="&amp;AV323&amp;"="&amp;AW323&amp;AX323,AX323&amp;"")</f>
        <v/>
      </c>
      <c r="AU323" s="7" t="str">
        <f>_xlfn.IFNA(IF(VLOOKUP($T323,技能模板!$B:$BA,2*AU$1,FALSE)&lt;&gt;"",VLOOKUP($T323,技能模板!$B:$BA,2*AU$1,FALSE),""),"")</f>
        <v/>
      </c>
      <c r="AW323" s="7" t="str">
        <f>_xlfn.IFNA(VLOOKUP($T323,技能模板!$B:$BA,2*AU$1+1,FALSE),"")</f>
        <v/>
      </c>
      <c r="AX323" s="7" t="str">
        <f t="shared" ref="AX323:AX386" si="132">IF(AND(AY323&lt;&gt;"",AZ323&lt;&gt;""),"|"&amp;AY323&amp;"="&amp;AZ323&amp;"="&amp;BA323&amp;BB323,BB323&amp;"")</f>
        <v/>
      </c>
      <c r="AY323" s="7" t="str">
        <f>_xlfn.IFNA(IF(VLOOKUP($T323,技能模板!$B:$BA,2*AY$1,FALSE)&lt;&gt;"",VLOOKUP($T323,技能模板!$B:$BA,2*AY$1,FALSE),""),"")</f>
        <v/>
      </c>
      <c r="BA323" s="7" t="str">
        <f>_xlfn.IFNA(VLOOKUP($T323,技能模板!$B:$BA,2*AY$1+1,FALSE),"")</f>
        <v/>
      </c>
      <c r="BB323" s="7" t="str">
        <f t="shared" ref="BB323:BB386" si="133">IF(AND(BC323&lt;&gt;"",BD323&lt;&gt;""),"|"&amp;BC323&amp;"="&amp;BD323&amp;"="&amp;BE323&amp;BF323,BF323&amp;"")</f>
        <v/>
      </c>
      <c r="BC323" s="7" t="str">
        <f>_xlfn.IFNA(IF(VLOOKUP($T323,技能模板!$B:$BA,2*BC$1,FALSE)&lt;&gt;"",VLOOKUP($T323,技能模板!$B:$BA,2*BC$1,FALSE),""),"")</f>
        <v/>
      </c>
      <c r="BE323" s="7" t="str">
        <f>_xlfn.IFNA(VLOOKUP($T323,技能模板!$B:$BA,2*BC$1+1,FALSE),"")</f>
        <v/>
      </c>
      <c r="BF323" s="7" t="str">
        <f t="shared" ref="BF323:BF386" si="134">IF(AND(BG323&lt;&gt;"",BH323&lt;&gt;""),"|"&amp;BG323&amp;"="&amp;BH323&amp;"="&amp;BI323&amp;BJ323,BJ323&amp;"")</f>
        <v/>
      </c>
      <c r="BG323" s="7" t="str">
        <f>_xlfn.IFNA(IF(VLOOKUP($T323,技能模板!$B:$BA,2*BG$1,FALSE)&lt;&gt;"",VLOOKUP($T323,技能模板!$B:$BA,2*BG$1,FALSE),""),"")</f>
        <v/>
      </c>
      <c r="BI323" s="7" t="str">
        <f>_xlfn.IFNA(VLOOKUP($T323,技能模板!$B:$BA,2*BG$1+1,FALSE),"")</f>
        <v/>
      </c>
      <c r="BJ323" s="7" t="str">
        <f t="shared" ref="BJ323:BJ386" si="135">IF(AND(BK323&lt;&gt;"",BL323&lt;&gt;""),"|"&amp;BK323&amp;"="&amp;BL323&amp;"="&amp;BM323&amp;BN323,BN323&amp;"")</f>
        <v/>
      </c>
      <c r="BK323" s="7" t="str">
        <f>_xlfn.IFNA(IF(VLOOKUP($T323,技能模板!$B:$BA,2*BK$1,FALSE)&lt;&gt;"",VLOOKUP($T323,技能模板!$B:$BA,2*BK$1,FALSE),""),"")</f>
        <v/>
      </c>
      <c r="BM323" s="7" t="str">
        <f>_xlfn.IFNA(VLOOKUP($T323,技能模板!$B:$BA,2*BK$1+1,FALSE),"")</f>
        <v/>
      </c>
      <c r="BN323" s="7" t="str">
        <f t="shared" ref="BN323:BN386" si="136">IF(AND(BO323&lt;&gt;"",BP323&lt;&gt;""),"|"&amp;BO323&amp;"="&amp;BP323&amp;"="&amp;BQ323&amp;BR323,BR323&amp;"")</f>
        <v/>
      </c>
      <c r="BO323" s="7" t="str">
        <f>_xlfn.IFNA(IF(VLOOKUP($T323,技能模板!$B:$BA,2*BO$1,FALSE)&lt;&gt;"",VLOOKUP($T323,技能模板!$B:$BA,2*BO$1,FALSE),""),"")</f>
        <v/>
      </c>
      <c r="BQ323" s="7" t="str">
        <f>_xlfn.IFNA(VLOOKUP($T323,技能模板!$B:$BA,2*BO$1+1,FALSE),"")</f>
        <v/>
      </c>
      <c r="BR323" s="7" t="str">
        <f t="shared" ref="BR323:BR386" si="137">IF(AND(BS323&lt;&gt;"",BT323&lt;&gt;""),"|"&amp;BS323&amp;"="&amp;BT323&amp;"="&amp;BU323&amp;BV323,BV323&amp;"")</f>
        <v/>
      </c>
      <c r="BS323" s="7" t="str">
        <f>_xlfn.IFNA(IF(VLOOKUP($T323,技能模板!$B:$BA,2*BS$1,FALSE)&lt;&gt;"",VLOOKUP($T323,技能模板!$B:$BA,2*BS$1,FALSE),""),"")</f>
        <v/>
      </c>
      <c r="BU323" s="7" t="str">
        <f>_xlfn.IFNA(VLOOKUP($T323,技能模板!$B:$BA,2*BS$1+1,FALSE),"")</f>
        <v/>
      </c>
      <c r="BV323" s="7" t="str">
        <f t="shared" ref="BV323:BV386" si="138">IF(AND(BW323&lt;&gt;"",BX323&lt;&gt;""),"|"&amp;BW323&amp;"="&amp;BX323&amp;"="&amp;BY323&amp;BZ323,BZ323&amp;"")</f>
        <v/>
      </c>
      <c r="BW323" s="7" t="str">
        <f>_xlfn.IFNA(IF(VLOOKUP($T323,技能模板!$B:$BA,2*BW$1,FALSE)&lt;&gt;"",VLOOKUP($T323,技能模板!$B:$BA,2*BW$1,FALSE),""),"")</f>
        <v/>
      </c>
      <c r="BY323" s="7" t="str">
        <f>_xlfn.IFNA(VLOOKUP($T323,技能模板!$B:$BA,2*BW$1+1,FALSE),"")</f>
        <v/>
      </c>
      <c r="BZ323" s="7" t="str">
        <f t="shared" ref="BZ323:BZ386" si="139">IF(AND(CA323&lt;&gt;"",CB323&lt;&gt;""),"|"&amp;CA323&amp;"="&amp;CB323&amp;"="&amp;CC323&amp;CD323,CD323&amp;"")</f>
        <v/>
      </c>
      <c r="CA323" s="7" t="str">
        <f>_xlfn.IFNA(IF(VLOOKUP($T323,技能模板!$B:$BA,2*CA$1,FALSE)&lt;&gt;"",VLOOKUP($T323,技能模板!$B:$BA,2*CA$1,FALSE),""),"")</f>
        <v/>
      </c>
      <c r="CC323" s="7" t="str">
        <f>_xlfn.IFNA(VLOOKUP($T323,技能模板!$B:$BA,2*CA$1+1,FALSE),"")</f>
        <v/>
      </c>
    </row>
    <row r="324" spans="1:81">
      <c r="A324" s="4">
        <v>38247862</v>
      </c>
      <c r="B324" s="4" t="s">
        <v>1181</v>
      </c>
      <c r="C324" s="9" t="s">
        <v>1182</v>
      </c>
      <c r="D324" s="4" t="str">
        <f t="shared" ref="D324:D387" si="140">B324</f>
        <v>饮血</v>
      </c>
      <c r="E324" s="4" t="s">
        <v>1183</v>
      </c>
      <c r="F324" s="4">
        <v>134261470</v>
      </c>
      <c r="G324" s="4" t="s">
        <v>46</v>
      </c>
      <c r="H324" s="4">
        <v>5</v>
      </c>
      <c r="I324" s="4">
        <v>0</v>
      </c>
      <c r="K324" s="5" t="b">
        <v>0</v>
      </c>
      <c r="L324" s="5" t="b">
        <v>0</v>
      </c>
      <c r="M324" s="5" t="b">
        <v>0</v>
      </c>
      <c r="N324" s="5" t="b">
        <v>0</v>
      </c>
      <c r="O324" s="5" t="b">
        <v>1</v>
      </c>
      <c r="P324" s="4">
        <v>0</v>
      </c>
      <c r="Q324" s="4">
        <v>0</v>
      </c>
      <c r="T324" s="4">
        <f t="shared" ref="T324:T387" si="141">A324</f>
        <v>38247862</v>
      </c>
      <c r="U324" s="6" t="str">
        <f t="shared" ref="U324:U387" si="142">_xlfn.IFNA(V324,"")</f>
        <v/>
      </c>
      <c r="V324" s="7" t="str">
        <f t="shared" ref="V324:V387" si="143">IF(AND(W324&lt;&gt;"",X324&lt;&gt;""),"|"&amp;W324&amp;"="&amp;X324&amp;"="&amp;Y324&amp;Z324,Z324&amp;"")</f>
        <v/>
      </c>
      <c r="W324" s="7" t="str">
        <f>_xlfn.IFNA(IF(VLOOKUP($T324,技能模板!$B:$BA,2*W$1,FALSE)&lt;&gt;"",VLOOKUP($T324,技能模板!$B:$BA,2*W$1,FALSE),""),"")</f>
        <v/>
      </c>
      <c r="Y324" s="7" t="str">
        <f>_xlfn.IFNA(VLOOKUP($T324,技能模板!$B:$BA,2*W$1+1,FALSE),"")</f>
        <v/>
      </c>
      <c r="Z324" s="7" t="str">
        <f t="shared" si="126"/>
        <v/>
      </c>
      <c r="AA324" s="7" t="str">
        <f>_xlfn.IFNA(IF(VLOOKUP($T324,技能模板!$B:$BA,2*AA$1,FALSE)&lt;&gt;"",VLOOKUP($T324,技能模板!$B:$BA,2*AA$1,FALSE),""),"")</f>
        <v/>
      </c>
      <c r="AC324" s="7" t="str">
        <f>_xlfn.IFNA(VLOOKUP($T324,技能模板!$B:$BA,2*AA$1+1,FALSE),"")</f>
        <v/>
      </c>
      <c r="AD324" s="7" t="str">
        <f t="shared" si="127"/>
        <v/>
      </c>
      <c r="AE324" s="7" t="str">
        <f>_xlfn.IFNA(IF(VLOOKUP($T324,技能模板!$B:$BA,2*AE$1,FALSE)&lt;&gt;"",VLOOKUP($T324,技能模板!$B:$BA,2*AE$1,FALSE),""),"")</f>
        <v/>
      </c>
      <c r="AG324" s="7" t="str">
        <f>_xlfn.IFNA(VLOOKUP($T324,技能模板!$B:$BA,2*AE$1+1,FALSE),"")</f>
        <v/>
      </c>
      <c r="AH324" s="7" t="str">
        <f t="shared" si="128"/>
        <v/>
      </c>
      <c r="AI324" s="7" t="str">
        <f>_xlfn.IFNA(IF(VLOOKUP($T324,技能模板!$B:$BA,2*AI$1,FALSE)&lt;&gt;"",VLOOKUP($T324,技能模板!$B:$BA,2*AI$1,FALSE),""),"")</f>
        <v/>
      </c>
      <c r="AK324" s="7" t="str">
        <f>_xlfn.IFNA(VLOOKUP($T324,技能模板!$B:$BA,2*AI$1+1,FALSE),"")</f>
        <v/>
      </c>
      <c r="AL324" s="7" t="str">
        <f t="shared" si="129"/>
        <v/>
      </c>
      <c r="AM324" s="7" t="str">
        <f>_xlfn.IFNA(IF(VLOOKUP($T324,技能模板!$B:$BA,2*AM$1,FALSE)&lt;&gt;"",VLOOKUP($T324,技能模板!$B:$BA,2*AM$1,FALSE),""),"")</f>
        <v/>
      </c>
      <c r="AO324" s="7" t="str">
        <f>_xlfn.IFNA(VLOOKUP($T324,技能模板!$B:$BA,2*AM$1+1,FALSE),"")</f>
        <v/>
      </c>
      <c r="AP324" s="7" t="str">
        <f t="shared" si="130"/>
        <v/>
      </c>
      <c r="AQ324" s="7" t="str">
        <f>_xlfn.IFNA(IF(VLOOKUP($T324,技能模板!$B:$BA,2*AQ$1,FALSE)&lt;&gt;"",VLOOKUP($T324,技能模板!$B:$BA,2*AQ$1,FALSE),""),"")</f>
        <v/>
      </c>
      <c r="AS324" s="7" t="str">
        <f>_xlfn.IFNA(VLOOKUP($T324,技能模板!$B:$BA,2*AQ$1+1,FALSE),"")</f>
        <v/>
      </c>
      <c r="AT324" s="7" t="str">
        <f t="shared" si="131"/>
        <v/>
      </c>
      <c r="AU324" s="7" t="str">
        <f>_xlfn.IFNA(IF(VLOOKUP($T324,技能模板!$B:$BA,2*AU$1,FALSE)&lt;&gt;"",VLOOKUP($T324,技能模板!$B:$BA,2*AU$1,FALSE),""),"")</f>
        <v/>
      </c>
      <c r="AW324" s="7" t="str">
        <f>_xlfn.IFNA(VLOOKUP($T324,技能模板!$B:$BA,2*AU$1+1,FALSE),"")</f>
        <v/>
      </c>
      <c r="AX324" s="7" t="str">
        <f t="shared" si="132"/>
        <v/>
      </c>
      <c r="AY324" s="7" t="str">
        <f>_xlfn.IFNA(IF(VLOOKUP($T324,技能模板!$B:$BA,2*AY$1,FALSE)&lt;&gt;"",VLOOKUP($T324,技能模板!$B:$BA,2*AY$1,FALSE),""),"")</f>
        <v/>
      </c>
      <c r="BA324" s="7" t="str">
        <f>_xlfn.IFNA(VLOOKUP($T324,技能模板!$B:$BA,2*AY$1+1,FALSE),"")</f>
        <v/>
      </c>
      <c r="BB324" s="7" t="str">
        <f t="shared" si="133"/>
        <v/>
      </c>
      <c r="BC324" s="7" t="str">
        <f>_xlfn.IFNA(IF(VLOOKUP($T324,技能模板!$B:$BA,2*BC$1,FALSE)&lt;&gt;"",VLOOKUP($T324,技能模板!$B:$BA,2*BC$1,FALSE),""),"")</f>
        <v/>
      </c>
      <c r="BE324" s="7" t="str">
        <f>_xlfn.IFNA(VLOOKUP($T324,技能模板!$B:$BA,2*BC$1+1,FALSE),"")</f>
        <v/>
      </c>
      <c r="BF324" s="7" t="str">
        <f t="shared" si="134"/>
        <v/>
      </c>
      <c r="BG324" s="7" t="str">
        <f>_xlfn.IFNA(IF(VLOOKUP($T324,技能模板!$B:$BA,2*BG$1,FALSE)&lt;&gt;"",VLOOKUP($T324,技能模板!$B:$BA,2*BG$1,FALSE),""),"")</f>
        <v/>
      </c>
      <c r="BI324" s="7" t="str">
        <f>_xlfn.IFNA(VLOOKUP($T324,技能模板!$B:$BA,2*BG$1+1,FALSE),"")</f>
        <v/>
      </c>
      <c r="BJ324" s="7" t="str">
        <f t="shared" si="135"/>
        <v/>
      </c>
      <c r="BK324" s="7" t="str">
        <f>_xlfn.IFNA(IF(VLOOKUP($T324,技能模板!$B:$BA,2*BK$1,FALSE)&lt;&gt;"",VLOOKUP($T324,技能模板!$B:$BA,2*BK$1,FALSE),""),"")</f>
        <v/>
      </c>
      <c r="BM324" s="7" t="str">
        <f>_xlfn.IFNA(VLOOKUP($T324,技能模板!$B:$BA,2*BK$1+1,FALSE),"")</f>
        <v/>
      </c>
      <c r="BN324" s="7" t="str">
        <f t="shared" si="136"/>
        <v/>
      </c>
      <c r="BO324" s="7" t="str">
        <f>_xlfn.IFNA(IF(VLOOKUP($T324,技能模板!$B:$BA,2*BO$1,FALSE)&lt;&gt;"",VLOOKUP($T324,技能模板!$B:$BA,2*BO$1,FALSE),""),"")</f>
        <v/>
      </c>
      <c r="BQ324" s="7" t="str">
        <f>_xlfn.IFNA(VLOOKUP($T324,技能模板!$B:$BA,2*BO$1+1,FALSE),"")</f>
        <v/>
      </c>
      <c r="BR324" s="7" t="str">
        <f t="shared" si="137"/>
        <v/>
      </c>
      <c r="BS324" s="7" t="str">
        <f>_xlfn.IFNA(IF(VLOOKUP($T324,技能模板!$B:$BA,2*BS$1,FALSE)&lt;&gt;"",VLOOKUP($T324,技能模板!$B:$BA,2*BS$1,FALSE),""),"")</f>
        <v/>
      </c>
      <c r="BU324" s="7" t="str">
        <f>_xlfn.IFNA(VLOOKUP($T324,技能模板!$B:$BA,2*BS$1+1,FALSE),"")</f>
        <v/>
      </c>
      <c r="BV324" s="7" t="str">
        <f t="shared" si="138"/>
        <v/>
      </c>
      <c r="BW324" s="7" t="str">
        <f>_xlfn.IFNA(IF(VLOOKUP($T324,技能模板!$B:$BA,2*BW$1,FALSE)&lt;&gt;"",VLOOKUP($T324,技能模板!$B:$BA,2*BW$1,FALSE),""),"")</f>
        <v/>
      </c>
      <c r="BY324" s="7" t="str">
        <f>_xlfn.IFNA(VLOOKUP($T324,技能模板!$B:$BA,2*BW$1+1,FALSE),"")</f>
        <v/>
      </c>
      <c r="BZ324" s="7" t="str">
        <f t="shared" si="139"/>
        <v/>
      </c>
      <c r="CA324" s="7" t="str">
        <f>_xlfn.IFNA(IF(VLOOKUP($T324,技能模板!$B:$BA,2*CA$1,FALSE)&lt;&gt;"",VLOOKUP($T324,技能模板!$B:$BA,2*CA$1,FALSE),""),"")</f>
        <v/>
      </c>
      <c r="CC324" s="7" t="str">
        <f>_xlfn.IFNA(VLOOKUP($T324,技能模板!$B:$BA,2*CA$1+1,FALSE),"")</f>
        <v/>
      </c>
    </row>
    <row r="325" spans="1:81">
      <c r="A325" s="4">
        <v>38247863</v>
      </c>
      <c r="B325" s="4" t="s">
        <v>1184</v>
      </c>
      <c r="C325" s="9" t="s">
        <v>1185</v>
      </c>
      <c r="D325" s="4" t="str">
        <f t="shared" si="140"/>
        <v>血宴</v>
      </c>
      <c r="E325" s="4" t="s">
        <v>1186</v>
      </c>
      <c r="F325" s="4">
        <v>134224733</v>
      </c>
      <c r="G325" s="4" t="s">
        <v>46</v>
      </c>
      <c r="H325" s="4">
        <v>5</v>
      </c>
      <c r="I325" s="4">
        <v>0</v>
      </c>
      <c r="K325" s="5" t="b">
        <v>0</v>
      </c>
      <c r="L325" s="5" t="b">
        <v>0</v>
      </c>
      <c r="M325" s="5" t="b">
        <v>0</v>
      </c>
      <c r="N325" s="5" t="b">
        <v>0</v>
      </c>
      <c r="O325" s="5" t="b">
        <v>1</v>
      </c>
      <c r="P325" s="4">
        <v>0</v>
      </c>
      <c r="Q325" s="4">
        <v>0</v>
      </c>
      <c r="T325" s="4">
        <f t="shared" si="141"/>
        <v>38247863</v>
      </c>
      <c r="U325" s="6" t="str">
        <f t="shared" si="142"/>
        <v/>
      </c>
      <c r="V325" s="7" t="str">
        <f t="shared" si="143"/>
        <v/>
      </c>
      <c r="W325" s="7" t="str">
        <f>_xlfn.IFNA(IF(VLOOKUP($T325,技能模板!$B:$BA,2*W$1,FALSE)&lt;&gt;"",VLOOKUP($T325,技能模板!$B:$BA,2*W$1,FALSE),""),"")</f>
        <v/>
      </c>
      <c r="Y325" s="7" t="str">
        <f>_xlfn.IFNA(VLOOKUP($T325,技能模板!$B:$BA,2*W$1+1,FALSE),"")</f>
        <v/>
      </c>
      <c r="Z325" s="7" t="str">
        <f t="shared" si="126"/>
        <v/>
      </c>
      <c r="AA325" s="7" t="str">
        <f>_xlfn.IFNA(IF(VLOOKUP($T325,技能模板!$B:$BA,2*AA$1,FALSE)&lt;&gt;"",VLOOKUP($T325,技能模板!$B:$BA,2*AA$1,FALSE),""),"")</f>
        <v/>
      </c>
      <c r="AC325" s="7" t="str">
        <f>_xlfn.IFNA(VLOOKUP($T325,技能模板!$B:$BA,2*AA$1+1,FALSE),"")</f>
        <v/>
      </c>
      <c r="AD325" s="7" t="str">
        <f t="shared" si="127"/>
        <v/>
      </c>
      <c r="AE325" s="7" t="str">
        <f>_xlfn.IFNA(IF(VLOOKUP($T325,技能模板!$B:$BA,2*AE$1,FALSE)&lt;&gt;"",VLOOKUP($T325,技能模板!$B:$BA,2*AE$1,FALSE),""),"")</f>
        <v/>
      </c>
      <c r="AG325" s="7" t="str">
        <f>_xlfn.IFNA(VLOOKUP($T325,技能模板!$B:$BA,2*AE$1+1,FALSE),"")</f>
        <v/>
      </c>
      <c r="AH325" s="7" t="str">
        <f t="shared" si="128"/>
        <v/>
      </c>
      <c r="AI325" s="7" t="str">
        <f>_xlfn.IFNA(IF(VLOOKUP($T325,技能模板!$B:$BA,2*AI$1,FALSE)&lt;&gt;"",VLOOKUP($T325,技能模板!$B:$BA,2*AI$1,FALSE),""),"")</f>
        <v/>
      </c>
      <c r="AK325" s="7" t="str">
        <f>_xlfn.IFNA(VLOOKUP($T325,技能模板!$B:$BA,2*AI$1+1,FALSE),"")</f>
        <v/>
      </c>
      <c r="AL325" s="7" t="str">
        <f t="shared" si="129"/>
        <v/>
      </c>
      <c r="AM325" s="7" t="str">
        <f>_xlfn.IFNA(IF(VLOOKUP($T325,技能模板!$B:$BA,2*AM$1,FALSE)&lt;&gt;"",VLOOKUP($T325,技能模板!$B:$BA,2*AM$1,FALSE),""),"")</f>
        <v/>
      </c>
      <c r="AO325" s="7" t="str">
        <f>_xlfn.IFNA(VLOOKUP($T325,技能模板!$B:$BA,2*AM$1+1,FALSE),"")</f>
        <v/>
      </c>
      <c r="AP325" s="7" t="str">
        <f t="shared" si="130"/>
        <v/>
      </c>
      <c r="AQ325" s="7" t="str">
        <f>_xlfn.IFNA(IF(VLOOKUP($T325,技能模板!$B:$BA,2*AQ$1,FALSE)&lt;&gt;"",VLOOKUP($T325,技能模板!$B:$BA,2*AQ$1,FALSE),""),"")</f>
        <v/>
      </c>
      <c r="AS325" s="7" t="str">
        <f>_xlfn.IFNA(VLOOKUP($T325,技能模板!$B:$BA,2*AQ$1+1,FALSE),"")</f>
        <v/>
      </c>
      <c r="AT325" s="7" t="str">
        <f t="shared" si="131"/>
        <v/>
      </c>
      <c r="AU325" s="7" t="str">
        <f>_xlfn.IFNA(IF(VLOOKUP($T325,技能模板!$B:$BA,2*AU$1,FALSE)&lt;&gt;"",VLOOKUP($T325,技能模板!$B:$BA,2*AU$1,FALSE),""),"")</f>
        <v/>
      </c>
      <c r="AW325" s="7" t="str">
        <f>_xlfn.IFNA(VLOOKUP($T325,技能模板!$B:$BA,2*AU$1+1,FALSE),"")</f>
        <v/>
      </c>
      <c r="AX325" s="7" t="str">
        <f t="shared" si="132"/>
        <v/>
      </c>
      <c r="AY325" s="7" t="str">
        <f>_xlfn.IFNA(IF(VLOOKUP($T325,技能模板!$B:$BA,2*AY$1,FALSE)&lt;&gt;"",VLOOKUP($T325,技能模板!$B:$BA,2*AY$1,FALSE),""),"")</f>
        <v/>
      </c>
      <c r="BA325" s="7" t="str">
        <f>_xlfn.IFNA(VLOOKUP($T325,技能模板!$B:$BA,2*AY$1+1,FALSE),"")</f>
        <v/>
      </c>
      <c r="BB325" s="7" t="str">
        <f t="shared" si="133"/>
        <v/>
      </c>
      <c r="BC325" s="7" t="str">
        <f>_xlfn.IFNA(IF(VLOOKUP($T325,技能模板!$B:$BA,2*BC$1,FALSE)&lt;&gt;"",VLOOKUP($T325,技能模板!$B:$BA,2*BC$1,FALSE),""),"")</f>
        <v/>
      </c>
      <c r="BE325" s="7" t="str">
        <f>_xlfn.IFNA(VLOOKUP($T325,技能模板!$B:$BA,2*BC$1+1,FALSE),"")</f>
        <v/>
      </c>
      <c r="BF325" s="7" t="str">
        <f t="shared" si="134"/>
        <v/>
      </c>
      <c r="BG325" s="7" t="str">
        <f>_xlfn.IFNA(IF(VLOOKUP($T325,技能模板!$B:$BA,2*BG$1,FALSE)&lt;&gt;"",VLOOKUP($T325,技能模板!$B:$BA,2*BG$1,FALSE),""),"")</f>
        <v/>
      </c>
      <c r="BI325" s="7" t="str">
        <f>_xlfn.IFNA(VLOOKUP($T325,技能模板!$B:$BA,2*BG$1+1,FALSE),"")</f>
        <v/>
      </c>
      <c r="BJ325" s="7" t="str">
        <f t="shared" si="135"/>
        <v/>
      </c>
      <c r="BK325" s="7" t="str">
        <f>_xlfn.IFNA(IF(VLOOKUP($T325,技能模板!$B:$BA,2*BK$1,FALSE)&lt;&gt;"",VLOOKUP($T325,技能模板!$B:$BA,2*BK$1,FALSE),""),"")</f>
        <v/>
      </c>
      <c r="BM325" s="7" t="str">
        <f>_xlfn.IFNA(VLOOKUP($T325,技能模板!$B:$BA,2*BK$1+1,FALSE),"")</f>
        <v/>
      </c>
      <c r="BN325" s="7" t="str">
        <f t="shared" si="136"/>
        <v/>
      </c>
      <c r="BO325" s="7" t="str">
        <f>_xlfn.IFNA(IF(VLOOKUP($T325,技能模板!$B:$BA,2*BO$1,FALSE)&lt;&gt;"",VLOOKUP($T325,技能模板!$B:$BA,2*BO$1,FALSE),""),"")</f>
        <v/>
      </c>
      <c r="BQ325" s="7" t="str">
        <f>_xlfn.IFNA(VLOOKUP($T325,技能模板!$B:$BA,2*BO$1+1,FALSE),"")</f>
        <v/>
      </c>
      <c r="BR325" s="7" t="str">
        <f t="shared" si="137"/>
        <v/>
      </c>
      <c r="BS325" s="7" t="str">
        <f>_xlfn.IFNA(IF(VLOOKUP($T325,技能模板!$B:$BA,2*BS$1,FALSE)&lt;&gt;"",VLOOKUP($T325,技能模板!$B:$BA,2*BS$1,FALSE),""),"")</f>
        <v/>
      </c>
      <c r="BU325" s="7" t="str">
        <f>_xlfn.IFNA(VLOOKUP($T325,技能模板!$B:$BA,2*BS$1+1,FALSE),"")</f>
        <v/>
      </c>
      <c r="BV325" s="7" t="str">
        <f t="shared" si="138"/>
        <v/>
      </c>
      <c r="BW325" s="7" t="str">
        <f>_xlfn.IFNA(IF(VLOOKUP($T325,技能模板!$B:$BA,2*BW$1,FALSE)&lt;&gt;"",VLOOKUP($T325,技能模板!$B:$BA,2*BW$1,FALSE),""),"")</f>
        <v/>
      </c>
      <c r="BY325" s="7" t="str">
        <f>_xlfn.IFNA(VLOOKUP($T325,技能模板!$B:$BA,2*BW$1+1,FALSE),"")</f>
        <v/>
      </c>
      <c r="BZ325" s="7" t="str">
        <f t="shared" si="139"/>
        <v/>
      </c>
      <c r="CA325" s="7" t="str">
        <f>_xlfn.IFNA(IF(VLOOKUP($T325,技能模板!$B:$BA,2*CA$1,FALSE)&lt;&gt;"",VLOOKUP($T325,技能模板!$B:$BA,2*CA$1,FALSE),""),"")</f>
        <v/>
      </c>
      <c r="CC325" s="7" t="str">
        <f>_xlfn.IFNA(VLOOKUP($T325,技能模板!$B:$BA,2*CA$1+1,FALSE),"")</f>
        <v/>
      </c>
    </row>
    <row r="326" spans="1:81">
      <c r="A326" s="4">
        <v>38247864</v>
      </c>
      <c r="B326" s="4" t="s">
        <v>1187</v>
      </c>
      <c r="C326" s="9" t="s">
        <v>1188</v>
      </c>
      <c r="D326" s="4" t="str">
        <f t="shared" si="140"/>
        <v>腐败炸弹</v>
      </c>
      <c r="E326" s="4" t="s">
        <v>1189</v>
      </c>
      <c r="F326" s="4">
        <v>134255570</v>
      </c>
      <c r="G326" s="4" t="s">
        <v>46</v>
      </c>
      <c r="H326" s="4">
        <v>5</v>
      </c>
      <c r="I326" s="4">
        <v>0</v>
      </c>
      <c r="K326" s="5" t="b">
        <v>0</v>
      </c>
      <c r="L326" s="5" t="b">
        <v>0</v>
      </c>
      <c r="M326" s="5" t="b">
        <v>0</v>
      </c>
      <c r="N326" s="5" t="b">
        <v>0</v>
      </c>
      <c r="O326" s="5" t="b">
        <v>1</v>
      </c>
      <c r="P326" s="4">
        <v>0</v>
      </c>
      <c r="Q326" s="4">
        <v>0</v>
      </c>
      <c r="T326" s="4">
        <f t="shared" si="141"/>
        <v>38247864</v>
      </c>
      <c r="U326" s="6" t="str">
        <f t="shared" si="142"/>
        <v/>
      </c>
      <c r="V326" s="7" t="str">
        <f t="shared" si="143"/>
        <v/>
      </c>
      <c r="W326" s="7" t="str">
        <f>_xlfn.IFNA(IF(VLOOKUP($T326,技能模板!$B:$BA,2*W$1,FALSE)&lt;&gt;"",VLOOKUP($T326,技能模板!$B:$BA,2*W$1,FALSE),""),"")</f>
        <v/>
      </c>
      <c r="Y326" s="7" t="str">
        <f>_xlfn.IFNA(VLOOKUP($T326,技能模板!$B:$BA,2*W$1+1,FALSE),"")</f>
        <v/>
      </c>
      <c r="Z326" s="7" t="str">
        <f t="shared" si="126"/>
        <v/>
      </c>
      <c r="AA326" s="7" t="str">
        <f>_xlfn.IFNA(IF(VLOOKUP($T326,技能模板!$B:$BA,2*AA$1,FALSE)&lt;&gt;"",VLOOKUP($T326,技能模板!$B:$BA,2*AA$1,FALSE),""),"")</f>
        <v/>
      </c>
      <c r="AC326" s="7" t="str">
        <f>_xlfn.IFNA(VLOOKUP($T326,技能模板!$B:$BA,2*AA$1+1,FALSE),"")</f>
        <v/>
      </c>
      <c r="AD326" s="7" t="str">
        <f t="shared" si="127"/>
        <v/>
      </c>
      <c r="AE326" s="7" t="str">
        <f>_xlfn.IFNA(IF(VLOOKUP($T326,技能模板!$B:$BA,2*AE$1,FALSE)&lt;&gt;"",VLOOKUP($T326,技能模板!$B:$BA,2*AE$1,FALSE),""),"")</f>
        <v/>
      </c>
      <c r="AG326" s="7" t="str">
        <f>_xlfn.IFNA(VLOOKUP($T326,技能模板!$B:$BA,2*AE$1+1,FALSE),"")</f>
        <v/>
      </c>
      <c r="AH326" s="7" t="str">
        <f t="shared" si="128"/>
        <v/>
      </c>
      <c r="AI326" s="7" t="str">
        <f>_xlfn.IFNA(IF(VLOOKUP($T326,技能模板!$B:$BA,2*AI$1,FALSE)&lt;&gt;"",VLOOKUP($T326,技能模板!$B:$BA,2*AI$1,FALSE),""),"")</f>
        <v/>
      </c>
      <c r="AK326" s="7" t="str">
        <f>_xlfn.IFNA(VLOOKUP($T326,技能模板!$B:$BA,2*AI$1+1,FALSE),"")</f>
        <v/>
      </c>
      <c r="AL326" s="7" t="str">
        <f t="shared" si="129"/>
        <v/>
      </c>
      <c r="AM326" s="7" t="str">
        <f>_xlfn.IFNA(IF(VLOOKUP($T326,技能模板!$B:$BA,2*AM$1,FALSE)&lt;&gt;"",VLOOKUP($T326,技能模板!$B:$BA,2*AM$1,FALSE),""),"")</f>
        <v/>
      </c>
      <c r="AO326" s="7" t="str">
        <f>_xlfn.IFNA(VLOOKUP($T326,技能模板!$B:$BA,2*AM$1+1,FALSE),"")</f>
        <v/>
      </c>
      <c r="AP326" s="7" t="str">
        <f t="shared" si="130"/>
        <v/>
      </c>
      <c r="AQ326" s="7" t="str">
        <f>_xlfn.IFNA(IF(VLOOKUP($T326,技能模板!$B:$BA,2*AQ$1,FALSE)&lt;&gt;"",VLOOKUP($T326,技能模板!$B:$BA,2*AQ$1,FALSE),""),"")</f>
        <v/>
      </c>
      <c r="AS326" s="7" t="str">
        <f>_xlfn.IFNA(VLOOKUP($T326,技能模板!$B:$BA,2*AQ$1+1,FALSE),"")</f>
        <v/>
      </c>
      <c r="AT326" s="7" t="str">
        <f t="shared" si="131"/>
        <v/>
      </c>
      <c r="AU326" s="7" t="str">
        <f>_xlfn.IFNA(IF(VLOOKUP($T326,技能模板!$B:$BA,2*AU$1,FALSE)&lt;&gt;"",VLOOKUP($T326,技能模板!$B:$BA,2*AU$1,FALSE),""),"")</f>
        <v/>
      </c>
      <c r="AW326" s="7" t="str">
        <f>_xlfn.IFNA(VLOOKUP($T326,技能模板!$B:$BA,2*AU$1+1,FALSE),"")</f>
        <v/>
      </c>
      <c r="AX326" s="7" t="str">
        <f t="shared" si="132"/>
        <v/>
      </c>
      <c r="AY326" s="7" t="str">
        <f>_xlfn.IFNA(IF(VLOOKUP($T326,技能模板!$B:$BA,2*AY$1,FALSE)&lt;&gt;"",VLOOKUP($T326,技能模板!$B:$BA,2*AY$1,FALSE),""),"")</f>
        <v/>
      </c>
      <c r="BA326" s="7" t="str">
        <f>_xlfn.IFNA(VLOOKUP($T326,技能模板!$B:$BA,2*AY$1+1,FALSE),"")</f>
        <v/>
      </c>
      <c r="BB326" s="7" t="str">
        <f t="shared" si="133"/>
        <v/>
      </c>
      <c r="BC326" s="7" t="str">
        <f>_xlfn.IFNA(IF(VLOOKUP($T326,技能模板!$B:$BA,2*BC$1,FALSE)&lt;&gt;"",VLOOKUP($T326,技能模板!$B:$BA,2*BC$1,FALSE),""),"")</f>
        <v/>
      </c>
      <c r="BE326" s="7" t="str">
        <f>_xlfn.IFNA(VLOOKUP($T326,技能模板!$B:$BA,2*BC$1+1,FALSE),"")</f>
        <v/>
      </c>
      <c r="BF326" s="7" t="str">
        <f t="shared" si="134"/>
        <v/>
      </c>
      <c r="BG326" s="7" t="str">
        <f>_xlfn.IFNA(IF(VLOOKUP($T326,技能模板!$B:$BA,2*BG$1,FALSE)&lt;&gt;"",VLOOKUP($T326,技能模板!$B:$BA,2*BG$1,FALSE),""),"")</f>
        <v/>
      </c>
      <c r="BI326" s="7" t="str">
        <f>_xlfn.IFNA(VLOOKUP($T326,技能模板!$B:$BA,2*BG$1+1,FALSE),"")</f>
        <v/>
      </c>
      <c r="BJ326" s="7" t="str">
        <f t="shared" si="135"/>
        <v/>
      </c>
      <c r="BK326" s="7" t="str">
        <f>_xlfn.IFNA(IF(VLOOKUP($T326,技能模板!$B:$BA,2*BK$1,FALSE)&lt;&gt;"",VLOOKUP($T326,技能模板!$B:$BA,2*BK$1,FALSE),""),"")</f>
        <v/>
      </c>
      <c r="BM326" s="7" t="str">
        <f>_xlfn.IFNA(VLOOKUP($T326,技能模板!$B:$BA,2*BK$1+1,FALSE),"")</f>
        <v/>
      </c>
      <c r="BN326" s="7" t="str">
        <f t="shared" si="136"/>
        <v/>
      </c>
      <c r="BO326" s="7" t="str">
        <f>_xlfn.IFNA(IF(VLOOKUP($T326,技能模板!$B:$BA,2*BO$1,FALSE)&lt;&gt;"",VLOOKUP($T326,技能模板!$B:$BA,2*BO$1,FALSE),""),"")</f>
        <v/>
      </c>
      <c r="BQ326" s="7" t="str">
        <f>_xlfn.IFNA(VLOOKUP($T326,技能模板!$B:$BA,2*BO$1+1,FALSE),"")</f>
        <v/>
      </c>
      <c r="BR326" s="7" t="str">
        <f t="shared" si="137"/>
        <v/>
      </c>
      <c r="BS326" s="7" t="str">
        <f>_xlfn.IFNA(IF(VLOOKUP($T326,技能模板!$B:$BA,2*BS$1,FALSE)&lt;&gt;"",VLOOKUP($T326,技能模板!$B:$BA,2*BS$1,FALSE),""),"")</f>
        <v/>
      </c>
      <c r="BU326" s="7" t="str">
        <f>_xlfn.IFNA(VLOOKUP($T326,技能模板!$B:$BA,2*BS$1+1,FALSE),"")</f>
        <v/>
      </c>
      <c r="BV326" s="7" t="str">
        <f t="shared" si="138"/>
        <v/>
      </c>
      <c r="BW326" s="7" t="str">
        <f>_xlfn.IFNA(IF(VLOOKUP($T326,技能模板!$B:$BA,2*BW$1,FALSE)&lt;&gt;"",VLOOKUP($T326,技能模板!$B:$BA,2*BW$1,FALSE),""),"")</f>
        <v/>
      </c>
      <c r="BY326" s="7" t="str">
        <f>_xlfn.IFNA(VLOOKUP($T326,技能模板!$B:$BA,2*BW$1+1,FALSE),"")</f>
        <v/>
      </c>
      <c r="BZ326" s="7" t="str">
        <f t="shared" si="139"/>
        <v/>
      </c>
      <c r="CA326" s="7" t="str">
        <f>_xlfn.IFNA(IF(VLOOKUP($T326,技能模板!$B:$BA,2*CA$1,FALSE)&lt;&gt;"",VLOOKUP($T326,技能模板!$B:$BA,2*CA$1,FALSE),""),"")</f>
        <v/>
      </c>
      <c r="CC326" s="7" t="str">
        <f>_xlfn.IFNA(VLOOKUP($T326,技能模板!$B:$BA,2*CA$1+1,FALSE),"")</f>
        <v/>
      </c>
    </row>
    <row r="327" spans="1:81">
      <c r="A327" s="4">
        <v>38247865</v>
      </c>
      <c r="B327" s="4" t="s">
        <v>1190</v>
      </c>
      <c r="C327" s="9" t="s">
        <v>1191</v>
      </c>
      <c r="D327" s="4" t="str">
        <f t="shared" si="140"/>
        <v>骷髅权杖</v>
      </c>
      <c r="E327" s="4" t="s">
        <v>1192</v>
      </c>
      <c r="F327" s="4">
        <v>134218468</v>
      </c>
      <c r="G327" s="4" t="s">
        <v>46</v>
      </c>
      <c r="H327" s="4">
        <v>5</v>
      </c>
      <c r="I327" s="4">
        <v>700</v>
      </c>
      <c r="K327" s="5" t="b">
        <v>0</v>
      </c>
      <c r="L327" s="5" t="b">
        <v>0</v>
      </c>
      <c r="M327" s="5" t="b">
        <v>0</v>
      </c>
      <c r="N327" s="5" t="b">
        <v>0</v>
      </c>
      <c r="O327" s="5" t="b">
        <v>1</v>
      </c>
      <c r="P327" s="4">
        <v>0</v>
      </c>
      <c r="Q327" s="4">
        <v>0</v>
      </c>
      <c r="T327" s="4">
        <f t="shared" si="141"/>
        <v>38247865</v>
      </c>
      <c r="U327" s="6" t="str">
        <f t="shared" si="142"/>
        <v/>
      </c>
      <c r="V327" s="7" t="str">
        <f t="shared" si="143"/>
        <v/>
      </c>
      <c r="W327" s="7" t="str">
        <f>_xlfn.IFNA(IF(VLOOKUP($T327,技能模板!$B:$BA,2*W$1,FALSE)&lt;&gt;"",VLOOKUP($T327,技能模板!$B:$BA,2*W$1,FALSE),""),"")</f>
        <v/>
      </c>
      <c r="Y327" s="7" t="str">
        <f>_xlfn.IFNA(VLOOKUP($T327,技能模板!$B:$BA,2*W$1+1,FALSE),"")</f>
        <v/>
      </c>
      <c r="Z327" s="7" t="str">
        <f t="shared" si="126"/>
        <v/>
      </c>
      <c r="AA327" s="7" t="str">
        <f>_xlfn.IFNA(IF(VLOOKUP($T327,技能模板!$B:$BA,2*AA$1,FALSE)&lt;&gt;"",VLOOKUP($T327,技能模板!$B:$BA,2*AA$1,FALSE),""),"")</f>
        <v/>
      </c>
      <c r="AC327" s="7" t="str">
        <f>_xlfn.IFNA(VLOOKUP($T327,技能模板!$B:$BA,2*AA$1+1,FALSE),"")</f>
        <v/>
      </c>
      <c r="AD327" s="7" t="str">
        <f t="shared" si="127"/>
        <v/>
      </c>
      <c r="AE327" s="7" t="str">
        <f>_xlfn.IFNA(IF(VLOOKUP($T327,技能模板!$B:$BA,2*AE$1,FALSE)&lt;&gt;"",VLOOKUP($T327,技能模板!$B:$BA,2*AE$1,FALSE),""),"")</f>
        <v/>
      </c>
      <c r="AG327" s="7" t="str">
        <f>_xlfn.IFNA(VLOOKUP($T327,技能模板!$B:$BA,2*AE$1+1,FALSE),"")</f>
        <v/>
      </c>
      <c r="AH327" s="7" t="str">
        <f t="shared" si="128"/>
        <v/>
      </c>
      <c r="AI327" s="7" t="str">
        <f>_xlfn.IFNA(IF(VLOOKUP($T327,技能模板!$B:$BA,2*AI$1,FALSE)&lt;&gt;"",VLOOKUP($T327,技能模板!$B:$BA,2*AI$1,FALSE),""),"")</f>
        <v/>
      </c>
      <c r="AK327" s="7" t="str">
        <f>_xlfn.IFNA(VLOOKUP($T327,技能模板!$B:$BA,2*AI$1+1,FALSE),"")</f>
        <v/>
      </c>
      <c r="AL327" s="7" t="str">
        <f t="shared" si="129"/>
        <v/>
      </c>
      <c r="AM327" s="7" t="str">
        <f>_xlfn.IFNA(IF(VLOOKUP($T327,技能模板!$B:$BA,2*AM$1,FALSE)&lt;&gt;"",VLOOKUP($T327,技能模板!$B:$BA,2*AM$1,FALSE),""),"")</f>
        <v/>
      </c>
      <c r="AO327" s="7" t="str">
        <f>_xlfn.IFNA(VLOOKUP($T327,技能模板!$B:$BA,2*AM$1+1,FALSE),"")</f>
        <v/>
      </c>
      <c r="AP327" s="7" t="str">
        <f t="shared" si="130"/>
        <v/>
      </c>
      <c r="AQ327" s="7" t="str">
        <f>_xlfn.IFNA(IF(VLOOKUP($T327,技能模板!$B:$BA,2*AQ$1,FALSE)&lt;&gt;"",VLOOKUP($T327,技能模板!$B:$BA,2*AQ$1,FALSE),""),"")</f>
        <v/>
      </c>
      <c r="AS327" s="7" t="str">
        <f>_xlfn.IFNA(VLOOKUP($T327,技能模板!$B:$BA,2*AQ$1+1,FALSE),"")</f>
        <v/>
      </c>
      <c r="AT327" s="7" t="str">
        <f t="shared" si="131"/>
        <v/>
      </c>
      <c r="AU327" s="7" t="str">
        <f>_xlfn.IFNA(IF(VLOOKUP($T327,技能模板!$B:$BA,2*AU$1,FALSE)&lt;&gt;"",VLOOKUP($T327,技能模板!$B:$BA,2*AU$1,FALSE),""),"")</f>
        <v/>
      </c>
      <c r="AW327" s="7" t="str">
        <f>_xlfn.IFNA(VLOOKUP($T327,技能模板!$B:$BA,2*AU$1+1,FALSE),"")</f>
        <v/>
      </c>
      <c r="AX327" s="7" t="str">
        <f t="shared" si="132"/>
        <v/>
      </c>
      <c r="AY327" s="7" t="str">
        <f>_xlfn.IFNA(IF(VLOOKUP($T327,技能模板!$B:$BA,2*AY$1,FALSE)&lt;&gt;"",VLOOKUP($T327,技能模板!$B:$BA,2*AY$1,FALSE),""),"")</f>
        <v/>
      </c>
      <c r="BA327" s="7" t="str">
        <f>_xlfn.IFNA(VLOOKUP($T327,技能模板!$B:$BA,2*AY$1+1,FALSE),"")</f>
        <v/>
      </c>
      <c r="BB327" s="7" t="str">
        <f t="shared" si="133"/>
        <v/>
      </c>
      <c r="BC327" s="7" t="str">
        <f>_xlfn.IFNA(IF(VLOOKUP($T327,技能模板!$B:$BA,2*BC$1,FALSE)&lt;&gt;"",VLOOKUP($T327,技能模板!$B:$BA,2*BC$1,FALSE),""),"")</f>
        <v/>
      </c>
      <c r="BE327" s="7" t="str">
        <f>_xlfn.IFNA(VLOOKUP($T327,技能模板!$B:$BA,2*BC$1+1,FALSE),"")</f>
        <v/>
      </c>
      <c r="BF327" s="7" t="str">
        <f t="shared" si="134"/>
        <v/>
      </c>
      <c r="BG327" s="7" t="str">
        <f>_xlfn.IFNA(IF(VLOOKUP($T327,技能模板!$B:$BA,2*BG$1,FALSE)&lt;&gt;"",VLOOKUP($T327,技能模板!$B:$BA,2*BG$1,FALSE),""),"")</f>
        <v/>
      </c>
      <c r="BI327" s="7" t="str">
        <f>_xlfn.IFNA(VLOOKUP($T327,技能模板!$B:$BA,2*BG$1+1,FALSE),"")</f>
        <v/>
      </c>
      <c r="BJ327" s="7" t="str">
        <f t="shared" si="135"/>
        <v/>
      </c>
      <c r="BK327" s="7" t="str">
        <f>_xlfn.IFNA(IF(VLOOKUP($T327,技能模板!$B:$BA,2*BK$1,FALSE)&lt;&gt;"",VLOOKUP($T327,技能模板!$B:$BA,2*BK$1,FALSE),""),"")</f>
        <v/>
      </c>
      <c r="BM327" s="7" t="str">
        <f>_xlfn.IFNA(VLOOKUP($T327,技能模板!$B:$BA,2*BK$1+1,FALSE),"")</f>
        <v/>
      </c>
      <c r="BN327" s="7" t="str">
        <f t="shared" si="136"/>
        <v/>
      </c>
      <c r="BO327" s="7" t="str">
        <f>_xlfn.IFNA(IF(VLOOKUP($T327,技能模板!$B:$BA,2*BO$1,FALSE)&lt;&gt;"",VLOOKUP($T327,技能模板!$B:$BA,2*BO$1,FALSE),""),"")</f>
        <v/>
      </c>
      <c r="BQ327" s="7" t="str">
        <f>_xlfn.IFNA(VLOOKUP($T327,技能模板!$B:$BA,2*BO$1+1,FALSE),"")</f>
        <v/>
      </c>
      <c r="BR327" s="7" t="str">
        <f t="shared" si="137"/>
        <v/>
      </c>
      <c r="BS327" s="7" t="str">
        <f>_xlfn.IFNA(IF(VLOOKUP($T327,技能模板!$B:$BA,2*BS$1,FALSE)&lt;&gt;"",VLOOKUP($T327,技能模板!$B:$BA,2*BS$1,FALSE),""),"")</f>
        <v/>
      </c>
      <c r="BU327" s="7" t="str">
        <f>_xlfn.IFNA(VLOOKUP($T327,技能模板!$B:$BA,2*BS$1+1,FALSE),"")</f>
        <v/>
      </c>
      <c r="BV327" s="7" t="str">
        <f t="shared" si="138"/>
        <v/>
      </c>
      <c r="BW327" s="7" t="str">
        <f>_xlfn.IFNA(IF(VLOOKUP($T327,技能模板!$B:$BA,2*BW$1,FALSE)&lt;&gt;"",VLOOKUP($T327,技能模板!$B:$BA,2*BW$1,FALSE),""),"")</f>
        <v/>
      </c>
      <c r="BY327" s="7" t="str">
        <f>_xlfn.IFNA(VLOOKUP($T327,技能模板!$B:$BA,2*BW$1+1,FALSE),"")</f>
        <v/>
      </c>
      <c r="BZ327" s="7" t="str">
        <f t="shared" si="139"/>
        <v/>
      </c>
      <c r="CA327" s="7" t="str">
        <f>_xlfn.IFNA(IF(VLOOKUP($T327,技能模板!$B:$BA,2*CA$1,FALSE)&lt;&gt;"",VLOOKUP($T327,技能模板!$B:$BA,2*CA$1,FALSE),""),"")</f>
        <v/>
      </c>
      <c r="CC327" s="7" t="str">
        <f>_xlfn.IFNA(VLOOKUP($T327,技能模板!$B:$BA,2*CA$1+1,FALSE),"")</f>
        <v/>
      </c>
    </row>
    <row r="328" spans="1:81">
      <c r="A328" s="4">
        <v>38247866</v>
      </c>
      <c r="B328" s="4" t="s">
        <v>1193</v>
      </c>
      <c r="C328" s="9" t="s">
        <v>1194</v>
      </c>
      <c r="D328" s="4" t="str">
        <f t="shared" si="140"/>
        <v>玄幽之径</v>
      </c>
      <c r="E328" s="4" t="s">
        <v>1195</v>
      </c>
      <c r="F328" s="4">
        <v>134237648</v>
      </c>
      <c r="G328" s="4" t="s">
        <v>46</v>
      </c>
      <c r="H328" s="4">
        <v>5</v>
      </c>
      <c r="I328" s="4">
        <v>0</v>
      </c>
      <c r="K328" s="5" t="b">
        <v>0</v>
      </c>
      <c r="L328" s="5" t="b">
        <v>0</v>
      </c>
      <c r="M328" s="5" t="b">
        <v>0</v>
      </c>
      <c r="N328" s="5" t="b">
        <v>0</v>
      </c>
      <c r="O328" s="5" t="b">
        <v>1</v>
      </c>
      <c r="P328" s="4">
        <v>0</v>
      </c>
      <c r="Q328" s="4">
        <v>0</v>
      </c>
      <c r="T328" s="4">
        <f t="shared" si="141"/>
        <v>38247866</v>
      </c>
      <c r="U328" s="6" t="str">
        <f t="shared" si="142"/>
        <v/>
      </c>
      <c r="V328" s="7" t="str">
        <f t="shared" si="143"/>
        <v/>
      </c>
      <c r="W328" s="7" t="str">
        <f>_xlfn.IFNA(IF(VLOOKUP($T328,技能模板!$B:$BA,2*W$1,FALSE)&lt;&gt;"",VLOOKUP($T328,技能模板!$B:$BA,2*W$1,FALSE),""),"")</f>
        <v/>
      </c>
      <c r="Y328" s="7" t="str">
        <f>_xlfn.IFNA(VLOOKUP($T328,技能模板!$B:$BA,2*W$1+1,FALSE),"")</f>
        <v/>
      </c>
      <c r="Z328" s="7" t="str">
        <f t="shared" si="126"/>
        <v/>
      </c>
      <c r="AA328" s="7" t="str">
        <f>_xlfn.IFNA(IF(VLOOKUP($T328,技能模板!$B:$BA,2*AA$1,FALSE)&lt;&gt;"",VLOOKUP($T328,技能模板!$B:$BA,2*AA$1,FALSE),""),"")</f>
        <v/>
      </c>
      <c r="AC328" s="7" t="str">
        <f>_xlfn.IFNA(VLOOKUP($T328,技能模板!$B:$BA,2*AA$1+1,FALSE),"")</f>
        <v/>
      </c>
      <c r="AD328" s="7" t="str">
        <f t="shared" si="127"/>
        <v/>
      </c>
      <c r="AE328" s="7" t="str">
        <f>_xlfn.IFNA(IF(VLOOKUP($T328,技能模板!$B:$BA,2*AE$1,FALSE)&lt;&gt;"",VLOOKUP($T328,技能模板!$B:$BA,2*AE$1,FALSE),""),"")</f>
        <v/>
      </c>
      <c r="AG328" s="7" t="str">
        <f>_xlfn.IFNA(VLOOKUP($T328,技能模板!$B:$BA,2*AE$1+1,FALSE),"")</f>
        <v/>
      </c>
      <c r="AH328" s="7" t="str">
        <f t="shared" si="128"/>
        <v/>
      </c>
      <c r="AI328" s="7" t="str">
        <f>_xlfn.IFNA(IF(VLOOKUP($T328,技能模板!$B:$BA,2*AI$1,FALSE)&lt;&gt;"",VLOOKUP($T328,技能模板!$B:$BA,2*AI$1,FALSE),""),"")</f>
        <v/>
      </c>
      <c r="AK328" s="7" t="str">
        <f>_xlfn.IFNA(VLOOKUP($T328,技能模板!$B:$BA,2*AI$1+1,FALSE),"")</f>
        <v/>
      </c>
      <c r="AL328" s="7" t="str">
        <f t="shared" si="129"/>
        <v/>
      </c>
      <c r="AM328" s="7" t="str">
        <f>_xlfn.IFNA(IF(VLOOKUP($T328,技能模板!$B:$BA,2*AM$1,FALSE)&lt;&gt;"",VLOOKUP($T328,技能模板!$B:$BA,2*AM$1,FALSE),""),"")</f>
        <v/>
      </c>
      <c r="AO328" s="7" t="str">
        <f>_xlfn.IFNA(VLOOKUP($T328,技能模板!$B:$BA,2*AM$1+1,FALSE),"")</f>
        <v/>
      </c>
      <c r="AP328" s="7" t="str">
        <f t="shared" si="130"/>
        <v/>
      </c>
      <c r="AQ328" s="7" t="str">
        <f>_xlfn.IFNA(IF(VLOOKUP($T328,技能模板!$B:$BA,2*AQ$1,FALSE)&lt;&gt;"",VLOOKUP($T328,技能模板!$B:$BA,2*AQ$1,FALSE),""),"")</f>
        <v/>
      </c>
      <c r="AS328" s="7" t="str">
        <f>_xlfn.IFNA(VLOOKUP($T328,技能模板!$B:$BA,2*AQ$1+1,FALSE),"")</f>
        <v/>
      </c>
      <c r="AT328" s="7" t="str">
        <f t="shared" si="131"/>
        <v/>
      </c>
      <c r="AU328" s="7" t="str">
        <f>_xlfn.IFNA(IF(VLOOKUP($T328,技能模板!$B:$BA,2*AU$1,FALSE)&lt;&gt;"",VLOOKUP($T328,技能模板!$B:$BA,2*AU$1,FALSE),""),"")</f>
        <v/>
      </c>
      <c r="AW328" s="7" t="str">
        <f>_xlfn.IFNA(VLOOKUP($T328,技能模板!$B:$BA,2*AU$1+1,FALSE),"")</f>
        <v/>
      </c>
      <c r="AX328" s="7" t="str">
        <f t="shared" si="132"/>
        <v/>
      </c>
      <c r="AY328" s="7" t="str">
        <f>_xlfn.IFNA(IF(VLOOKUP($T328,技能模板!$B:$BA,2*AY$1,FALSE)&lt;&gt;"",VLOOKUP($T328,技能模板!$B:$BA,2*AY$1,FALSE),""),"")</f>
        <v/>
      </c>
      <c r="BA328" s="7" t="str">
        <f>_xlfn.IFNA(VLOOKUP($T328,技能模板!$B:$BA,2*AY$1+1,FALSE),"")</f>
        <v/>
      </c>
      <c r="BB328" s="7" t="str">
        <f t="shared" si="133"/>
        <v/>
      </c>
      <c r="BC328" s="7" t="str">
        <f>_xlfn.IFNA(IF(VLOOKUP($T328,技能模板!$B:$BA,2*BC$1,FALSE)&lt;&gt;"",VLOOKUP($T328,技能模板!$B:$BA,2*BC$1,FALSE),""),"")</f>
        <v/>
      </c>
      <c r="BE328" s="7" t="str">
        <f>_xlfn.IFNA(VLOOKUP($T328,技能模板!$B:$BA,2*BC$1+1,FALSE),"")</f>
        <v/>
      </c>
      <c r="BF328" s="7" t="str">
        <f t="shared" si="134"/>
        <v/>
      </c>
      <c r="BG328" s="7" t="str">
        <f>_xlfn.IFNA(IF(VLOOKUP($T328,技能模板!$B:$BA,2*BG$1,FALSE)&lt;&gt;"",VLOOKUP($T328,技能模板!$B:$BA,2*BG$1,FALSE),""),"")</f>
        <v/>
      </c>
      <c r="BI328" s="7" t="str">
        <f>_xlfn.IFNA(VLOOKUP($T328,技能模板!$B:$BA,2*BG$1+1,FALSE),"")</f>
        <v/>
      </c>
      <c r="BJ328" s="7" t="str">
        <f t="shared" si="135"/>
        <v/>
      </c>
      <c r="BK328" s="7" t="str">
        <f>_xlfn.IFNA(IF(VLOOKUP($T328,技能模板!$B:$BA,2*BK$1,FALSE)&lt;&gt;"",VLOOKUP($T328,技能模板!$B:$BA,2*BK$1,FALSE),""),"")</f>
        <v/>
      </c>
      <c r="BM328" s="7" t="str">
        <f>_xlfn.IFNA(VLOOKUP($T328,技能模板!$B:$BA,2*BK$1+1,FALSE),"")</f>
        <v/>
      </c>
      <c r="BN328" s="7" t="str">
        <f t="shared" si="136"/>
        <v/>
      </c>
      <c r="BO328" s="7" t="str">
        <f>_xlfn.IFNA(IF(VLOOKUP($T328,技能模板!$B:$BA,2*BO$1,FALSE)&lt;&gt;"",VLOOKUP($T328,技能模板!$B:$BA,2*BO$1,FALSE),""),"")</f>
        <v/>
      </c>
      <c r="BQ328" s="7" t="str">
        <f>_xlfn.IFNA(VLOOKUP($T328,技能模板!$B:$BA,2*BO$1+1,FALSE),"")</f>
        <v/>
      </c>
      <c r="BR328" s="7" t="str">
        <f t="shared" si="137"/>
        <v/>
      </c>
      <c r="BS328" s="7" t="str">
        <f>_xlfn.IFNA(IF(VLOOKUP($T328,技能模板!$B:$BA,2*BS$1,FALSE)&lt;&gt;"",VLOOKUP($T328,技能模板!$B:$BA,2*BS$1,FALSE),""),"")</f>
        <v/>
      </c>
      <c r="BU328" s="7" t="str">
        <f>_xlfn.IFNA(VLOOKUP($T328,技能模板!$B:$BA,2*BS$1+1,FALSE),"")</f>
        <v/>
      </c>
      <c r="BV328" s="7" t="str">
        <f t="shared" si="138"/>
        <v/>
      </c>
      <c r="BW328" s="7" t="str">
        <f>_xlfn.IFNA(IF(VLOOKUP($T328,技能模板!$B:$BA,2*BW$1,FALSE)&lt;&gt;"",VLOOKUP($T328,技能模板!$B:$BA,2*BW$1,FALSE),""),"")</f>
        <v/>
      </c>
      <c r="BY328" s="7" t="str">
        <f>_xlfn.IFNA(VLOOKUP($T328,技能模板!$B:$BA,2*BW$1+1,FALSE),"")</f>
        <v/>
      </c>
      <c r="BZ328" s="7" t="str">
        <f t="shared" si="139"/>
        <v/>
      </c>
      <c r="CA328" s="7" t="str">
        <f>_xlfn.IFNA(IF(VLOOKUP($T328,技能模板!$B:$BA,2*CA$1,FALSE)&lt;&gt;"",VLOOKUP($T328,技能模板!$B:$BA,2*CA$1,FALSE),""),"")</f>
        <v/>
      </c>
      <c r="CC328" s="7" t="str">
        <f>_xlfn.IFNA(VLOOKUP($T328,技能模板!$B:$BA,2*CA$1+1,FALSE),"")</f>
        <v/>
      </c>
    </row>
    <row r="329" spans="1:81">
      <c r="A329" s="4">
        <v>38247867</v>
      </c>
      <c r="B329" s="4" t="s">
        <v>1196</v>
      </c>
      <c r="C329" s="9" t="s">
        <v>1197</v>
      </c>
      <c r="D329" s="4" t="str">
        <f t="shared" si="140"/>
        <v>永生者</v>
      </c>
      <c r="E329" s="4" t="s">
        <v>1198</v>
      </c>
      <c r="F329" s="4">
        <v>134220466</v>
      </c>
      <c r="G329" s="4" t="s">
        <v>46</v>
      </c>
      <c r="H329" s="4">
        <v>5</v>
      </c>
      <c r="I329" s="4">
        <v>0</v>
      </c>
      <c r="K329" s="5" t="b">
        <v>0</v>
      </c>
      <c r="L329" s="5" t="b">
        <v>0</v>
      </c>
      <c r="M329" s="5" t="b">
        <v>0</v>
      </c>
      <c r="N329" s="5" t="b">
        <v>0</v>
      </c>
      <c r="O329" s="5" t="b">
        <v>1</v>
      </c>
      <c r="P329" s="4">
        <v>0</v>
      </c>
      <c r="Q329" s="4">
        <v>0</v>
      </c>
      <c r="T329" s="4">
        <f t="shared" si="141"/>
        <v>38247867</v>
      </c>
      <c r="U329" s="6" t="str">
        <f t="shared" si="142"/>
        <v/>
      </c>
      <c r="V329" s="7" t="str">
        <f t="shared" si="143"/>
        <v/>
      </c>
      <c r="W329" s="7" t="str">
        <f>_xlfn.IFNA(IF(VLOOKUP($T329,技能模板!$B:$BA,2*W$1,FALSE)&lt;&gt;"",VLOOKUP($T329,技能模板!$B:$BA,2*W$1,FALSE),""),"")</f>
        <v/>
      </c>
      <c r="Y329" s="7" t="str">
        <f>_xlfn.IFNA(VLOOKUP($T329,技能模板!$B:$BA,2*W$1+1,FALSE),"")</f>
        <v/>
      </c>
      <c r="Z329" s="7" t="str">
        <f t="shared" si="126"/>
        <v/>
      </c>
      <c r="AA329" s="7" t="str">
        <f>_xlfn.IFNA(IF(VLOOKUP($T329,技能模板!$B:$BA,2*AA$1,FALSE)&lt;&gt;"",VLOOKUP($T329,技能模板!$B:$BA,2*AA$1,FALSE),""),"")</f>
        <v/>
      </c>
      <c r="AC329" s="7" t="str">
        <f>_xlfn.IFNA(VLOOKUP($T329,技能模板!$B:$BA,2*AA$1+1,FALSE),"")</f>
        <v/>
      </c>
      <c r="AD329" s="7" t="str">
        <f t="shared" si="127"/>
        <v/>
      </c>
      <c r="AE329" s="7" t="str">
        <f>_xlfn.IFNA(IF(VLOOKUP($T329,技能模板!$B:$BA,2*AE$1,FALSE)&lt;&gt;"",VLOOKUP($T329,技能模板!$B:$BA,2*AE$1,FALSE),""),"")</f>
        <v/>
      </c>
      <c r="AG329" s="7" t="str">
        <f>_xlfn.IFNA(VLOOKUP($T329,技能模板!$B:$BA,2*AE$1+1,FALSE),"")</f>
        <v/>
      </c>
      <c r="AH329" s="7" t="str">
        <f t="shared" si="128"/>
        <v/>
      </c>
      <c r="AI329" s="7" t="str">
        <f>_xlfn.IFNA(IF(VLOOKUP($T329,技能模板!$B:$BA,2*AI$1,FALSE)&lt;&gt;"",VLOOKUP($T329,技能模板!$B:$BA,2*AI$1,FALSE),""),"")</f>
        <v/>
      </c>
      <c r="AK329" s="7" t="str">
        <f>_xlfn.IFNA(VLOOKUP($T329,技能模板!$B:$BA,2*AI$1+1,FALSE),"")</f>
        <v/>
      </c>
      <c r="AL329" s="7" t="str">
        <f t="shared" si="129"/>
        <v/>
      </c>
      <c r="AM329" s="7" t="str">
        <f>_xlfn.IFNA(IF(VLOOKUP($T329,技能模板!$B:$BA,2*AM$1,FALSE)&lt;&gt;"",VLOOKUP($T329,技能模板!$B:$BA,2*AM$1,FALSE),""),"")</f>
        <v/>
      </c>
      <c r="AO329" s="7" t="str">
        <f>_xlfn.IFNA(VLOOKUP($T329,技能模板!$B:$BA,2*AM$1+1,FALSE),"")</f>
        <v/>
      </c>
      <c r="AP329" s="7" t="str">
        <f t="shared" si="130"/>
        <v/>
      </c>
      <c r="AQ329" s="7" t="str">
        <f>_xlfn.IFNA(IF(VLOOKUP($T329,技能模板!$B:$BA,2*AQ$1,FALSE)&lt;&gt;"",VLOOKUP($T329,技能模板!$B:$BA,2*AQ$1,FALSE),""),"")</f>
        <v/>
      </c>
      <c r="AS329" s="7" t="str">
        <f>_xlfn.IFNA(VLOOKUP($T329,技能模板!$B:$BA,2*AQ$1+1,FALSE),"")</f>
        <v/>
      </c>
      <c r="AT329" s="7" t="str">
        <f t="shared" si="131"/>
        <v/>
      </c>
      <c r="AU329" s="7" t="str">
        <f>_xlfn.IFNA(IF(VLOOKUP($T329,技能模板!$B:$BA,2*AU$1,FALSE)&lt;&gt;"",VLOOKUP($T329,技能模板!$B:$BA,2*AU$1,FALSE),""),"")</f>
        <v/>
      </c>
      <c r="AW329" s="7" t="str">
        <f>_xlfn.IFNA(VLOOKUP($T329,技能模板!$B:$BA,2*AU$1+1,FALSE),"")</f>
        <v/>
      </c>
      <c r="AX329" s="7" t="str">
        <f t="shared" si="132"/>
        <v/>
      </c>
      <c r="AY329" s="7" t="str">
        <f>_xlfn.IFNA(IF(VLOOKUP($T329,技能模板!$B:$BA,2*AY$1,FALSE)&lt;&gt;"",VLOOKUP($T329,技能模板!$B:$BA,2*AY$1,FALSE),""),"")</f>
        <v/>
      </c>
      <c r="BA329" s="7" t="str">
        <f>_xlfn.IFNA(VLOOKUP($T329,技能模板!$B:$BA,2*AY$1+1,FALSE),"")</f>
        <v/>
      </c>
      <c r="BB329" s="7" t="str">
        <f t="shared" si="133"/>
        <v/>
      </c>
      <c r="BC329" s="7" t="str">
        <f>_xlfn.IFNA(IF(VLOOKUP($T329,技能模板!$B:$BA,2*BC$1,FALSE)&lt;&gt;"",VLOOKUP($T329,技能模板!$B:$BA,2*BC$1,FALSE),""),"")</f>
        <v/>
      </c>
      <c r="BE329" s="7" t="str">
        <f>_xlfn.IFNA(VLOOKUP($T329,技能模板!$B:$BA,2*BC$1+1,FALSE),"")</f>
        <v/>
      </c>
      <c r="BF329" s="7" t="str">
        <f t="shared" si="134"/>
        <v/>
      </c>
      <c r="BG329" s="7" t="str">
        <f>_xlfn.IFNA(IF(VLOOKUP($T329,技能模板!$B:$BA,2*BG$1,FALSE)&lt;&gt;"",VLOOKUP($T329,技能模板!$B:$BA,2*BG$1,FALSE),""),"")</f>
        <v/>
      </c>
      <c r="BI329" s="7" t="str">
        <f>_xlfn.IFNA(VLOOKUP($T329,技能模板!$B:$BA,2*BG$1+1,FALSE),"")</f>
        <v/>
      </c>
      <c r="BJ329" s="7" t="str">
        <f t="shared" si="135"/>
        <v/>
      </c>
      <c r="BK329" s="7" t="str">
        <f>_xlfn.IFNA(IF(VLOOKUP($T329,技能模板!$B:$BA,2*BK$1,FALSE)&lt;&gt;"",VLOOKUP($T329,技能模板!$B:$BA,2*BK$1,FALSE),""),"")</f>
        <v/>
      </c>
      <c r="BM329" s="7" t="str">
        <f>_xlfn.IFNA(VLOOKUP($T329,技能模板!$B:$BA,2*BK$1+1,FALSE),"")</f>
        <v/>
      </c>
      <c r="BN329" s="7" t="str">
        <f t="shared" si="136"/>
        <v/>
      </c>
      <c r="BO329" s="7" t="str">
        <f>_xlfn.IFNA(IF(VLOOKUP($T329,技能模板!$B:$BA,2*BO$1,FALSE)&lt;&gt;"",VLOOKUP($T329,技能模板!$B:$BA,2*BO$1,FALSE),""),"")</f>
        <v/>
      </c>
      <c r="BQ329" s="7" t="str">
        <f>_xlfn.IFNA(VLOOKUP($T329,技能模板!$B:$BA,2*BO$1+1,FALSE),"")</f>
        <v/>
      </c>
      <c r="BR329" s="7" t="str">
        <f t="shared" si="137"/>
        <v/>
      </c>
      <c r="BS329" s="7" t="str">
        <f>_xlfn.IFNA(IF(VLOOKUP($T329,技能模板!$B:$BA,2*BS$1,FALSE)&lt;&gt;"",VLOOKUP($T329,技能模板!$B:$BA,2*BS$1,FALSE),""),"")</f>
        <v/>
      </c>
      <c r="BU329" s="7" t="str">
        <f>_xlfn.IFNA(VLOOKUP($T329,技能模板!$B:$BA,2*BS$1+1,FALSE),"")</f>
        <v/>
      </c>
      <c r="BV329" s="7" t="str">
        <f t="shared" si="138"/>
        <v/>
      </c>
      <c r="BW329" s="7" t="str">
        <f>_xlfn.IFNA(IF(VLOOKUP($T329,技能模板!$B:$BA,2*BW$1,FALSE)&lt;&gt;"",VLOOKUP($T329,技能模板!$B:$BA,2*BW$1,FALSE),""),"")</f>
        <v/>
      </c>
      <c r="BY329" s="7" t="str">
        <f>_xlfn.IFNA(VLOOKUP($T329,技能模板!$B:$BA,2*BW$1+1,FALSE),"")</f>
        <v/>
      </c>
      <c r="BZ329" s="7" t="str">
        <f t="shared" si="139"/>
        <v/>
      </c>
      <c r="CA329" s="7" t="str">
        <f>_xlfn.IFNA(IF(VLOOKUP($T329,技能模板!$B:$BA,2*CA$1,FALSE)&lt;&gt;"",VLOOKUP($T329,技能模板!$B:$BA,2*CA$1,FALSE),""),"")</f>
        <v/>
      </c>
      <c r="CC329" s="7" t="str">
        <f>_xlfn.IFNA(VLOOKUP($T329,技能模板!$B:$BA,2*CA$1+1,FALSE),"")</f>
        <v/>
      </c>
    </row>
    <row r="330" spans="1:81">
      <c r="A330" s="4">
        <v>38247868</v>
      </c>
      <c r="B330" s="4" t="s">
        <v>1199</v>
      </c>
      <c r="C330" s="9" t="s">
        <v>1200</v>
      </c>
      <c r="D330" s="4" t="str">
        <f t="shared" si="140"/>
        <v>凋零光环</v>
      </c>
      <c r="E330" s="4" t="s">
        <v>1201</v>
      </c>
      <c r="F330" s="4">
        <v>134279880</v>
      </c>
      <c r="G330" s="4" t="s">
        <v>46</v>
      </c>
      <c r="H330" s="4">
        <v>5</v>
      </c>
      <c r="I330" s="4">
        <v>0</v>
      </c>
      <c r="K330" s="5" t="b">
        <v>0</v>
      </c>
      <c r="L330" s="5" t="b">
        <v>0</v>
      </c>
      <c r="M330" s="5" t="b">
        <v>0</v>
      </c>
      <c r="N330" s="5" t="b">
        <v>0</v>
      </c>
      <c r="O330" s="5" t="b">
        <v>1</v>
      </c>
      <c r="P330" s="4">
        <v>0</v>
      </c>
      <c r="Q330" s="4">
        <v>0</v>
      </c>
      <c r="T330" s="4">
        <f t="shared" si="141"/>
        <v>38247868</v>
      </c>
      <c r="U330" s="6" t="str">
        <f t="shared" si="142"/>
        <v/>
      </c>
      <c r="V330" s="7" t="str">
        <f t="shared" si="143"/>
        <v/>
      </c>
      <c r="W330" s="7" t="str">
        <f>_xlfn.IFNA(IF(VLOOKUP($T330,技能模板!$B:$BA,2*W$1,FALSE)&lt;&gt;"",VLOOKUP($T330,技能模板!$B:$BA,2*W$1,FALSE),""),"")</f>
        <v/>
      </c>
      <c r="Y330" s="7" t="str">
        <f>_xlfn.IFNA(VLOOKUP($T330,技能模板!$B:$BA,2*W$1+1,FALSE),"")</f>
        <v/>
      </c>
      <c r="Z330" s="7" t="str">
        <f t="shared" si="126"/>
        <v/>
      </c>
      <c r="AA330" s="7" t="str">
        <f>_xlfn.IFNA(IF(VLOOKUP($T330,技能模板!$B:$BA,2*AA$1,FALSE)&lt;&gt;"",VLOOKUP($T330,技能模板!$B:$BA,2*AA$1,FALSE),""),"")</f>
        <v/>
      </c>
      <c r="AC330" s="7" t="str">
        <f>_xlfn.IFNA(VLOOKUP($T330,技能模板!$B:$BA,2*AA$1+1,FALSE),"")</f>
        <v/>
      </c>
      <c r="AD330" s="7" t="str">
        <f t="shared" si="127"/>
        <v/>
      </c>
      <c r="AE330" s="7" t="str">
        <f>_xlfn.IFNA(IF(VLOOKUP($T330,技能模板!$B:$BA,2*AE$1,FALSE)&lt;&gt;"",VLOOKUP($T330,技能模板!$B:$BA,2*AE$1,FALSE),""),"")</f>
        <v/>
      </c>
      <c r="AG330" s="7" t="str">
        <f>_xlfn.IFNA(VLOOKUP($T330,技能模板!$B:$BA,2*AE$1+1,FALSE),"")</f>
        <v/>
      </c>
      <c r="AH330" s="7" t="str">
        <f t="shared" si="128"/>
        <v/>
      </c>
      <c r="AI330" s="7" t="str">
        <f>_xlfn.IFNA(IF(VLOOKUP($T330,技能模板!$B:$BA,2*AI$1,FALSE)&lt;&gt;"",VLOOKUP($T330,技能模板!$B:$BA,2*AI$1,FALSE),""),"")</f>
        <v/>
      </c>
      <c r="AK330" s="7" t="str">
        <f>_xlfn.IFNA(VLOOKUP($T330,技能模板!$B:$BA,2*AI$1+1,FALSE),"")</f>
        <v/>
      </c>
      <c r="AL330" s="7" t="str">
        <f t="shared" si="129"/>
        <v/>
      </c>
      <c r="AM330" s="7" t="str">
        <f>_xlfn.IFNA(IF(VLOOKUP($T330,技能模板!$B:$BA,2*AM$1,FALSE)&lt;&gt;"",VLOOKUP($T330,技能模板!$B:$BA,2*AM$1,FALSE),""),"")</f>
        <v/>
      </c>
      <c r="AO330" s="7" t="str">
        <f>_xlfn.IFNA(VLOOKUP($T330,技能模板!$B:$BA,2*AM$1+1,FALSE),"")</f>
        <v/>
      </c>
      <c r="AP330" s="7" t="str">
        <f t="shared" si="130"/>
        <v/>
      </c>
      <c r="AQ330" s="7" t="str">
        <f>_xlfn.IFNA(IF(VLOOKUP($T330,技能模板!$B:$BA,2*AQ$1,FALSE)&lt;&gt;"",VLOOKUP($T330,技能模板!$B:$BA,2*AQ$1,FALSE),""),"")</f>
        <v/>
      </c>
      <c r="AS330" s="7" t="str">
        <f>_xlfn.IFNA(VLOOKUP($T330,技能模板!$B:$BA,2*AQ$1+1,FALSE),"")</f>
        <v/>
      </c>
      <c r="AT330" s="7" t="str">
        <f t="shared" si="131"/>
        <v/>
      </c>
      <c r="AU330" s="7" t="str">
        <f>_xlfn.IFNA(IF(VLOOKUP($T330,技能模板!$B:$BA,2*AU$1,FALSE)&lt;&gt;"",VLOOKUP($T330,技能模板!$B:$BA,2*AU$1,FALSE),""),"")</f>
        <v/>
      </c>
      <c r="AW330" s="7" t="str">
        <f>_xlfn.IFNA(VLOOKUP($T330,技能模板!$B:$BA,2*AU$1+1,FALSE),"")</f>
        <v/>
      </c>
      <c r="AX330" s="7" t="str">
        <f t="shared" si="132"/>
        <v/>
      </c>
      <c r="AY330" s="7" t="str">
        <f>_xlfn.IFNA(IF(VLOOKUP($T330,技能模板!$B:$BA,2*AY$1,FALSE)&lt;&gt;"",VLOOKUP($T330,技能模板!$B:$BA,2*AY$1,FALSE),""),"")</f>
        <v/>
      </c>
      <c r="BA330" s="7" t="str">
        <f>_xlfn.IFNA(VLOOKUP($T330,技能模板!$B:$BA,2*AY$1+1,FALSE),"")</f>
        <v/>
      </c>
      <c r="BB330" s="7" t="str">
        <f t="shared" si="133"/>
        <v/>
      </c>
      <c r="BC330" s="7" t="str">
        <f>_xlfn.IFNA(IF(VLOOKUP($T330,技能模板!$B:$BA,2*BC$1,FALSE)&lt;&gt;"",VLOOKUP($T330,技能模板!$B:$BA,2*BC$1,FALSE),""),"")</f>
        <v/>
      </c>
      <c r="BE330" s="7" t="str">
        <f>_xlfn.IFNA(VLOOKUP($T330,技能模板!$B:$BA,2*BC$1+1,FALSE),"")</f>
        <v/>
      </c>
      <c r="BF330" s="7" t="str">
        <f t="shared" si="134"/>
        <v/>
      </c>
      <c r="BG330" s="7" t="str">
        <f>_xlfn.IFNA(IF(VLOOKUP($T330,技能模板!$B:$BA,2*BG$1,FALSE)&lt;&gt;"",VLOOKUP($T330,技能模板!$B:$BA,2*BG$1,FALSE),""),"")</f>
        <v/>
      </c>
      <c r="BI330" s="7" t="str">
        <f>_xlfn.IFNA(VLOOKUP($T330,技能模板!$B:$BA,2*BG$1+1,FALSE),"")</f>
        <v/>
      </c>
      <c r="BJ330" s="7" t="str">
        <f t="shared" si="135"/>
        <v/>
      </c>
      <c r="BK330" s="7" t="str">
        <f>_xlfn.IFNA(IF(VLOOKUP($T330,技能模板!$B:$BA,2*BK$1,FALSE)&lt;&gt;"",VLOOKUP($T330,技能模板!$B:$BA,2*BK$1,FALSE),""),"")</f>
        <v/>
      </c>
      <c r="BM330" s="7" t="str">
        <f>_xlfn.IFNA(VLOOKUP($T330,技能模板!$B:$BA,2*BK$1+1,FALSE),"")</f>
        <v/>
      </c>
      <c r="BN330" s="7" t="str">
        <f t="shared" si="136"/>
        <v/>
      </c>
      <c r="BO330" s="7" t="str">
        <f>_xlfn.IFNA(IF(VLOOKUP($T330,技能模板!$B:$BA,2*BO$1,FALSE)&lt;&gt;"",VLOOKUP($T330,技能模板!$B:$BA,2*BO$1,FALSE),""),"")</f>
        <v/>
      </c>
      <c r="BQ330" s="7" t="str">
        <f>_xlfn.IFNA(VLOOKUP($T330,技能模板!$B:$BA,2*BO$1+1,FALSE),"")</f>
        <v/>
      </c>
      <c r="BR330" s="7" t="str">
        <f t="shared" si="137"/>
        <v/>
      </c>
      <c r="BS330" s="7" t="str">
        <f>_xlfn.IFNA(IF(VLOOKUP($T330,技能模板!$B:$BA,2*BS$1,FALSE)&lt;&gt;"",VLOOKUP($T330,技能模板!$B:$BA,2*BS$1,FALSE),""),"")</f>
        <v/>
      </c>
      <c r="BU330" s="7" t="str">
        <f>_xlfn.IFNA(VLOOKUP($T330,技能模板!$B:$BA,2*BS$1+1,FALSE),"")</f>
        <v/>
      </c>
      <c r="BV330" s="7" t="str">
        <f t="shared" si="138"/>
        <v/>
      </c>
      <c r="BW330" s="7" t="str">
        <f>_xlfn.IFNA(IF(VLOOKUP($T330,技能模板!$B:$BA,2*BW$1,FALSE)&lt;&gt;"",VLOOKUP($T330,技能模板!$B:$BA,2*BW$1,FALSE),""),"")</f>
        <v/>
      </c>
      <c r="BY330" s="7" t="str">
        <f>_xlfn.IFNA(VLOOKUP($T330,技能模板!$B:$BA,2*BW$1+1,FALSE),"")</f>
        <v/>
      </c>
      <c r="BZ330" s="7" t="str">
        <f t="shared" si="139"/>
        <v/>
      </c>
      <c r="CA330" s="7" t="str">
        <f>_xlfn.IFNA(IF(VLOOKUP($T330,技能模板!$B:$BA,2*CA$1,FALSE)&lt;&gt;"",VLOOKUP($T330,技能模板!$B:$BA,2*CA$1,FALSE),""),"")</f>
        <v/>
      </c>
      <c r="CC330" s="7" t="str">
        <f>_xlfn.IFNA(VLOOKUP($T330,技能模板!$B:$BA,2*CA$1+1,FALSE),"")</f>
        <v/>
      </c>
    </row>
    <row r="331" spans="1:81">
      <c r="A331" s="4">
        <v>38247869</v>
      </c>
      <c r="B331" s="4" t="s">
        <v>1202</v>
      </c>
      <c r="C331" s="9" t="s">
        <v>1203</v>
      </c>
      <c r="D331" s="4" t="str">
        <f t="shared" si="140"/>
        <v>弱魔法场</v>
      </c>
      <c r="E331" s="4" t="s">
        <v>1204</v>
      </c>
      <c r="F331" s="4">
        <v>134237723</v>
      </c>
      <c r="G331" s="4" t="s">
        <v>46</v>
      </c>
      <c r="H331" s="4">
        <v>5</v>
      </c>
      <c r="I331" s="4">
        <v>0</v>
      </c>
      <c r="K331" s="5" t="b">
        <v>0</v>
      </c>
      <c r="L331" s="5" t="b">
        <v>0</v>
      </c>
      <c r="M331" s="5" t="b">
        <v>0</v>
      </c>
      <c r="N331" s="5" t="b">
        <v>0</v>
      </c>
      <c r="O331" s="5" t="b">
        <v>1</v>
      </c>
      <c r="P331" s="4">
        <v>0</v>
      </c>
      <c r="Q331" s="4">
        <v>0</v>
      </c>
      <c r="T331" s="4">
        <f t="shared" si="141"/>
        <v>38247869</v>
      </c>
      <c r="U331" s="6" t="str">
        <f t="shared" si="142"/>
        <v/>
      </c>
      <c r="V331" s="7" t="str">
        <f t="shared" si="143"/>
        <v/>
      </c>
      <c r="W331" s="7" t="str">
        <f>_xlfn.IFNA(IF(VLOOKUP($T331,技能模板!$B:$BA,2*W$1,FALSE)&lt;&gt;"",VLOOKUP($T331,技能模板!$B:$BA,2*W$1,FALSE),""),"")</f>
        <v/>
      </c>
      <c r="Y331" s="7" t="str">
        <f>_xlfn.IFNA(VLOOKUP($T331,技能模板!$B:$BA,2*W$1+1,FALSE),"")</f>
        <v/>
      </c>
      <c r="Z331" s="7" t="str">
        <f t="shared" si="126"/>
        <v/>
      </c>
      <c r="AA331" s="7" t="str">
        <f>_xlfn.IFNA(IF(VLOOKUP($T331,技能模板!$B:$BA,2*AA$1,FALSE)&lt;&gt;"",VLOOKUP($T331,技能模板!$B:$BA,2*AA$1,FALSE),""),"")</f>
        <v/>
      </c>
      <c r="AC331" s="7" t="str">
        <f>_xlfn.IFNA(VLOOKUP($T331,技能模板!$B:$BA,2*AA$1+1,FALSE),"")</f>
        <v/>
      </c>
      <c r="AD331" s="7" t="str">
        <f t="shared" si="127"/>
        <v/>
      </c>
      <c r="AE331" s="7" t="str">
        <f>_xlfn.IFNA(IF(VLOOKUP($T331,技能模板!$B:$BA,2*AE$1,FALSE)&lt;&gt;"",VLOOKUP($T331,技能模板!$B:$BA,2*AE$1,FALSE),""),"")</f>
        <v/>
      </c>
      <c r="AG331" s="7" t="str">
        <f>_xlfn.IFNA(VLOOKUP($T331,技能模板!$B:$BA,2*AE$1+1,FALSE),"")</f>
        <v/>
      </c>
      <c r="AH331" s="7" t="str">
        <f t="shared" si="128"/>
        <v/>
      </c>
      <c r="AI331" s="7" t="str">
        <f>_xlfn.IFNA(IF(VLOOKUP($T331,技能模板!$B:$BA,2*AI$1,FALSE)&lt;&gt;"",VLOOKUP($T331,技能模板!$B:$BA,2*AI$1,FALSE),""),"")</f>
        <v/>
      </c>
      <c r="AK331" s="7" t="str">
        <f>_xlfn.IFNA(VLOOKUP($T331,技能模板!$B:$BA,2*AI$1+1,FALSE),"")</f>
        <v/>
      </c>
      <c r="AL331" s="7" t="str">
        <f t="shared" si="129"/>
        <v/>
      </c>
      <c r="AM331" s="7" t="str">
        <f>_xlfn.IFNA(IF(VLOOKUP($T331,技能模板!$B:$BA,2*AM$1,FALSE)&lt;&gt;"",VLOOKUP($T331,技能模板!$B:$BA,2*AM$1,FALSE),""),"")</f>
        <v/>
      </c>
      <c r="AO331" s="7" t="str">
        <f>_xlfn.IFNA(VLOOKUP($T331,技能模板!$B:$BA,2*AM$1+1,FALSE),"")</f>
        <v/>
      </c>
      <c r="AP331" s="7" t="str">
        <f t="shared" si="130"/>
        <v/>
      </c>
      <c r="AQ331" s="7" t="str">
        <f>_xlfn.IFNA(IF(VLOOKUP($T331,技能模板!$B:$BA,2*AQ$1,FALSE)&lt;&gt;"",VLOOKUP($T331,技能模板!$B:$BA,2*AQ$1,FALSE),""),"")</f>
        <v/>
      </c>
      <c r="AS331" s="7" t="str">
        <f>_xlfn.IFNA(VLOOKUP($T331,技能模板!$B:$BA,2*AQ$1+1,FALSE),"")</f>
        <v/>
      </c>
      <c r="AT331" s="7" t="str">
        <f t="shared" si="131"/>
        <v/>
      </c>
      <c r="AU331" s="7" t="str">
        <f>_xlfn.IFNA(IF(VLOOKUP($T331,技能模板!$B:$BA,2*AU$1,FALSE)&lt;&gt;"",VLOOKUP($T331,技能模板!$B:$BA,2*AU$1,FALSE),""),"")</f>
        <v/>
      </c>
      <c r="AW331" s="7" t="str">
        <f>_xlfn.IFNA(VLOOKUP($T331,技能模板!$B:$BA,2*AU$1+1,FALSE),"")</f>
        <v/>
      </c>
      <c r="AX331" s="7" t="str">
        <f t="shared" si="132"/>
        <v/>
      </c>
      <c r="AY331" s="7" t="str">
        <f>_xlfn.IFNA(IF(VLOOKUP($T331,技能模板!$B:$BA,2*AY$1,FALSE)&lt;&gt;"",VLOOKUP($T331,技能模板!$B:$BA,2*AY$1,FALSE),""),"")</f>
        <v/>
      </c>
      <c r="BA331" s="7" t="str">
        <f>_xlfn.IFNA(VLOOKUP($T331,技能模板!$B:$BA,2*AY$1+1,FALSE),"")</f>
        <v/>
      </c>
      <c r="BB331" s="7" t="str">
        <f t="shared" si="133"/>
        <v/>
      </c>
      <c r="BC331" s="7" t="str">
        <f>_xlfn.IFNA(IF(VLOOKUP($T331,技能模板!$B:$BA,2*BC$1,FALSE)&lt;&gt;"",VLOOKUP($T331,技能模板!$B:$BA,2*BC$1,FALSE),""),"")</f>
        <v/>
      </c>
      <c r="BE331" s="7" t="str">
        <f>_xlfn.IFNA(VLOOKUP($T331,技能模板!$B:$BA,2*BC$1+1,FALSE),"")</f>
        <v/>
      </c>
      <c r="BF331" s="7" t="str">
        <f t="shared" si="134"/>
        <v/>
      </c>
      <c r="BG331" s="7" t="str">
        <f>_xlfn.IFNA(IF(VLOOKUP($T331,技能模板!$B:$BA,2*BG$1,FALSE)&lt;&gt;"",VLOOKUP($T331,技能模板!$B:$BA,2*BG$1,FALSE),""),"")</f>
        <v/>
      </c>
      <c r="BI331" s="7" t="str">
        <f>_xlfn.IFNA(VLOOKUP($T331,技能模板!$B:$BA,2*BG$1+1,FALSE),"")</f>
        <v/>
      </c>
      <c r="BJ331" s="7" t="str">
        <f t="shared" si="135"/>
        <v/>
      </c>
      <c r="BK331" s="7" t="str">
        <f>_xlfn.IFNA(IF(VLOOKUP($T331,技能模板!$B:$BA,2*BK$1,FALSE)&lt;&gt;"",VLOOKUP($T331,技能模板!$B:$BA,2*BK$1,FALSE),""),"")</f>
        <v/>
      </c>
      <c r="BM331" s="7" t="str">
        <f>_xlfn.IFNA(VLOOKUP($T331,技能模板!$B:$BA,2*BK$1+1,FALSE),"")</f>
        <v/>
      </c>
      <c r="BN331" s="7" t="str">
        <f t="shared" si="136"/>
        <v/>
      </c>
      <c r="BO331" s="7" t="str">
        <f>_xlfn.IFNA(IF(VLOOKUP($T331,技能模板!$B:$BA,2*BO$1,FALSE)&lt;&gt;"",VLOOKUP($T331,技能模板!$B:$BA,2*BO$1,FALSE),""),"")</f>
        <v/>
      </c>
      <c r="BQ331" s="7" t="str">
        <f>_xlfn.IFNA(VLOOKUP($T331,技能模板!$B:$BA,2*BO$1+1,FALSE),"")</f>
        <v/>
      </c>
      <c r="BR331" s="7" t="str">
        <f t="shared" si="137"/>
        <v/>
      </c>
      <c r="BS331" s="7" t="str">
        <f>_xlfn.IFNA(IF(VLOOKUP($T331,技能模板!$B:$BA,2*BS$1,FALSE)&lt;&gt;"",VLOOKUP($T331,技能模板!$B:$BA,2*BS$1,FALSE),""),"")</f>
        <v/>
      </c>
      <c r="BU331" s="7" t="str">
        <f>_xlfn.IFNA(VLOOKUP($T331,技能模板!$B:$BA,2*BS$1+1,FALSE),"")</f>
        <v/>
      </c>
      <c r="BV331" s="7" t="str">
        <f t="shared" si="138"/>
        <v/>
      </c>
      <c r="BW331" s="7" t="str">
        <f>_xlfn.IFNA(IF(VLOOKUP($T331,技能模板!$B:$BA,2*BW$1,FALSE)&lt;&gt;"",VLOOKUP($T331,技能模板!$B:$BA,2*BW$1,FALSE),""),"")</f>
        <v/>
      </c>
      <c r="BY331" s="7" t="str">
        <f>_xlfn.IFNA(VLOOKUP($T331,技能模板!$B:$BA,2*BW$1+1,FALSE),"")</f>
        <v/>
      </c>
      <c r="BZ331" s="7" t="str">
        <f t="shared" si="139"/>
        <v/>
      </c>
      <c r="CA331" s="7" t="str">
        <f>_xlfn.IFNA(IF(VLOOKUP($T331,技能模板!$B:$BA,2*CA$1,FALSE)&lt;&gt;"",VLOOKUP($T331,技能模板!$B:$BA,2*CA$1,FALSE),""),"")</f>
        <v/>
      </c>
      <c r="CC331" s="7" t="str">
        <f>_xlfn.IFNA(VLOOKUP($T331,技能模板!$B:$BA,2*CA$1+1,FALSE),"")</f>
        <v/>
      </c>
    </row>
    <row r="332" spans="1:81">
      <c r="A332" s="4">
        <v>38247870</v>
      </c>
      <c r="B332" s="4" t="s">
        <v>901</v>
      </c>
      <c r="C332" s="9" t="s">
        <v>1205</v>
      </c>
      <c r="D332" s="4" t="str">
        <f t="shared" si="140"/>
        <v>冰霜新星</v>
      </c>
      <c r="E332" s="4" t="s">
        <v>903</v>
      </c>
      <c r="F332" s="4">
        <v>134232505</v>
      </c>
      <c r="G332" s="4" t="s">
        <v>46</v>
      </c>
      <c r="H332" s="4">
        <v>5</v>
      </c>
      <c r="I332" s="4">
        <v>600</v>
      </c>
      <c r="K332" s="5" t="b">
        <v>0</v>
      </c>
      <c r="L332" s="5" t="b">
        <v>0</v>
      </c>
      <c r="M332" s="5" t="b">
        <v>0</v>
      </c>
      <c r="N332" s="5" t="b">
        <v>0</v>
      </c>
      <c r="O332" s="5" t="b">
        <v>1</v>
      </c>
      <c r="P332" s="4">
        <v>0</v>
      </c>
      <c r="Q332" s="4">
        <v>0</v>
      </c>
      <c r="T332" s="4">
        <f t="shared" si="141"/>
        <v>38247870</v>
      </c>
      <c r="U332" s="6" t="str">
        <f t="shared" si="142"/>
        <v/>
      </c>
      <c r="V332" s="7" t="str">
        <f t="shared" si="143"/>
        <v/>
      </c>
      <c r="W332" s="7" t="str">
        <f>_xlfn.IFNA(IF(VLOOKUP($T332,技能模板!$B:$BA,2*W$1,FALSE)&lt;&gt;"",VLOOKUP($T332,技能模板!$B:$BA,2*W$1,FALSE),""),"")</f>
        <v/>
      </c>
      <c r="Y332" s="7" t="str">
        <f>_xlfn.IFNA(VLOOKUP($T332,技能模板!$B:$BA,2*W$1+1,FALSE),"")</f>
        <v/>
      </c>
      <c r="Z332" s="7" t="str">
        <f t="shared" si="126"/>
        <v/>
      </c>
      <c r="AA332" s="7" t="str">
        <f>_xlfn.IFNA(IF(VLOOKUP($T332,技能模板!$B:$BA,2*AA$1,FALSE)&lt;&gt;"",VLOOKUP($T332,技能模板!$B:$BA,2*AA$1,FALSE),""),"")</f>
        <v/>
      </c>
      <c r="AC332" s="7" t="str">
        <f>_xlfn.IFNA(VLOOKUP($T332,技能模板!$B:$BA,2*AA$1+1,FALSE),"")</f>
        <v/>
      </c>
      <c r="AD332" s="7" t="str">
        <f t="shared" si="127"/>
        <v/>
      </c>
      <c r="AE332" s="7" t="str">
        <f>_xlfn.IFNA(IF(VLOOKUP($T332,技能模板!$B:$BA,2*AE$1,FALSE)&lt;&gt;"",VLOOKUP($T332,技能模板!$B:$BA,2*AE$1,FALSE),""),"")</f>
        <v/>
      </c>
      <c r="AG332" s="7" t="str">
        <f>_xlfn.IFNA(VLOOKUP($T332,技能模板!$B:$BA,2*AE$1+1,FALSE),"")</f>
        <v/>
      </c>
      <c r="AH332" s="7" t="str">
        <f t="shared" si="128"/>
        <v/>
      </c>
      <c r="AI332" s="7" t="str">
        <f>_xlfn.IFNA(IF(VLOOKUP($T332,技能模板!$B:$BA,2*AI$1,FALSE)&lt;&gt;"",VLOOKUP($T332,技能模板!$B:$BA,2*AI$1,FALSE),""),"")</f>
        <v/>
      </c>
      <c r="AK332" s="7" t="str">
        <f>_xlfn.IFNA(VLOOKUP($T332,技能模板!$B:$BA,2*AI$1+1,FALSE),"")</f>
        <v/>
      </c>
      <c r="AL332" s="7" t="str">
        <f t="shared" si="129"/>
        <v/>
      </c>
      <c r="AM332" s="7" t="str">
        <f>_xlfn.IFNA(IF(VLOOKUP($T332,技能模板!$B:$BA,2*AM$1,FALSE)&lt;&gt;"",VLOOKUP($T332,技能模板!$B:$BA,2*AM$1,FALSE),""),"")</f>
        <v/>
      </c>
      <c r="AO332" s="7" t="str">
        <f>_xlfn.IFNA(VLOOKUP($T332,技能模板!$B:$BA,2*AM$1+1,FALSE),"")</f>
        <v/>
      </c>
      <c r="AP332" s="7" t="str">
        <f t="shared" si="130"/>
        <v/>
      </c>
      <c r="AQ332" s="7" t="str">
        <f>_xlfn.IFNA(IF(VLOOKUP($T332,技能模板!$B:$BA,2*AQ$1,FALSE)&lt;&gt;"",VLOOKUP($T332,技能模板!$B:$BA,2*AQ$1,FALSE),""),"")</f>
        <v/>
      </c>
      <c r="AS332" s="7" t="str">
        <f>_xlfn.IFNA(VLOOKUP($T332,技能模板!$B:$BA,2*AQ$1+1,FALSE),"")</f>
        <v/>
      </c>
      <c r="AT332" s="7" t="str">
        <f t="shared" si="131"/>
        <v/>
      </c>
      <c r="AU332" s="7" t="str">
        <f>_xlfn.IFNA(IF(VLOOKUP($T332,技能模板!$B:$BA,2*AU$1,FALSE)&lt;&gt;"",VLOOKUP($T332,技能模板!$B:$BA,2*AU$1,FALSE),""),"")</f>
        <v/>
      </c>
      <c r="AW332" s="7" t="str">
        <f>_xlfn.IFNA(VLOOKUP($T332,技能模板!$B:$BA,2*AU$1+1,FALSE),"")</f>
        <v/>
      </c>
      <c r="AX332" s="7" t="str">
        <f t="shared" si="132"/>
        <v/>
      </c>
      <c r="AY332" s="7" t="str">
        <f>_xlfn.IFNA(IF(VLOOKUP($T332,技能模板!$B:$BA,2*AY$1,FALSE)&lt;&gt;"",VLOOKUP($T332,技能模板!$B:$BA,2*AY$1,FALSE),""),"")</f>
        <v/>
      </c>
      <c r="BA332" s="7" t="str">
        <f>_xlfn.IFNA(VLOOKUP($T332,技能模板!$B:$BA,2*AY$1+1,FALSE),"")</f>
        <v/>
      </c>
      <c r="BB332" s="7" t="str">
        <f t="shared" si="133"/>
        <v/>
      </c>
      <c r="BC332" s="7" t="str">
        <f>_xlfn.IFNA(IF(VLOOKUP($T332,技能模板!$B:$BA,2*BC$1,FALSE)&lt;&gt;"",VLOOKUP($T332,技能模板!$B:$BA,2*BC$1,FALSE),""),"")</f>
        <v/>
      </c>
      <c r="BE332" s="7" t="str">
        <f>_xlfn.IFNA(VLOOKUP($T332,技能模板!$B:$BA,2*BC$1+1,FALSE),"")</f>
        <v/>
      </c>
      <c r="BF332" s="7" t="str">
        <f t="shared" si="134"/>
        <v/>
      </c>
      <c r="BG332" s="7" t="str">
        <f>_xlfn.IFNA(IF(VLOOKUP($T332,技能模板!$B:$BA,2*BG$1,FALSE)&lt;&gt;"",VLOOKUP($T332,技能模板!$B:$BA,2*BG$1,FALSE),""),"")</f>
        <v/>
      </c>
      <c r="BI332" s="7" t="str">
        <f>_xlfn.IFNA(VLOOKUP($T332,技能模板!$B:$BA,2*BG$1+1,FALSE),"")</f>
        <v/>
      </c>
      <c r="BJ332" s="7" t="str">
        <f t="shared" si="135"/>
        <v/>
      </c>
      <c r="BK332" s="7" t="str">
        <f>_xlfn.IFNA(IF(VLOOKUP($T332,技能模板!$B:$BA,2*BK$1,FALSE)&lt;&gt;"",VLOOKUP($T332,技能模板!$B:$BA,2*BK$1,FALSE),""),"")</f>
        <v/>
      </c>
      <c r="BM332" s="7" t="str">
        <f>_xlfn.IFNA(VLOOKUP($T332,技能模板!$B:$BA,2*BK$1+1,FALSE),"")</f>
        <v/>
      </c>
      <c r="BN332" s="7" t="str">
        <f t="shared" si="136"/>
        <v/>
      </c>
      <c r="BO332" s="7" t="str">
        <f>_xlfn.IFNA(IF(VLOOKUP($T332,技能模板!$B:$BA,2*BO$1,FALSE)&lt;&gt;"",VLOOKUP($T332,技能模板!$B:$BA,2*BO$1,FALSE),""),"")</f>
        <v/>
      </c>
      <c r="BQ332" s="7" t="str">
        <f>_xlfn.IFNA(VLOOKUP($T332,技能模板!$B:$BA,2*BO$1+1,FALSE),"")</f>
        <v/>
      </c>
      <c r="BR332" s="7" t="str">
        <f t="shared" si="137"/>
        <v/>
      </c>
      <c r="BS332" s="7" t="str">
        <f>_xlfn.IFNA(IF(VLOOKUP($T332,技能模板!$B:$BA,2*BS$1,FALSE)&lt;&gt;"",VLOOKUP($T332,技能模板!$B:$BA,2*BS$1,FALSE),""),"")</f>
        <v/>
      </c>
      <c r="BU332" s="7" t="str">
        <f>_xlfn.IFNA(VLOOKUP($T332,技能模板!$B:$BA,2*BS$1+1,FALSE),"")</f>
        <v/>
      </c>
      <c r="BV332" s="7" t="str">
        <f t="shared" si="138"/>
        <v/>
      </c>
      <c r="BW332" s="7" t="str">
        <f>_xlfn.IFNA(IF(VLOOKUP($T332,技能模板!$B:$BA,2*BW$1,FALSE)&lt;&gt;"",VLOOKUP($T332,技能模板!$B:$BA,2*BW$1,FALSE),""),"")</f>
        <v/>
      </c>
      <c r="BY332" s="7" t="str">
        <f>_xlfn.IFNA(VLOOKUP($T332,技能模板!$B:$BA,2*BW$1+1,FALSE),"")</f>
        <v/>
      </c>
      <c r="BZ332" s="7" t="str">
        <f t="shared" si="139"/>
        <v/>
      </c>
      <c r="CA332" s="7" t="str">
        <f>_xlfn.IFNA(IF(VLOOKUP($T332,技能模板!$B:$BA,2*CA$1,FALSE)&lt;&gt;"",VLOOKUP($T332,技能模板!$B:$BA,2*CA$1,FALSE),""),"")</f>
        <v/>
      </c>
      <c r="CC332" s="7" t="str">
        <f>_xlfn.IFNA(VLOOKUP($T332,技能模板!$B:$BA,2*CA$1+1,FALSE),"")</f>
        <v/>
      </c>
    </row>
    <row r="333" spans="1:81">
      <c r="A333" s="4">
        <v>38247871</v>
      </c>
      <c r="B333" s="4" t="s">
        <v>1206</v>
      </c>
      <c r="C333" s="9" t="s">
        <v>1207</v>
      </c>
      <c r="D333" s="4" t="str">
        <f t="shared" si="140"/>
        <v>毒雾</v>
      </c>
      <c r="E333" s="4" t="s">
        <v>1208</v>
      </c>
      <c r="F333" s="4">
        <v>134261839</v>
      </c>
      <c r="G333" s="4" t="s">
        <v>46</v>
      </c>
      <c r="H333" s="4">
        <v>5</v>
      </c>
      <c r="I333" s="4">
        <v>0</v>
      </c>
      <c r="K333" s="5" t="b">
        <v>0</v>
      </c>
      <c r="L333" s="5" t="b">
        <v>0</v>
      </c>
      <c r="M333" s="5" t="b">
        <v>0</v>
      </c>
      <c r="N333" s="5" t="b">
        <v>0</v>
      </c>
      <c r="O333" s="5" t="b">
        <v>1</v>
      </c>
      <c r="P333" s="4">
        <v>0</v>
      </c>
      <c r="Q333" s="4">
        <v>0</v>
      </c>
      <c r="T333" s="4">
        <f t="shared" si="141"/>
        <v>38247871</v>
      </c>
      <c r="U333" s="6" t="str">
        <f t="shared" si="142"/>
        <v/>
      </c>
      <c r="V333" s="7" t="str">
        <f t="shared" si="143"/>
        <v/>
      </c>
      <c r="W333" s="7" t="str">
        <f>_xlfn.IFNA(IF(VLOOKUP($T333,技能模板!$B:$BA,2*W$1,FALSE)&lt;&gt;"",VLOOKUP($T333,技能模板!$B:$BA,2*W$1,FALSE),""),"")</f>
        <v/>
      </c>
      <c r="Y333" s="7" t="str">
        <f>_xlfn.IFNA(VLOOKUP($T333,技能模板!$B:$BA,2*W$1+1,FALSE),"")</f>
        <v/>
      </c>
      <c r="Z333" s="7" t="str">
        <f t="shared" si="126"/>
        <v/>
      </c>
      <c r="AA333" s="7" t="str">
        <f>_xlfn.IFNA(IF(VLOOKUP($T333,技能模板!$B:$BA,2*AA$1,FALSE)&lt;&gt;"",VLOOKUP($T333,技能模板!$B:$BA,2*AA$1,FALSE),""),"")</f>
        <v/>
      </c>
      <c r="AC333" s="7" t="str">
        <f>_xlfn.IFNA(VLOOKUP($T333,技能模板!$B:$BA,2*AA$1+1,FALSE),"")</f>
        <v/>
      </c>
      <c r="AD333" s="7" t="str">
        <f t="shared" si="127"/>
        <v/>
      </c>
      <c r="AE333" s="7" t="str">
        <f>_xlfn.IFNA(IF(VLOOKUP($T333,技能模板!$B:$BA,2*AE$1,FALSE)&lt;&gt;"",VLOOKUP($T333,技能模板!$B:$BA,2*AE$1,FALSE),""),"")</f>
        <v/>
      </c>
      <c r="AG333" s="7" t="str">
        <f>_xlfn.IFNA(VLOOKUP($T333,技能模板!$B:$BA,2*AE$1+1,FALSE),"")</f>
        <v/>
      </c>
      <c r="AH333" s="7" t="str">
        <f t="shared" si="128"/>
        <v/>
      </c>
      <c r="AI333" s="7" t="str">
        <f>_xlfn.IFNA(IF(VLOOKUP($T333,技能模板!$B:$BA,2*AI$1,FALSE)&lt;&gt;"",VLOOKUP($T333,技能模板!$B:$BA,2*AI$1,FALSE),""),"")</f>
        <v/>
      </c>
      <c r="AK333" s="7" t="str">
        <f>_xlfn.IFNA(VLOOKUP($T333,技能模板!$B:$BA,2*AI$1+1,FALSE),"")</f>
        <v/>
      </c>
      <c r="AL333" s="7" t="str">
        <f t="shared" si="129"/>
        <v/>
      </c>
      <c r="AM333" s="7" t="str">
        <f>_xlfn.IFNA(IF(VLOOKUP($T333,技能模板!$B:$BA,2*AM$1,FALSE)&lt;&gt;"",VLOOKUP($T333,技能模板!$B:$BA,2*AM$1,FALSE),""),"")</f>
        <v/>
      </c>
      <c r="AO333" s="7" t="str">
        <f>_xlfn.IFNA(VLOOKUP($T333,技能模板!$B:$BA,2*AM$1+1,FALSE),"")</f>
        <v/>
      </c>
      <c r="AP333" s="7" t="str">
        <f t="shared" si="130"/>
        <v/>
      </c>
      <c r="AQ333" s="7" t="str">
        <f>_xlfn.IFNA(IF(VLOOKUP($T333,技能模板!$B:$BA,2*AQ$1,FALSE)&lt;&gt;"",VLOOKUP($T333,技能模板!$B:$BA,2*AQ$1,FALSE),""),"")</f>
        <v/>
      </c>
      <c r="AS333" s="7" t="str">
        <f>_xlfn.IFNA(VLOOKUP($T333,技能模板!$B:$BA,2*AQ$1+1,FALSE),"")</f>
        <v/>
      </c>
      <c r="AT333" s="7" t="str">
        <f t="shared" si="131"/>
        <v/>
      </c>
      <c r="AU333" s="7" t="str">
        <f>_xlfn.IFNA(IF(VLOOKUP($T333,技能模板!$B:$BA,2*AU$1,FALSE)&lt;&gt;"",VLOOKUP($T333,技能模板!$B:$BA,2*AU$1,FALSE),""),"")</f>
        <v/>
      </c>
      <c r="AW333" s="7" t="str">
        <f>_xlfn.IFNA(VLOOKUP($T333,技能模板!$B:$BA,2*AU$1+1,FALSE),"")</f>
        <v/>
      </c>
      <c r="AX333" s="7" t="str">
        <f t="shared" si="132"/>
        <v/>
      </c>
      <c r="AY333" s="7" t="str">
        <f>_xlfn.IFNA(IF(VLOOKUP($T333,技能模板!$B:$BA,2*AY$1,FALSE)&lt;&gt;"",VLOOKUP($T333,技能模板!$B:$BA,2*AY$1,FALSE),""),"")</f>
        <v/>
      </c>
      <c r="BA333" s="7" t="str">
        <f>_xlfn.IFNA(VLOOKUP($T333,技能模板!$B:$BA,2*AY$1+1,FALSE),"")</f>
        <v/>
      </c>
      <c r="BB333" s="7" t="str">
        <f t="shared" si="133"/>
        <v/>
      </c>
      <c r="BC333" s="7" t="str">
        <f>_xlfn.IFNA(IF(VLOOKUP($T333,技能模板!$B:$BA,2*BC$1,FALSE)&lt;&gt;"",VLOOKUP($T333,技能模板!$B:$BA,2*BC$1,FALSE),""),"")</f>
        <v/>
      </c>
      <c r="BE333" s="7" t="str">
        <f>_xlfn.IFNA(VLOOKUP($T333,技能模板!$B:$BA,2*BC$1+1,FALSE),"")</f>
        <v/>
      </c>
      <c r="BF333" s="7" t="str">
        <f t="shared" si="134"/>
        <v/>
      </c>
      <c r="BG333" s="7" t="str">
        <f>_xlfn.IFNA(IF(VLOOKUP($T333,技能模板!$B:$BA,2*BG$1,FALSE)&lt;&gt;"",VLOOKUP($T333,技能模板!$B:$BA,2*BG$1,FALSE),""),"")</f>
        <v/>
      </c>
      <c r="BI333" s="7" t="str">
        <f>_xlfn.IFNA(VLOOKUP($T333,技能模板!$B:$BA,2*BG$1+1,FALSE),"")</f>
        <v/>
      </c>
      <c r="BJ333" s="7" t="str">
        <f t="shared" si="135"/>
        <v/>
      </c>
      <c r="BK333" s="7" t="str">
        <f>_xlfn.IFNA(IF(VLOOKUP($T333,技能模板!$B:$BA,2*BK$1,FALSE)&lt;&gt;"",VLOOKUP($T333,技能模板!$B:$BA,2*BK$1,FALSE),""),"")</f>
        <v/>
      </c>
      <c r="BM333" s="7" t="str">
        <f>_xlfn.IFNA(VLOOKUP($T333,技能模板!$B:$BA,2*BK$1+1,FALSE),"")</f>
        <v/>
      </c>
      <c r="BN333" s="7" t="str">
        <f t="shared" si="136"/>
        <v/>
      </c>
      <c r="BO333" s="7" t="str">
        <f>_xlfn.IFNA(IF(VLOOKUP($T333,技能模板!$B:$BA,2*BO$1,FALSE)&lt;&gt;"",VLOOKUP($T333,技能模板!$B:$BA,2*BO$1,FALSE),""),"")</f>
        <v/>
      </c>
      <c r="BQ333" s="7" t="str">
        <f>_xlfn.IFNA(VLOOKUP($T333,技能模板!$B:$BA,2*BO$1+1,FALSE),"")</f>
        <v/>
      </c>
      <c r="BR333" s="7" t="str">
        <f t="shared" si="137"/>
        <v/>
      </c>
      <c r="BS333" s="7" t="str">
        <f>_xlfn.IFNA(IF(VLOOKUP($T333,技能模板!$B:$BA,2*BS$1,FALSE)&lt;&gt;"",VLOOKUP($T333,技能模板!$B:$BA,2*BS$1,FALSE),""),"")</f>
        <v/>
      </c>
      <c r="BU333" s="7" t="str">
        <f>_xlfn.IFNA(VLOOKUP($T333,技能模板!$B:$BA,2*BS$1+1,FALSE),"")</f>
        <v/>
      </c>
      <c r="BV333" s="7" t="str">
        <f t="shared" si="138"/>
        <v/>
      </c>
      <c r="BW333" s="7" t="str">
        <f>_xlfn.IFNA(IF(VLOOKUP($T333,技能模板!$B:$BA,2*BW$1,FALSE)&lt;&gt;"",VLOOKUP($T333,技能模板!$B:$BA,2*BW$1,FALSE),""),"")</f>
        <v/>
      </c>
      <c r="BY333" s="7" t="str">
        <f>_xlfn.IFNA(VLOOKUP($T333,技能模板!$B:$BA,2*BW$1+1,FALSE),"")</f>
        <v/>
      </c>
      <c r="BZ333" s="7" t="str">
        <f t="shared" si="139"/>
        <v/>
      </c>
      <c r="CA333" s="7" t="str">
        <f>_xlfn.IFNA(IF(VLOOKUP($T333,技能模板!$B:$BA,2*CA$1,FALSE)&lt;&gt;"",VLOOKUP($T333,技能模板!$B:$BA,2*CA$1,FALSE),""),"")</f>
        <v/>
      </c>
      <c r="CC333" s="7" t="str">
        <f>_xlfn.IFNA(VLOOKUP($T333,技能模板!$B:$BA,2*CA$1+1,FALSE),"")</f>
        <v/>
      </c>
    </row>
    <row r="334" spans="1:81">
      <c r="A334" s="4">
        <v>38247872</v>
      </c>
      <c r="B334" s="4" t="s">
        <v>1209</v>
      </c>
      <c r="C334" s="9" t="s">
        <v>1210</v>
      </c>
      <c r="D334" s="4" t="str">
        <f t="shared" si="140"/>
        <v>堆积腐肉</v>
      </c>
      <c r="E334" s="4" t="s">
        <v>1189</v>
      </c>
      <c r="F334" s="4">
        <v>134255570</v>
      </c>
      <c r="G334" s="4" t="s">
        <v>46</v>
      </c>
      <c r="H334" s="4">
        <v>5</v>
      </c>
      <c r="I334" s="4">
        <v>0</v>
      </c>
      <c r="K334" s="5" t="b">
        <v>0</v>
      </c>
      <c r="L334" s="5" t="b">
        <v>0</v>
      </c>
      <c r="M334" s="5" t="b">
        <v>0</v>
      </c>
      <c r="N334" s="5" t="b">
        <v>0</v>
      </c>
      <c r="O334" s="5" t="b">
        <v>1</v>
      </c>
      <c r="P334" s="4">
        <v>0</v>
      </c>
      <c r="Q334" s="4">
        <v>0</v>
      </c>
      <c r="T334" s="4">
        <f t="shared" si="141"/>
        <v>38247872</v>
      </c>
      <c r="U334" s="6" t="str">
        <f t="shared" si="142"/>
        <v/>
      </c>
      <c r="V334" s="7" t="str">
        <f t="shared" si="143"/>
        <v/>
      </c>
      <c r="W334" s="7" t="str">
        <f>_xlfn.IFNA(IF(VLOOKUP($T334,技能模板!$B:$BA,2*W$1,FALSE)&lt;&gt;"",VLOOKUP($T334,技能模板!$B:$BA,2*W$1,FALSE),""),"")</f>
        <v/>
      </c>
      <c r="Y334" s="7" t="str">
        <f>_xlfn.IFNA(VLOOKUP($T334,技能模板!$B:$BA,2*W$1+1,FALSE),"")</f>
        <v/>
      </c>
      <c r="Z334" s="7" t="str">
        <f t="shared" si="126"/>
        <v/>
      </c>
      <c r="AA334" s="7" t="str">
        <f>_xlfn.IFNA(IF(VLOOKUP($T334,技能模板!$B:$BA,2*AA$1,FALSE)&lt;&gt;"",VLOOKUP($T334,技能模板!$B:$BA,2*AA$1,FALSE),""),"")</f>
        <v/>
      </c>
      <c r="AC334" s="7" t="str">
        <f>_xlfn.IFNA(VLOOKUP($T334,技能模板!$B:$BA,2*AA$1+1,FALSE),"")</f>
        <v/>
      </c>
      <c r="AD334" s="7" t="str">
        <f t="shared" si="127"/>
        <v/>
      </c>
      <c r="AE334" s="7" t="str">
        <f>_xlfn.IFNA(IF(VLOOKUP($T334,技能模板!$B:$BA,2*AE$1,FALSE)&lt;&gt;"",VLOOKUP($T334,技能模板!$B:$BA,2*AE$1,FALSE),""),"")</f>
        <v/>
      </c>
      <c r="AG334" s="7" t="str">
        <f>_xlfn.IFNA(VLOOKUP($T334,技能模板!$B:$BA,2*AE$1+1,FALSE),"")</f>
        <v/>
      </c>
      <c r="AH334" s="7" t="str">
        <f t="shared" si="128"/>
        <v/>
      </c>
      <c r="AI334" s="7" t="str">
        <f>_xlfn.IFNA(IF(VLOOKUP($T334,技能模板!$B:$BA,2*AI$1,FALSE)&lt;&gt;"",VLOOKUP($T334,技能模板!$B:$BA,2*AI$1,FALSE),""),"")</f>
        <v/>
      </c>
      <c r="AK334" s="7" t="str">
        <f>_xlfn.IFNA(VLOOKUP($T334,技能模板!$B:$BA,2*AI$1+1,FALSE),"")</f>
        <v/>
      </c>
      <c r="AL334" s="7" t="str">
        <f t="shared" si="129"/>
        <v/>
      </c>
      <c r="AM334" s="7" t="str">
        <f>_xlfn.IFNA(IF(VLOOKUP($T334,技能模板!$B:$BA,2*AM$1,FALSE)&lt;&gt;"",VLOOKUP($T334,技能模板!$B:$BA,2*AM$1,FALSE),""),"")</f>
        <v/>
      </c>
      <c r="AO334" s="7" t="str">
        <f>_xlfn.IFNA(VLOOKUP($T334,技能模板!$B:$BA,2*AM$1+1,FALSE),"")</f>
        <v/>
      </c>
      <c r="AP334" s="7" t="str">
        <f t="shared" si="130"/>
        <v/>
      </c>
      <c r="AQ334" s="7" t="str">
        <f>_xlfn.IFNA(IF(VLOOKUP($T334,技能模板!$B:$BA,2*AQ$1,FALSE)&lt;&gt;"",VLOOKUP($T334,技能模板!$B:$BA,2*AQ$1,FALSE),""),"")</f>
        <v/>
      </c>
      <c r="AS334" s="7" t="str">
        <f>_xlfn.IFNA(VLOOKUP($T334,技能模板!$B:$BA,2*AQ$1+1,FALSE),"")</f>
        <v/>
      </c>
      <c r="AT334" s="7" t="str">
        <f t="shared" si="131"/>
        <v/>
      </c>
      <c r="AU334" s="7" t="str">
        <f>_xlfn.IFNA(IF(VLOOKUP($T334,技能模板!$B:$BA,2*AU$1,FALSE)&lt;&gt;"",VLOOKUP($T334,技能模板!$B:$BA,2*AU$1,FALSE),""),"")</f>
        <v/>
      </c>
      <c r="AW334" s="7" t="str">
        <f>_xlfn.IFNA(VLOOKUP($T334,技能模板!$B:$BA,2*AU$1+1,FALSE),"")</f>
        <v/>
      </c>
      <c r="AX334" s="7" t="str">
        <f t="shared" si="132"/>
        <v/>
      </c>
      <c r="AY334" s="7" t="str">
        <f>_xlfn.IFNA(IF(VLOOKUP($T334,技能模板!$B:$BA,2*AY$1,FALSE)&lt;&gt;"",VLOOKUP($T334,技能模板!$B:$BA,2*AY$1,FALSE),""),"")</f>
        <v/>
      </c>
      <c r="BA334" s="7" t="str">
        <f>_xlfn.IFNA(VLOOKUP($T334,技能模板!$B:$BA,2*AY$1+1,FALSE),"")</f>
        <v/>
      </c>
      <c r="BB334" s="7" t="str">
        <f t="shared" si="133"/>
        <v/>
      </c>
      <c r="BC334" s="7" t="str">
        <f>_xlfn.IFNA(IF(VLOOKUP($T334,技能模板!$B:$BA,2*BC$1,FALSE)&lt;&gt;"",VLOOKUP($T334,技能模板!$B:$BA,2*BC$1,FALSE),""),"")</f>
        <v/>
      </c>
      <c r="BE334" s="7" t="str">
        <f>_xlfn.IFNA(VLOOKUP($T334,技能模板!$B:$BA,2*BC$1+1,FALSE),"")</f>
        <v/>
      </c>
      <c r="BF334" s="7" t="str">
        <f t="shared" si="134"/>
        <v/>
      </c>
      <c r="BG334" s="7" t="str">
        <f>_xlfn.IFNA(IF(VLOOKUP($T334,技能模板!$B:$BA,2*BG$1,FALSE)&lt;&gt;"",VLOOKUP($T334,技能模板!$B:$BA,2*BG$1,FALSE),""),"")</f>
        <v/>
      </c>
      <c r="BI334" s="7" t="str">
        <f>_xlfn.IFNA(VLOOKUP($T334,技能模板!$B:$BA,2*BG$1+1,FALSE),"")</f>
        <v/>
      </c>
      <c r="BJ334" s="7" t="str">
        <f t="shared" si="135"/>
        <v/>
      </c>
      <c r="BK334" s="7" t="str">
        <f>_xlfn.IFNA(IF(VLOOKUP($T334,技能模板!$B:$BA,2*BK$1,FALSE)&lt;&gt;"",VLOOKUP($T334,技能模板!$B:$BA,2*BK$1,FALSE),""),"")</f>
        <v/>
      </c>
      <c r="BM334" s="7" t="str">
        <f>_xlfn.IFNA(VLOOKUP($T334,技能模板!$B:$BA,2*BK$1+1,FALSE),"")</f>
        <v/>
      </c>
      <c r="BN334" s="7" t="str">
        <f t="shared" si="136"/>
        <v/>
      </c>
      <c r="BO334" s="7" t="str">
        <f>_xlfn.IFNA(IF(VLOOKUP($T334,技能模板!$B:$BA,2*BO$1,FALSE)&lt;&gt;"",VLOOKUP($T334,技能模板!$B:$BA,2*BO$1,FALSE),""),"")</f>
        <v/>
      </c>
      <c r="BQ334" s="7" t="str">
        <f>_xlfn.IFNA(VLOOKUP($T334,技能模板!$B:$BA,2*BO$1+1,FALSE),"")</f>
        <v/>
      </c>
      <c r="BR334" s="7" t="str">
        <f t="shared" si="137"/>
        <v/>
      </c>
      <c r="BS334" s="7" t="str">
        <f>_xlfn.IFNA(IF(VLOOKUP($T334,技能模板!$B:$BA,2*BS$1,FALSE)&lt;&gt;"",VLOOKUP($T334,技能模板!$B:$BA,2*BS$1,FALSE),""),"")</f>
        <v/>
      </c>
      <c r="BU334" s="7" t="str">
        <f>_xlfn.IFNA(VLOOKUP($T334,技能模板!$B:$BA,2*BS$1+1,FALSE),"")</f>
        <v/>
      </c>
      <c r="BV334" s="7" t="str">
        <f t="shared" si="138"/>
        <v/>
      </c>
      <c r="BW334" s="7" t="str">
        <f>_xlfn.IFNA(IF(VLOOKUP($T334,技能模板!$B:$BA,2*BW$1,FALSE)&lt;&gt;"",VLOOKUP($T334,技能模板!$B:$BA,2*BW$1,FALSE),""),"")</f>
        <v/>
      </c>
      <c r="BY334" s="7" t="str">
        <f>_xlfn.IFNA(VLOOKUP($T334,技能模板!$B:$BA,2*BW$1+1,FALSE),"")</f>
        <v/>
      </c>
      <c r="BZ334" s="7" t="str">
        <f t="shared" si="139"/>
        <v/>
      </c>
      <c r="CA334" s="7" t="str">
        <f>_xlfn.IFNA(IF(VLOOKUP($T334,技能模板!$B:$BA,2*CA$1,FALSE)&lt;&gt;"",VLOOKUP($T334,技能模板!$B:$BA,2*CA$1,FALSE),""),"")</f>
        <v/>
      </c>
      <c r="CC334" s="7" t="str">
        <f>_xlfn.IFNA(VLOOKUP($T334,技能模板!$B:$BA,2*CA$1+1,FALSE),"")</f>
        <v/>
      </c>
    </row>
    <row r="335" spans="1:81">
      <c r="A335" s="4">
        <v>38247873</v>
      </c>
      <c r="B335" s="4" t="s">
        <v>1211</v>
      </c>
      <c r="C335" s="9" t="s">
        <v>1212</v>
      </c>
      <c r="D335" s="4" t="str">
        <f t="shared" si="140"/>
        <v>死亡气息</v>
      </c>
      <c r="E335" s="4" t="s">
        <v>1204</v>
      </c>
      <c r="F335" s="4">
        <v>134237723</v>
      </c>
      <c r="G335" s="4" t="s">
        <v>46</v>
      </c>
      <c r="H335" s="4">
        <v>5</v>
      </c>
      <c r="I335" s="4">
        <v>0</v>
      </c>
      <c r="K335" s="5" t="b">
        <v>0</v>
      </c>
      <c r="L335" s="5" t="b">
        <v>0</v>
      </c>
      <c r="M335" s="5" t="b">
        <v>0</v>
      </c>
      <c r="N335" s="5" t="b">
        <v>0</v>
      </c>
      <c r="O335" s="5" t="b">
        <v>1</v>
      </c>
      <c r="P335" s="4">
        <v>0</v>
      </c>
      <c r="Q335" s="4">
        <v>0</v>
      </c>
      <c r="T335" s="4">
        <f t="shared" si="141"/>
        <v>38247873</v>
      </c>
      <c r="U335" s="6" t="str">
        <f t="shared" si="142"/>
        <v/>
      </c>
      <c r="V335" s="7" t="str">
        <f t="shared" si="143"/>
        <v/>
      </c>
      <c r="W335" s="7" t="str">
        <f>_xlfn.IFNA(IF(VLOOKUP($T335,技能模板!$B:$BA,2*W$1,FALSE)&lt;&gt;"",VLOOKUP($T335,技能模板!$B:$BA,2*W$1,FALSE),""),"")</f>
        <v/>
      </c>
      <c r="Y335" s="7" t="str">
        <f>_xlfn.IFNA(VLOOKUP($T335,技能模板!$B:$BA,2*W$1+1,FALSE),"")</f>
        <v/>
      </c>
      <c r="Z335" s="7" t="str">
        <f t="shared" si="126"/>
        <v/>
      </c>
      <c r="AA335" s="7" t="str">
        <f>_xlfn.IFNA(IF(VLOOKUP($T335,技能模板!$B:$BA,2*AA$1,FALSE)&lt;&gt;"",VLOOKUP($T335,技能模板!$B:$BA,2*AA$1,FALSE),""),"")</f>
        <v/>
      </c>
      <c r="AC335" s="7" t="str">
        <f>_xlfn.IFNA(VLOOKUP($T335,技能模板!$B:$BA,2*AA$1+1,FALSE),"")</f>
        <v/>
      </c>
      <c r="AD335" s="7" t="str">
        <f t="shared" si="127"/>
        <v/>
      </c>
      <c r="AE335" s="7" t="str">
        <f>_xlfn.IFNA(IF(VLOOKUP($T335,技能模板!$B:$BA,2*AE$1,FALSE)&lt;&gt;"",VLOOKUP($T335,技能模板!$B:$BA,2*AE$1,FALSE),""),"")</f>
        <v/>
      </c>
      <c r="AG335" s="7" t="str">
        <f>_xlfn.IFNA(VLOOKUP($T335,技能模板!$B:$BA,2*AE$1+1,FALSE),"")</f>
        <v/>
      </c>
      <c r="AH335" s="7" t="str">
        <f t="shared" si="128"/>
        <v/>
      </c>
      <c r="AI335" s="7" t="str">
        <f>_xlfn.IFNA(IF(VLOOKUP($T335,技能模板!$B:$BA,2*AI$1,FALSE)&lt;&gt;"",VLOOKUP($T335,技能模板!$B:$BA,2*AI$1,FALSE),""),"")</f>
        <v/>
      </c>
      <c r="AK335" s="7" t="str">
        <f>_xlfn.IFNA(VLOOKUP($T335,技能模板!$B:$BA,2*AI$1+1,FALSE),"")</f>
        <v/>
      </c>
      <c r="AL335" s="7" t="str">
        <f t="shared" si="129"/>
        <v/>
      </c>
      <c r="AM335" s="7" t="str">
        <f>_xlfn.IFNA(IF(VLOOKUP($T335,技能模板!$B:$BA,2*AM$1,FALSE)&lt;&gt;"",VLOOKUP($T335,技能模板!$B:$BA,2*AM$1,FALSE),""),"")</f>
        <v/>
      </c>
      <c r="AO335" s="7" t="str">
        <f>_xlfn.IFNA(VLOOKUP($T335,技能模板!$B:$BA,2*AM$1+1,FALSE),"")</f>
        <v/>
      </c>
      <c r="AP335" s="7" t="str">
        <f t="shared" si="130"/>
        <v/>
      </c>
      <c r="AQ335" s="7" t="str">
        <f>_xlfn.IFNA(IF(VLOOKUP($T335,技能模板!$B:$BA,2*AQ$1,FALSE)&lt;&gt;"",VLOOKUP($T335,技能模板!$B:$BA,2*AQ$1,FALSE),""),"")</f>
        <v/>
      </c>
      <c r="AS335" s="7" t="str">
        <f>_xlfn.IFNA(VLOOKUP($T335,技能模板!$B:$BA,2*AQ$1+1,FALSE),"")</f>
        <v/>
      </c>
      <c r="AT335" s="7" t="str">
        <f t="shared" si="131"/>
        <v/>
      </c>
      <c r="AU335" s="7" t="str">
        <f>_xlfn.IFNA(IF(VLOOKUP($T335,技能模板!$B:$BA,2*AU$1,FALSE)&lt;&gt;"",VLOOKUP($T335,技能模板!$B:$BA,2*AU$1,FALSE),""),"")</f>
        <v/>
      </c>
      <c r="AW335" s="7" t="str">
        <f>_xlfn.IFNA(VLOOKUP($T335,技能模板!$B:$BA,2*AU$1+1,FALSE),"")</f>
        <v/>
      </c>
      <c r="AX335" s="7" t="str">
        <f t="shared" si="132"/>
        <v/>
      </c>
      <c r="AY335" s="7" t="str">
        <f>_xlfn.IFNA(IF(VLOOKUP($T335,技能模板!$B:$BA,2*AY$1,FALSE)&lt;&gt;"",VLOOKUP($T335,技能模板!$B:$BA,2*AY$1,FALSE),""),"")</f>
        <v/>
      </c>
      <c r="BA335" s="7" t="str">
        <f>_xlfn.IFNA(VLOOKUP($T335,技能模板!$B:$BA,2*AY$1+1,FALSE),"")</f>
        <v/>
      </c>
      <c r="BB335" s="7" t="str">
        <f t="shared" si="133"/>
        <v/>
      </c>
      <c r="BC335" s="7" t="str">
        <f>_xlfn.IFNA(IF(VLOOKUP($T335,技能模板!$B:$BA,2*BC$1,FALSE)&lt;&gt;"",VLOOKUP($T335,技能模板!$B:$BA,2*BC$1,FALSE),""),"")</f>
        <v/>
      </c>
      <c r="BE335" s="7" t="str">
        <f>_xlfn.IFNA(VLOOKUP($T335,技能模板!$B:$BA,2*BC$1+1,FALSE),"")</f>
        <v/>
      </c>
      <c r="BF335" s="7" t="str">
        <f t="shared" si="134"/>
        <v/>
      </c>
      <c r="BG335" s="7" t="str">
        <f>_xlfn.IFNA(IF(VLOOKUP($T335,技能模板!$B:$BA,2*BG$1,FALSE)&lt;&gt;"",VLOOKUP($T335,技能模板!$B:$BA,2*BG$1,FALSE),""),"")</f>
        <v/>
      </c>
      <c r="BI335" s="7" t="str">
        <f>_xlfn.IFNA(VLOOKUP($T335,技能模板!$B:$BA,2*BG$1+1,FALSE),"")</f>
        <v/>
      </c>
      <c r="BJ335" s="7" t="str">
        <f t="shared" si="135"/>
        <v/>
      </c>
      <c r="BK335" s="7" t="str">
        <f>_xlfn.IFNA(IF(VLOOKUP($T335,技能模板!$B:$BA,2*BK$1,FALSE)&lt;&gt;"",VLOOKUP($T335,技能模板!$B:$BA,2*BK$1,FALSE),""),"")</f>
        <v/>
      </c>
      <c r="BM335" s="7" t="str">
        <f>_xlfn.IFNA(VLOOKUP($T335,技能模板!$B:$BA,2*BK$1+1,FALSE),"")</f>
        <v/>
      </c>
      <c r="BN335" s="7" t="str">
        <f t="shared" si="136"/>
        <v/>
      </c>
      <c r="BO335" s="7" t="str">
        <f>_xlfn.IFNA(IF(VLOOKUP($T335,技能模板!$B:$BA,2*BO$1,FALSE)&lt;&gt;"",VLOOKUP($T335,技能模板!$B:$BA,2*BO$1,FALSE),""),"")</f>
        <v/>
      </c>
      <c r="BQ335" s="7" t="str">
        <f>_xlfn.IFNA(VLOOKUP($T335,技能模板!$B:$BA,2*BO$1+1,FALSE),"")</f>
        <v/>
      </c>
      <c r="BR335" s="7" t="str">
        <f t="shared" si="137"/>
        <v/>
      </c>
      <c r="BS335" s="7" t="str">
        <f>_xlfn.IFNA(IF(VLOOKUP($T335,技能模板!$B:$BA,2*BS$1,FALSE)&lt;&gt;"",VLOOKUP($T335,技能模板!$B:$BA,2*BS$1,FALSE),""),"")</f>
        <v/>
      </c>
      <c r="BU335" s="7" t="str">
        <f>_xlfn.IFNA(VLOOKUP($T335,技能模板!$B:$BA,2*BS$1+1,FALSE),"")</f>
        <v/>
      </c>
      <c r="BV335" s="7" t="str">
        <f t="shared" si="138"/>
        <v/>
      </c>
      <c r="BW335" s="7" t="str">
        <f>_xlfn.IFNA(IF(VLOOKUP($T335,技能模板!$B:$BA,2*BW$1,FALSE)&lt;&gt;"",VLOOKUP($T335,技能模板!$B:$BA,2*BW$1,FALSE),""),"")</f>
        <v/>
      </c>
      <c r="BY335" s="7" t="str">
        <f>_xlfn.IFNA(VLOOKUP($T335,技能模板!$B:$BA,2*BW$1+1,FALSE),"")</f>
        <v/>
      </c>
      <c r="BZ335" s="7" t="str">
        <f t="shared" si="139"/>
        <v/>
      </c>
      <c r="CA335" s="7" t="str">
        <f>_xlfn.IFNA(IF(VLOOKUP($T335,技能模板!$B:$BA,2*CA$1,FALSE)&lt;&gt;"",VLOOKUP($T335,技能模板!$B:$BA,2*CA$1,FALSE),""),"")</f>
        <v/>
      </c>
      <c r="CC335" s="7" t="str">
        <f>_xlfn.IFNA(VLOOKUP($T335,技能模板!$B:$BA,2*CA$1+1,FALSE),"")</f>
        <v/>
      </c>
    </row>
    <row r="336" spans="1:81">
      <c r="A336" s="4">
        <v>38247874</v>
      </c>
      <c r="B336" s="4" t="s">
        <v>1213</v>
      </c>
      <c r="C336" s="9" t="s">
        <v>1214</v>
      </c>
      <c r="D336" s="4" t="str">
        <f t="shared" si="140"/>
        <v>亡灵意志</v>
      </c>
      <c r="E336" s="4" t="s">
        <v>1215</v>
      </c>
      <c r="F336" s="4">
        <v>134219607</v>
      </c>
      <c r="G336" s="4" t="s">
        <v>46</v>
      </c>
      <c r="H336" s="4">
        <v>5</v>
      </c>
      <c r="I336" s="4">
        <v>0</v>
      </c>
      <c r="K336" s="5" t="b">
        <v>0</v>
      </c>
      <c r="L336" s="5" t="b">
        <v>0</v>
      </c>
      <c r="M336" s="5" t="b">
        <v>0</v>
      </c>
      <c r="N336" s="5" t="b">
        <v>0</v>
      </c>
      <c r="O336" s="5" t="b">
        <v>1</v>
      </c>
      <c r="P336" s="4">
        <v>0</v>
      </c>
      <c r="Q336" s="4">
        <v>0</v>
      </c>
      <c r="T336" s="4">
        <f t="shared" si="141"/>
        <v>38247874</v>
      </c>
      <c r="U336" s="6" t="str">
        <f t="shared" si="142"/>
        <v/>
      </c>
      <c r="V336" s="7" t="str">
        <f t="shared" si="143"/>
        <v/>
      </c>
      <c r="W336" s="7" t="str">
        <f>_xlfn.IFNA(IF(VLOOKUP($T336,技能模板!$B:$BA,2*W$1,FALSE)&lt;&gt;"",VLOOKUP($T336,技能模板!$B:$BA,2*W$1,FALSE),""),"")</f>
        <v/>
      </c>
      <c r="Y336" s="7" t="str">
        <f>_xlfn.IFNA(VLOOKUP($T336,技能模板!$B:$BA,2*W$1+1,FALSE),"")</f>
        <v/>
      </c>
      <c r="Z336" s="7" t="str">
        <f t="shared" si="126"/>
        <v/>
      </c>
      <c r="AA336" s="7" t="str">
        <f>_xlfn.IFNA(IF(VLOOKUP($T336,技能模板!$B:$BA,2*AA$1,FALSE)&lt;&gt;"",VLOOKUP($T336,技能模板!$B:$BA,2*AA$1,FALSE),""),"")</f>
        <v/>
      </c>
      <c r="AC336" s="7" t="str">
        <f>_xlfn.IFNA(VLOOKUP($T336,技能模板!$B:$BA,2*AA$1+1,FALSE),"")</f>
        <v/>
      </c>
      <c r="AD336" s="7" t="str">
        <f t="shared" si="127"/>
        <v/>
      </c>
      <c r="AE336" s="7" t="str">
        <f>_xlfn.IFNA(IF(VLOOKUP($T336,技能模板!$B:$BA,2*AE$1,FALSE)&lt;&gt;"",VLOOKUP($T336,技能模板!$B:$BA,2*AE$1,FALSE),""),"")</f>
        <v/>
      </c>
      <c r="AG336" s="7" t="str">
        <f>_xlfn.IFNA(VLOOKUP($T336,技能模板!$B:$BA,2*AE$1+1,FALSE),"")</f>
        <v/>
      </c>
      <c r="AH336" s="7" t="str">
        <f t="shared" si="128"/>
        <v/>
      </c>
      <c r="AI336" s="7" t="str">
        <f>_xlfn.IFNA(IF(VLOOKUP($T336,技能模板!$B:$BA,2*AI$1,FALSE)&lt;&gt;"",VLOOKUP($T336,技能模板!$B:$BA,2*AI$1,FALSE),""),"")</f>
        <v/>
      </c>
      <c r="AK336" s="7" t="str">
        <f>_xlfn.IFNA(VLOOKUP($T336,技能模板!$B:$BA,2*AI$1+1,FALSE),"")</f>
        <v/>
      </c>
      <c r="AL336" s="7" t="str">
        <f t="shared" si="129"/>
        <v/>
      </c>
      <c r="AM336" s="7" t="str">
        <f>_xlfn.IFNA(IF(VLOOKUP($T336,技能模板!$B:$BA,2*AM$1,FALSE)&lt;&gt;"",VLOOKUP($T336,技能模板!$B:$BA,2*AM$1,FALSE),""),"")</f>
        <v/>
      </c>
      <c r="AO336" s="7" t="str">
        <f>_xlfn.IFNA(VLOOKUP($T336,技能模板!$B:$BA,2*AM$1+1,FALSE),"")</f>
        <v/>
      </c>
      <c r="AP336" s="7" t="str">
        <f t="shared" si="130"/>
        <v/>
      </c>
      <c r="AQ336" s="7" t="str">
        <f>_xlfn.IFNA(IF(VLOOKUP($T336,技能模板!$B:$BA,2*AQ$1,FALSE)&lt;&gt;"",VLOOKUP($T336,技能模板!$B:$BA,2*AQ$1,FALSE),""),"")</f>
        <v/>
      </c>
      <c r="AS336" s="7" t="str">
        <f>_xlfn.IFNA(VLOOKUP($T336,技能模板!$B:$BA,2*AQ$1+1,FALSE),"")</f>
        <v/>
      </c>
      <c r="AT336" s="7" t="str">
        <f t="shared" si="131"/>
        <v/>
      </c>
      <c r="AU336" s="7" t="str">
        <f>_xlfn.IFNA(IF(VLOOKUP($T336,技能模板!$B:$BA,2*AU$1,FALSE)&lt;&gt;"",VLOOKUP($T336,技能模板!$B:$BA,2*AU$1,FALSE),""),"")</f>
        <v/>
      </c>
      <c r="AW336" s="7" t="str">
        <f>_xlfn.IFNA(VLOOKUP($T336,技能模板!$B:$BA,2*AU$1+1,FALSE),"")</f>
        <v/>
      </c>
      <c r="AX336" s="7" t="str">
        <f t="shared" si="132"/>
        <v/>
      </c>
      <c r="AY336" s="7" t="str">
        <f>_xlfn.IFNA(IF(VLOOKUP($T336,技能模板!$B:$BA,2*AY$1,FALSE)&lt;&gt;"",VLOOKUP($T336,技能模板!$B:$BA,2*AY$1,FALSE),""),"")</f>
        <v/>
      </c>
      <c r="BA336" s="7" t="str">
        <f>_xlfn.IFNA(VLOOKUP($T336,技能模板!$B:$BA,2*AY$1+1,FALSE),"")</f>
        <v/>
      </c>
      <c r="BB336" s="7" t="str">
        <f t="shared" si="133"/>
        <v/>
      </c>
      <c r="BC336" s="7" t="str">
        <f>_xlfn.IFNA(IF(VLOOKUP($T336,技能模板!$B:$BA,2*BC$1,FALSE)&lt;&gt;"",VLOOKUP($T336,技能模板!$B:$BA,2*BC$1,FALSE),""),"")</f>
        <v/>
      </c>
      <c r="BE336" s="7" t="str">
        <f>_xlfn.IFNA(VLOOKUP($T336,技能模板!$B:$BA,2*BC$1+1,FALSE),"")</f>
        <v/>
      </c>
      <c r="BF336" s="7" t="str">
        <f t="shared" si="134"/>
        <v/>
      </c>
      <c r="BG336" s="7" t="str">
        <f>_xlfn.IFNA(IF(VLOOKUP($T336,技能模板!$B:$BA,2*BG$1,FALSE)&lt;&gt;"",VLOOKUP($T336,技能模板!$B:$BA,2*BG$1,FALSE),""),"")</f>
        <v/>
      </c>
      <c r="BI336" s="7" t="str">
        <f>_xlfn.IFNA(VLOOKUP($T336,技能模板!$B:$BA,2*BG$1+1,FALSE),"")</f>
        <v/>
      </c>
      <c r="BJ336" s="7" t="str">
        <f t="shared" si="135"/>
        <v/>
      </c>
      <c r="BK336" s="7" t="str">
        <f>_xlfn.IFNA(IF(VLOOKUP($T336,技能模板!$B:$BA,2*BK$1,FALSE)&lt;&gt;"",VLOOKUP($T336,技能模板!$B:$BA,2*BK$1,FALSE),""),"")</f>
        <v/>
      </c>
      <c r="BM336" s="7" t="str">
        <f>_xlfn.IFNA(VLOOKUP($T336,技能模板!$B:$BA,2*BK$1+1,FALSE),"")</f>
        <v/>
      </c>
      <c r="BN336" s="7" t="str">
        <f t="shared" si="136"/>
        <v/>
      </c>
      <c r="BO336" s="7" t="str">
        <f>_xlfn.IFNA(IF(VLOOKUP($T336,技能模板!$B:$BA,2*BO$1,FALSE)&lt;&gt;"",VLOOKUP($T336,技能模板!$B:$BA,2*BO$1,FALSE),""),"")</f>
        <v/>
      </c>
      <c r="BQ336" s="7" t="str">
        <f>_xlfn.IFNA(VLOOKUP($T336,技能模板!$B:$BA,2*BO$1+1,FALSE),"")</f>
        <v/>
      </c>
      <c r="BR336" s="7" t="str">
        <f t="shared" si="137"/>
        <v/>
      </c>
      <c r="BS336" s="7" t="str">
        <f>_xlfn.IFNA(IF(VLOOKUP($T336,技能模板!$B:$BA,2*BS$1,FALSE)&lt;&gt;"",VLOOKUP($T336,技能模板!$B:$BA,2*BS$1,FALSE),""),"")</f>
        <v/>
      </c>
      <c r="BU336" s="7" t="str">
        <f>_xlfn.IFNA(VLOOKUP($T336,技能模板!$B:$BA,2*BS$1+1,FALSE),"")</f>
        <v/>
      </c>
      <c r="BV336" s="7" t="str">
        <f t="shared" si="138"/>
        <v/>
      </c>
      <c r="BW336" s="7" t="str">
        <f>_xlfn.IFNA(IF(VLOOKUP($T336,技能模板!$B:$BA,2*BW$1,FALSE)&lt;&gt;"",VLOOKUP($T336,技能模板!$B:$BA,2*BW$1,FALSE),""),"")</f>
        <v/>
      </c>
      <c r="BY336" s="7" t="str">
        <f>_xlfn.IFNA(VLOOKUP($T336,技能模板!$B:$BA,2*BW$1+1,FALSE),"")</f>
        <v/>
      </c>
      <c r="BZ336" s="7" t="str">
        <f t="shared" si="139"/>
        <v/>
      </c>
      <c r="CA336" s="7" t="str">
        <f>_xlfn.IFNA(IF(VLOOKUP($T336,技能模板!$B:$BA,2*CA$1,FALSE)&lt;&gt;"",VLOOKUP($T336,技能模板!$B:$BA,2*CA$1,FALSE),""),"")</f>
        <v/>
      </c>
      <c r="CC336" s="7" t="str">
        <f>_xlfn.IFNA(VLOOKUP($T336,技能模板!$B:$BA,2*CA$1+1,FALSE),"")</f>
        <v/>
      </c>
    </row>
    <row r="337" spans="1:81">
      <c r="A337" s="4">
        <v>38247875</v>
      </c>
      <c r="B337" s="4" t="s">
        <v>649</v>
      </c>
      <c r="C337" s="9" t="s">
        <v>1216</v>
      </c>
      <c r="D337" s="4" t="str">
        <f t="shared" si="140"/>
        <v>摧坚殪敌</v>
      </c>
      <c r="E337" s="4" t="s">
        <v>1217</v>
      </c>
      <c r="F337" s="4">
        <v>134273378</v>
      </c>
      <c r="G337" s="4" t="s">
        <v>46</v>
      </c>
      <c r="H337" s="4">
        <v>5</v>
      </c>
      <c r="I337" s="4">
        <v>0</v>
      </c>
      <c r="K337" s="5" t="b">
        <v>0</v>
      </c>
      <c r="L337" s="5" t="b">
        <v>1</v>
      </c>
      <c r="M337" s="5" t="b">
        <v>0</v>
      </c>
      <c r="N337" s="5" t="b">
        <v>1</v>
      </c>
      <c r="O337" s="5" t="b">
        <v>1</v>
      </c>
      <c r="P337" s="4">
        <v>0</v>
      </c>
      <c r="Q337" s="4">
        <v>0</v>
      </c>
      <c r="T337" s="4">
        <f t="shared" si="141"/>
        <v>38247875</v>
      </c>
      <c r="U337" s="6" t="str">
        <f t="shared" si="142"/>
        <v/>
      </c>
      <c r="V337" s="7" t="str">
        <f t="shared" si="143"/>
        <v/>
      </c>
      <c r="W337" s="7" t="str">
        <f>_xlfn.IFNA(IF(VLOOKUP($T337,技能模板!$B:$BA,2*W$1,FALSE)&lt;&gt;"",VLOOKUP($T337,技能模板!$B:$BA,2*W$1,FALSE),""),"")</f>
        <v/>
      </c>
      <c r="Y337" s="7" t="str">
        <f>_xlfn.IFNA(VLOOKUP($T337,技能模板!$B:$BA,2*W$1+1,FALSE),"")</f>
        <v/>
      </c>
      <c r="Z337" s="7" t="str">
        <f t="shared" si="126"/>
        <v/>
      </c>
      <c r="AA337" s="7" t="str">
        <f>_xlfn.IFNA(IF(VLOOKUP($T337,技能模板!$B:$BA,2*AA$1,FALSE)&lt;&gt;"",VLOOKUP($T337,技能模板!$B:$BA,2*AA$1,FALSE),""),"")</f>
        <v/>
      </c>
      <c r="AC337" s="7" t="str">
        <f>_xlfn.IFNA(VLOOKUP($T337,技能模板!$B:$BA,2*AA$1+1,FALSE),"")</f>
        <v/>
      </c>
      <c r="AD337" s="7" t="str">
        <f t="shared" si="127"/>
        <v/>
      </c>
      <c r="AE337" s="7" t="str">
        <f>_xlfn.IFNA(IF(VLOOKUP($T337,技能模板!$B:$BA,2*AE$1,FALSE)&lt;&gt;"",VLOOKUP($T337,技能模板!$B:$BA,2*AE$1,FALSE),""),"")</f>
        <v/>
      </c>
      <c r="AG337" s="7" t="str">
        <f>_xlfn.IFNA(VLOOKUP($T337,技能模板!$B:$BA,2*AE$1+1,FALSE),"")</f>
        <v/>
      </c>
      <c r="AH337" s="7" t="str">
        <f t="shared" si="128"/>
        <v/>
      </c>
      <c r="AI337" s="7" t="str">
        <f>_xlfn.IFNA(IF(VLOOKUP($T337,技能模板!$B:$BA,2*AI$1,FALSE)&lt;&gt;"",VLOOKUP($T337,技能模板!$B:$BA,2*AI$1,FALSE),""),"")</f>
        <v/>
      </c>
      <c r="AK337" s="7" t="str">
        <f>_xlfn.IFNA(VLOOKUP($T337,技能模板!$B:$BA,2*AI$1+1,FALSE),"")</f>
        <v/>
      </c>
      <c r="AL337" s="7" t="str">
        <f t="shared" si="129"/>
        <v/>
      </c>
      <c r="AM337" s="7" t="str">
        <f>_xlfn.IFNA(IF(VLOOKUP($T337,技能模板!$B:$BA,2*AM$1,FALSE)&lt;&gt;"",VLOOKUP($T337,技能模板!$B:$BA,2*AM$1,FALSE),""),"")</f>
        <v/>
      </c>
      <c r="AO337" s="7" t="str">
        <f>_xlfn.IFNA(VLOOKUP($T337,技能模板!$B:$BA,2*AM$1+1,FALSE),"")</f>
        <v/>
      </c>
      <c r="AP337" s="7" t="str">
        <f t="shared" si="130"/>
        <v/>
      </c>
      <c r="AQ337" s="7" t="str">
        <f>_xlfn.IFNA(IF(VLOOKUP($T337,技能模板!$B:$BA,2*AQ$1,FALSE)&lt;&gt;"",VLOOKUP($T337,技能模板!$B:$BA,2*AQ$1,FALSE),""),"")</f>
        <v/>
      </c>
      <c r="AS337" s="7" t="str">
        <f>_xlfn.IFNA(VLOOKUP($T337,技能模板!$B:$BA,2*AQ$1+1,FALSE),"")</f>
        <v/>
      </c>
      <c r="AT337" s="7" t="str">
        <f t="shared" si="131"/>
        <v/>
      </c>
      <c r="AU337" s="7" t="str">
        <f>_xlfn.IFNA(IF(VLOOKUP($T337,技能模板!$B:$BA,2*AU$1,FALSE)&lt;&gt;"",VLOOKUP($T337,技能模板!$B:$BA,2*AU$1,FALSE),""),"")</f>
        <v/>
      </c>
      <c r="AW337" s="7" t="str">
        <f>_xlfn.IFNA(VLOOKUP($T337,技能模板!$B:$BA,2*AU$1+1,FALSE),"")</f>
        <v/>
      </c>
      <c r="AX337" s="7" t="str">
        <f t="shared" si="132"/>
        <v/>
      </c>
      <c r="AY337" s="7" t="str">
        <f>_xlfn.IFNA(IF(VLOOKUP($T337,技能模板!$B:$BA,2*AY$1,FALSE)&lt;&gt;"",VLOOKUP($T337,技能模板!$B:$BA,2*AY$1,FALSE),""),"")</f>
        <v/>
      </c>
      <c r="BA337" s="7" t="str">
        <f>_xlfn.IFNA(VLOOKUP($T337,技能模板!$B:$BA,2*AY$1+1,FALSE),"")</f>
        <v/>
      </c>
      <c r="BB337" s="7" t="str">
        <f t="shared" si="133"/>
        <v/>
      </c>
      <c r="BC337" s="7" t="str">
        <f>_xlfn.IFNA(IF(VLOOKUP($T337,技能模板!$B:$BA,2*BC$1,FALSE)&lt;&gt;"",VLOOKUP($T337,技能模板!$B:$BA,2*BC$1,FALSE),""),"")</f>
        <v/>
      </c>
      <c r="BE337" s="7" t="str">
        <f>_xlfn.IFNA(VLOOKUP($T337,技能模板!$B:$BA,2*BC$1+1,FALSE),"")</f>
        <v/>
      </c>
      <c r="BF337" s="7" t="str">
        <f t="shared" si="134"/>
        <v/>
      </c>
      <c r="BG337" s="7" t="str">
        <f>_xlfn.IFNA(IF(VLOOKUP($T337,技能模板!$B:$BA,2*BG$1,FALSE)&lt;&gt;"",VLOOKUP($T337,技能模板!$B:$BA,2*BG$1,FALSE),""),"")</f>
        <v/>
      </c>
      <c r="BI337" s="7" t="str">
        <f>_xlfn.IFNA(VLOOKUP($T337,技能模板!$B:$BA,2*BG$1+1,FALSE),"")</f>
        <v/>
      </c>
      <c r="BJ337" s="7" t="str">
        <f t="shared" si="135"/>
        <v/>
      </c>
      <c r="BK337" s="7" t="str">
        <f>_xlfn.IFNA(IF(VLOOKUP($T337,技能模板!$B:$BA,2*BK$1,FALSE)&lt;&gt;"",VLOOKUP($T337,技能模板!$B:$BA,2*BK$1,FALSE),""),"")</f>
        <v/>
      </c>
      <c r="BM337" s="7" t="str">
        <f>_xlfn.IFNA(VLOOKUP($T337,技能模板!$B:$BA,2*BK$1+1,FALSE),"")</f>
        <v/>
      </c>
      <c r="BN337" s="7" t="str">
        <f t="shared" si="136"/>
        <v/>
      </c>
      <c r="BO337" s="7" t="str">
        <f>_xlfn.IFNA(IF(VLOOKUP($T337,技能模板!$B:$BA,2*BO$1,FALSE)&lt;&gt;"",VLOOKUP($T337,技能模板!$B:$BA,2*BO$1,FALSE),""),"")</f>
        <v/>
      </c>
      <c r="BQ337" s="7" t="str">
        <f>_xlfn.IFNA(VLOOKUP($T337,技能模板!$B:$BA,2*BO$1+1,FALSE),"")</f>
        <v/>
      </c>
      <c r="BR337" s="7" t="str">
        <f t="shared" si="137"/>
        <v/>
      </c>
      <c r="BS337" s="7" t="str">
        <f>_xlfn.IFNA(IF(VLOOKUP($T337,技能模板!$B:$BA,2*BS$1,FALSE)&lt;&gt;"",VLOOKUP($T337,技能模板!$B:$BA,2*BS$1,FALSE),""),"")</f>
        <v/>
      </c>
      <c r="BU337" s="7" t="str">
        <f>_xlfn.IFNA(VLOOKUP($T337,技能模板!$B:$BA,2*BS$1+1,FALSE),"")</f>
        <v/>
      </c>
      <c r="BV337" s="7" t="str">
        <f t="shared" si="138"/>
        <v/>
      </c>
      <c r="BW337" s="7" t="str">
        <f>_xlfn.IFNA(IF(VLOOKUP($T337,技能模板!$B:$BA,2*BW$1,FALSE)&lt;&gt;"",VLOOKUP($T337,技能模板!$B:$BA,2*BW$1,FALSE),""),"")</f>
        <v/>
      </c>
      <c r="BY337" s="7" t="str">
        <f>_xlfn.IFNA(VLOOKUP($T337,技能模板!$B:$BA,2*BW$1+1,FALSE),"")</f>
        <v/>
      </c>
      <c r="BZ337" s="7" t="str">
        <f t="shared" si="139"/>
        <v/>
      </c>
      <c r="CA337" s="7" t="str">
        <f>_xlfn.IFNA(IF(VLOOKUP($T337,技能模板!$B:$BA,2*CA$1,FALSE)&lt;&gt;"",VLOOKUP($T337,技能模板!$B:$BA,2*CA$1,FALSE),""),"")</f>
        <v/>
      </c>
      <c r="CC337" s="7" t="str">
        <f>_xlfn.IFNA(VLOOKUP($T337,技能模板!$B:$BA,2*CA$1+1,FALSE),"")</f>
        <v/>
      </c>
    </row>
    <row r="338" spans="1:81">
      <c r="A338" s="4">
        <v>38247924</v>
      </c>
      <c r="B338" s="4" t="s">
        <v>1218</v>
      </c>
      <c r="C338" s="9" t="s">
        <v>1219</v>
      </c>
      <c r="D338" s="4" t="str">
        <f t="shared" si="140"/>
        <v>虚无</v>
      </c>
      <c r="E338" s="4" t="s">
        <v>1220</v>
      </c>
      <c r="F338" s="4">
        <v>134238380</v>
      </c>
      <c r="G338" s="4" t="s">
        <v>46</v>
      </c>
      <c r="H338" s="4">
        <v>5</v>
      </c>
      <c r="I338" s="4">
        <v>0</v>
      </c>
      <c r="K338" s="5" t="b">
        <v>0</v>
      </c>
      <c r="L338" s="5" t="b">
        <v>0</v>
      </c>
      <c r="M338" s="5" t="b">
        <v>0</v>
      </c>
      <c r="N338" s="5" t="b">
        <v>0</v>
      </c>
      <c r="O338" s="5" t="b">
        <v>1</v>
      </c>
      <c r="P338" s="4">
        <v>0</v>
      </c>
      <c r="Q338" s="4">
        <v>0</v>
      </c>
      <c r="T338" s="4">
        <f t="shared" si="141"/>
        <v>38247924</v>
      </c>
      <c r="U338" s="6" t="str">
        <f t="shared" si="142"/>
        <v/>
      </c>
      <c r="V338" s="7" t="str">
        <f t="shared" si="143"/>
        <v/>
      </c>
      <c r="W338" s="7" t="str">
        <f>_xlfn.IFNA(IF(VLOOKUP($T338,技能模板!$B:$BA,2*W$1,FALSE)&lt;&gt;"",VLOOKUP($T338,技能模板!$B:$BA,2*W$1,FALSE),""),"")</f>
        <v/>
      </c>
      <c r="Y338" s="7" t="str">
        <f>_xlfn.IFNA(VLOOKUP($T338,技能模板!$B:$BA,2*W$1+1,FALSE),"")</f>
        <v/>
      </c>
      <c r="Z338" s="7" t="str">
        <f t="shared" si="126"/>
        <v/>
      </c>
      <c r="AA338" s="7" t="str">
        <f>_xlfn.IFNA(IF(VLOOKUP($T338,技能模板!$B:$BA,2*AA$1,FALSE)&lt;&gt;"",VLOOKUP($T338,技能模板!$B:$BA,2*AA$1,FALSE),""),"")</f>
        <v/>
      </c>
      <c r="AC338" s="7" t="str">
        <f>_xlfn.IFNA(VLOOKUP($T338,技能模板!$B:$BA,2*AA$1+1,FALSE),"")</f>
        <v/>
      </c>
      <c r="AD338" s="7" t="str">
        <f t="shared" si="127"/>
        <v/>
      </c>
      <c r="AE338" s="7" t="str">
        <f>_xlfn.IFNA(IF(VLOOKUP($T338,技能模板!$B:$BA,2*AE$1,FALSE)&lt;&gt;"",VLOOKUP($T338,技能模板!$B:$BA,2*AE$1,FALSE),""),"")</f>
        <v/>
      </c>
      <c r="AG338" s="7" t="str">
        <f>_xlfn.IFNA(VLOOKUP($T338,技能模板!$B:$BA,2*AE$1+1,FALSE),"")</f>
        <v/>
      </c>
      <c r="AH338" s="7" t="str">
        <f t="shared" si="128"/>
        <v/>
      </c>
      <c r="AI338" s="7" t="str">
        <f>_xlfn.IFNA(IF(VLOOKUP($T338,技能模板!$B:$BA,2*AI$1,FALSE)&lt;&gt;"",VLOOKUP($T338,技能模板!$B:$BA,2*AI$1,FALSE),""),"")</f>
        <v/>
      </c>
      <c r="AK338" s="7" t="str">
        <f>_xlfn.IFNA(VLOOKUP($T338,技能模板!$B:$BA,2*AI$1+1,FALSE),"")</f>
        <v/>
      </c>
      <c r="AL338" s="7" t="str">
        <f t="shared" si="129"/>
        <v/>
      </c>
      <c r="AM338" s="7" t="str">
        <f>_xlfn.IFNA(IF(VLOOKUP($T338,技能模板!$B:$BA,2*AM$1,FALSE)&lt;&gt;"",VLOOKUP($T338,技能模板!$B:$BA,2*AM$1,FALSE),""),"")</f>
        <v/>
      </c>
      <c r="AO338" s="7" t="str">
        <f>_xlfn.IFNA(VLOOKUP($T338,技能模板!$B:$BA,2*AM$1+1,FALSE),"")</f>
        <v/>
      </c>
      <c r="AP338" s="7" t="str">
        <f t="shared" si="130"/>
        <v/>
      </c>
      <c r="AQ338" s="7" t="str">
        <f>_xlfn.IFNA(IF(VLOOKUP($T338,技能模板!$B:$BA,2*AQ$1,FALSE)&lt;&gt;"",VLOOKUP($T338,技能模板!$B:$BA,2*AQ$1,FALSE),""),"")</f>
        <v/>
      </c>
      <c r="AS338" s="7" t="str">
        <f>_xlfn.IFNA(VLOOKUP($T338,技能模板!$B:$BA,2*AQ$1+1,FALSE),"")</f>
        <v/>
      </c>
      <c r="AT338" s="7" t="str">
        <f t="shared" si="131"/>
        <v/>
      </c>
      <c r="AU338" s="7" t="str">
        <f>_xlfn.IFNA(IF(VLOOKUP($T338,技能模板!$B:$BA,2*AU$1,FALSE)&lt;&gt;"",VLOOKUP($T338,技能模板!$B:$BA,2*AU$1,FALSE),""),"")</f>
        <v/>
      </c>
      <c r="AW338" s="7" t="str">
        <f>_xlfn.IFNA(VLOOKUP($T338,技能模板!$B:$BA,2*AU$1+1,FALSE),"")</f>
        <v/>
      </c>
      <c r="AX338" s="7" t="str">
        <f t="shared" si="132"/>
        <v/>
      </c>
      <c r="AY338" s="7" t="str">
        <f>_xlfn.IFNA(IF(VLOOKUP($T338,技能模板!$B:$BA,2*AY$1,FALSE)&lt;&gt;"",VLOOKUP($T338,技能模板!$B:$BA,2*AY$1,FALSE),""),"")</f>
        <v/>
      </c>
      <c r="BA338" s="7" t="str">
        <f>_xlfn.IFNA(VLOOKUP($T338,技能模板!$B:$BA,2*AY$1+1,FALSE),"")</f>
        <v/>
      </c>
      <c r="BB338" s="7" t="str">
        <f t="shared" si="133"/>
        <v/>
      </c>
      <c r="BC338" s="7" t="str">
        <f>_xlfn.IFNA(IF(VLOOKUP($T338,技能模板!$B:$BA,2*BC$1,FALSE)&lt;&gt;"",VLOOKUP($T338,技能模板!$B:$BA,2*BC$1,FALSE),""),"")</f>
        <v/>
      </c>
      <c r="BE338" s="7" t="str">
        <f>_xlfn.IFNA(VLOOKUP($T338,技能模板!$B:$BA,2*BC$1+1,FALSE),"")</f>
        <v/>
      </c>
      <c r="BF338" s="7" t="str">
        <f t="shared" si="134"/>
        <v/>
      </c>
      <c r="BG338" s="7" t="str">
        <f>_xlfn.IFNA(IF(VLOOKUP($T338,技能模板!$B:$BA,2*BG$1,FALSE)&lt;&gt;"",VLOOKUP($T338,技能模板!$B:$BA,2*BG$1,FALSE),""),"")</f>
        <v/>
      </c>
      <c r="BI338" s="7" t="str">
        <f>_xlfn.IFNA(VLOOKUP($T338,技能模板!$B:$BA,2*BG$1+1,FALSE),"")</f>
        <v/>
      </c>
      <c r="BJ338" s="7" t="str">
        <f t="shared" si="135"/>
        <v/>
      </c>
      <c r="BK338" s="7" t="str">
        <f>_xlfn.IFNA(IF(VLOOKUP($T338,技能模板!$B:$BA,2*BK$1,FALSE)&lt;&gt;"",VLOOKUP($T338,技能模板!$B:$BA,2*BK$1,FALSE),""),"")</f>
        <v/>
      </c>
      <c r="BM338" s="7" t="str">
        <f>_xlfn.IFNA(VLOOKUP($T338,技能模板!$B:$BA,2*BK$1+1,FALSE),"")</f>
        <v/>
      </c>
      <c r="BN338" s="7" t="str">
        <f t="shared" si="136"/>
        <v/>
      </c>
      <c r="BO338" s="7" t="str">
        <f>_xlfn.IFNA(IF(VLOOKUP($T338,技能模板!$B:$BA,2*BO$1,FALSE)&lt;&gt;"",VLOOKUP($T338,技能模板!$B:$BA,2*BO$1,FALSE),""),"")</f>
        <v/>
      </c>
      <c r="BQ338" s="7" t="str">
        <f>_xlfn.IFNA(VLOOKUP($T338,技能模板!$B:$BA,2*BO$1+1,FALSE),"")</f>
        <v/>
      </c>
      <c r="BR338" s="7" t="str">
        <f t="shared" si="137"/>
        <v/>
      </c>
      <c r="BS338" s="7" t="str">
        <f>_xlfn.IFNA(IF(VLOOKUP($T338,技能模板!$B:$BA,2*BS$1,FALSE)&lt;&gt;"",VLOOKUP($T338,技能模板!$B:$BA,2*BS$1,FALSE),""),"")</f>
        <v/>
      </c>
      <c r="BU338" s="7" t="str">
        <f>_xlfn.IFNA(VLOOKUP($T338,技能模板!$B:$BA,2*BS$1+1,FALSE),"")</f>
        <v/>
      </c>
      <c r="BV338" s="7" t="str">
        <f t="shared" si="138"/>
        <v/>
      </c>
      <c r="BW338" s="7" t="str">
        <f>_xlfn.IFNA(IF(VLOOKUP($T338,技能模板!$B:$BA,2*BW$1,FALSE)&lt;&gt;"",VLOOKUP($T338,技能模板!$B:$BA,2*BW$1,FALSE),""),"")</f>
        <v/>
      </c>
      <c r="BY338" s="7" t="str">
        <f>_xlfn.IFNA(VLOOKUP($T338,技能模板!$B:$BA,2*BW$1+1,FALSE),"")</f>
        <v/>
      </c>
      <c r="BZ338" s="7" t="str">
        <f t="shared" si="139"/>
        <v/>
      </c>
      <c r="CA338" s="7" t="str">
        <f>_xlfn.IFNA(IF(VLOOKUP($T338,技能模板!$B:$BA,2*CA$1,FALSE)&lt;&gt;"",VLOOKUP($T338,技能模板!$B:$BA,2*CA$1,FALSE),""),"")</f>
        <v/>
      </c>
      <c r="CC338" s="7" t="str">
        <f>_xlfn.IFNA(VLOOKUP($T338,技能模板!$B:$BA,2*CA$1+1,FALSE),"")</f>
        <v/>
      </c>
    </row>
    <row r="339" spans="1:81">
      <c r="A339" s="4">
        <v>38247925</v>
      </c>
      <c r="B339" s="4" t="s">
        <v>1221</v>
      </c>
      <c r="C339" s="9" t="s">
        <v>1222</v>
      </c>
      <c r="D339" s="4" t="str">
        <f t="shared" si="140"/>
        <v>绕乱</v>
      </c>
      <c r="E339" s="4" t="s">
        <v>1223</v>
      </c>
      <c r="F339" s="4">
        <v>134265546</v>
      </c>
      <c r="G339" s="4" t="s">
        <v>46</v>
      </c>
      <c r="H339" s="4">
        <v>5</v>
      </c>
      <c r="I339" s="4">
        <v>600</v>
      </c>
      <c r="K339" s="5" t="b">
        <v>0</v>
      </c>
      <c r="L339" s="5" t="b">
        <v>0</v>
      </c>
      <c r="M339" s="5" t="b">
        <v>0</v>
      </c>
      <c r="N339" s="5" t="b">
        <v>0</v>
      </c>
      <c r="O339" s="5" t="b">
        <v>1</v>
      </c>
      <c r="P339" s="4">
        <v>0</v>
      </c>
      <c r="Q339" s="4">
        <v>0</v>
      </c>
      <c r="T339" s="4">
        <f t="shared" si="141"/>
        <v>38247925</v>
      </c>
      <c r="U339" s="6" t="str">
        <f t="shared" si="142"/>
        <v/>
      </c>
      <c r="V339" s="7" t="str">
        <f t="shared" si="143"/>
        <v/>
      </c>
      <c r="W339" s="7" t="str">
        <f>_xlfn.IFNA(IF(VLOOKUP($T339,技能模板!$B:$BA,2*W$1,FALSE)&lt;&gt;"",VLOOKUP($T339,技能模板!$B:$BA,2*W$1,FALSE),""),"")</f>
        <v/>
      </c>
      <c r="Y339" s="7" t="str">
        <f>_xlfn.IFNA(VLOOKUP($T339,技能模板!$B:$BA,2*W$1+1,FALSE),"")</f>
        <v/>
      </c>
      <c r="Z339" s="7" t="str">
        <f t="shared" si="126"/>
        <v/>
      </c>
      <c r="AA339" s="7" t="str">
        <f>_xlfn.IFNA(IF(VLOOKUP($T339,技能模板!$B:$BA,2*AA$1,FALSE)&lt;&gt;"",VLOOKUP($T339,技能模板!$B:$BA,2*AA$1,FALSE),""),"")</f>
        <v/>
      </c>
      <c r="AC339" s="7" t="str">
        <f>_xlfn.IFNA(VLOOKUP($T339,技能模板!$B:$BA,2*AA$1+1,FALSE),"")</f>
        <v/>
      </c>
      <c r="AD339" s="7" t="str">
        <f t="shared" si="127"/>
        <v/>
      </c>
      <c r="AE339" s="7" t="str">
        <f>_xlfn.IFNA(IF(VLOOKUP($T339,技能模板!$B:$BA,2*AE$1,FALSE)&lt;&gt;"",VLOOKUP($T339,技能模板!$B:$BA,2*AE$1,FALSE),""),"")</f>
        <v/>
      </c>
      <c r="AG339" s="7" t="str">
        <f>_xlfn.IFNA(VLOOKUP($T339,技能模板!$B:$BA,2*AE$1+1,FALSE),"")</f>
        <v/>
      </c>
      <c r="AH339" s="7" t="str">
        <f t="shared" si="128"/>
        <v/>
      </c>
      <c r="AI339" s="7" t="str">
        <f>_xlfn.IFNA(IF(VLOOKUP($T339,技能模板!$B:$BA,2*AI$1,FALSE)&lt;&gt;"",VLOOKUP($T339,技能模板!$B:$BA,2*AI$1,FALSE),""),"")</f>
        <v/>
      </c>
      <c r="AK339" s="7" t="str">
        <f>_xlfn.IFNA(VLOOKUP($T339,技能模板!$B:$BA,2*AI$1+1,FALSE),"")</f>
        <v/>
      </c>
      <c r="AL339" s="7" t="str">
        <f t="shared" si="129"/>
        <v/>
      </c>
      <c r="AM339" s="7" t="str">
        <f>_xlfn.IFNA(IF(VLOOKUP($T339,技能模板!$B:$BA,2*AM$1,FALSE)&lt;&gt;"",VLOOKUP($T339,技能模板!$B:$BA,2*AM$1,FALSE),""),"")</f>
        <v/>
      </c>
      <c r="AO339" s="7" t="str">
        <f>_xlfn.IFNA(VLOOKUP($T339,技能模板!$B:$BA,2*AM$1+1,FALSE),"")</f>
        <v/>
      </c>
      <c r="AP339" s="7" t="str">
        <f t="shared" si="130"/>
        <v/>
      </c>
      <c r="AQ339" s="7" t="str">
        <f>_xlfn.IFNA(IF(VLOOKUP($T339,技能模板!$B:$BA,2*AQ$1,FALSE)&lt;&gt;"",VLOOKUP($T339,技能模板!$B:$BA,2*AQ$1,FALSE),""),"")</f>
        <v/>
      </c>
      <c r="AS339" s="7" t="str">
        <f>_xlfn.IFNA(VLOOKUP($T339,技能模板!$B:$BA,2*AQ$1+1,FALSE),"")</f>
        <v/>
      </c>
      <c r="AT339" s="7" t="str">
        <f t="shared" si="131"/>
        <v/>
      </c>
      <c r="AU339" s="7" t="str">
        <f>_xlfn.IFNA(IF(VLOOKUP($T339,技能模板!$B:$BA,2*AU$1,FALSE)&lt;&gt;"",VLOOKUP($T339,技能模板!$B:$BA,2*AU$1,FALSE),""),"")</f>
        <v/>
      </c>
      <c r="AW339" s="7" t="str">
        <f>_xlfn.IFNA(VLOOKUP($T339,技能模板!$B:$BA,2*AU$1+1,FALSE),"")</f>
        <v/>
      </c>
      <c r="AX339" s="7" t="str">
        <f t="shared" si="132"/>
        <v/>
      </c>
      <c r="AY339" s="7" t="str">
        <f>_xlfn.IFNA(IF(VLOOKUP($T339,技能模板!$B:$BA,2*AY$1,FALSE)&lt;&gt;"",VLOOKUP($T339,技能模板!$B:$BA,2*AY$1,FALSE),""),"")</f>
        <v/>
      </c>
      <c r="BA339" s="7" t="str">
        <f>_xlfn.IFNA(VLOOKUP($T339,技能模板!$B:$BA,2*AY$1+1,FALSE),"")</f>
        <v/>
      </c>
      <c r="BB339" s="7" t="str">
        <f t="shared" si="133"/>
        <v/>
      </c>
      <c r="BC339" s="7" t="str">
        <f>_xlfn.IFNA(IF(VLOOKUP($T339,技能模板!$B:$BA,2*BC$1,FALSE)&lt;&gt;"",VLOOKUP($T339,技能模板!$B:$BA,2*BC$1,FALSE),""),"")</f>
        <v/>
      </c>
      <c r="BE339" s="7" t="str">
        <f>_xlfn.IFNA(VLOOKUP($T339,技能模板!$B:$BA,2*BC$1+1,FALSE),"")</f>
        <v/>
      </c>
      <c r="BF339" s="7" t="str">
        <f t="shared" si="134"/>
        <v/>
      </c>
      <c r="BG339" s="7" t="str">
        <f>_xlfn.IFNA(IF(VLOOKUP($T339,技能模板!$B:$BA,2*BG$1,FALSE)&lt;&gt;"",VLOOKUP($T339,技能模板!$B:$BA,2*BG$1,FALSE),""),"")</f>
        <v/>
      </c>
      <c r="BI339" s="7" t="str">
        <f>_xlfn.IFNA(VLOOKUP($T339,技能模板!$B:$BA,2*BG$1+1,FALSE),"")</f>
        <v/>
      </c>
      <c r="BJ339" s="7" t="str">
        <f t="shared" si="135"/>
        <v/>
      </c>
      <c r="BK339" s="7" t="str">
        <f>_xlfn.IFNA(IF(VLOOKUP($T339,技能模板!$B:$BA,2*BK$1,FALSE)&lt;&gt;"",VLOOKUP($T339,技能模板!$B:$BA,2*BK$1,FALSE),""),"")</f>
        <v/>
      </c>
      <c r="BM339" s="7" t="str">
        <f>_xlfn.IFNA(VLOOKUP($T339,技能模板!$B:$BA,2*BK$1+1,FALSE),"")</f>
        <v/>
      </c>
      <c r="BN339" s="7" t="str">
        <f t="shared" si="136"/>
        <v/>
      </c>
      <c r="BO339" s="7" t="str">
        <f>_xlfn.IFNA(IF(VLOOKUP($T339,技能模板!$B:$BA,2*BO$1,FALSE)&lt;&gt;"",VLOOKUP($T339,技能模板!$B:$BA,2*BO$1,FALSE),""),"")</f>
        <v/>
      </c>
      <c r="BQ339" s="7" t="str">
        <f>_xlfn.IFNA(VLOOKUP($T339,技能模板!$B:$BA,2*BO$1+1,FALSE),"")</f>
        <v/>
      </c>
      <c r="BR339" s="7" t="str">
        <f t="shared" si="137"/>
        <v/>
      </c>
      <c r="BS339" s="7" t="str">
        <f>_xlfn.IFNA(IF(VLOOKUP($T339,技能模板!$B:$BA,2*BS$1,FALSE)&lt;&gt;"",VLOOKUP($T339,技能模板!$B:$BA,2*BS$1,FALSE),""),"")</f>
        <v/>
      </c>
      <c r="BU339" s="7" t="str">
        <f>_xlfn.IFNA(VLOOKUP($T339,技能模板!$B:$BA,2*BS$1+1,FALSE),"")</f>
        <v/>
      </c>
      <c r="BV339" s="7" t="str">
        <f t="shared" si="138"/>
        <v/>
      </c>
      <c r="BW339" s="7" t="str">
        <f>_xlfn.IFNA(IF(VLOOKUP($T339,技能模板!$B:$BA,2*BW$1,FALSE)&lt;&gt;"",VLOOKUP($T339,技能模板!$B:$BA,2*BW$1,FALSE),""),"")</f>
        <v/>
      </c>
      <c r="BY339" s="7" t="str">
        <f>_xlfn.IFNA(VLOOKUP($T339,技能模板!$B:$BA,2*BW$1+1,FALSE),"")</f>
        <v/>
      </c>
      <c r="BZ339" s="7" t="str">
        <f t="shared" si="139"/>
        <v/>
      </c>
      <c r="CA339" s="7" t="str">
        <f>_xlfn.IFNA(IF(VLOOKUP($T339,技能模板!$B:$BA,2*CA$1,FALSE)&lt;&gt;"",VLOOKUP($T339,技能模板!$B:$BA,2*CA$1,FALSE),""),"")</f>
        <v/>
      </c>
      <c r="CC339" s="7" t="str">
        <f>_xlfn.IFNA(VLOOKUP($T339,技能模板!$B:$BA,2*CA$1+1,FALSE),"")</f>
        <v/>
      </c>
    </row>
    <row r="340" spans="1:81">
      <c r="A340" s="4">
        <v>38247926</v>
      </c>
      <c r="B340" s="4" t="s">
        <v>1224</v>
      </c>
      <c r="C340" s="9" t="s">
        <v>1225</v>
      </c>
      <c r="D340" s="4" t="str">
        <f t="shared" si="140"/>
        <v>徘徊</v>
      </c>
      <c r="E340" s="4" t="s">
        <v>1226</v>
      </c>
      <c r="F340" s="4">
        <v>134261893</v>
      </c>
      <c r="G340" s="4" t="s">
        <v>46</v>
      </c>
      <c r="H340" s="4">
        <v>5</v>
      </c>
      <c r="I340" s="4">
        <v>0</v>
      </c>
      <c r="K340" s="5" t="b">
        <v>0</v>
      </c>
      <c r="L340" s="5" t="b">
        <v>0</v>
      </c>
      <c r="M340" s="5" t="b">
        <v>0</v>
      </c>
      <c r="N340" s="5" t="b">
        <v>0</v>
      </c>
      <c r="O340" s="5" t="b">
        <v>1</v>
      </c>
      <c r="P340" s="4">
        <v>0</v>
      </c>
      <c r="Q340" s="4">
        <v>0</v>
      </c>
      <c r="T340" s="4">
        <f t="shared" si="141"/>
        <v>38247926</v>
      </c>
      <c r="U340" s="6" t="str">
        <f t="shared" si="142"/>
        <v/>
      </c>
      <c r="V340" s="7" t="str">
        <f t="shared" si="143"/>
        <v/>
      </c>
      <c r="W340" s="7" t="str">
        <f>_xlfn.IFNA(IF(VLOOKUP($T340,技能模板!$B:$BA,2*W$1,FALSE)&lt;&gt;"",VLOOKUP($T340,技能模板!$B:$BA,2*W$1,FALSE),""),"")</f>
        <v/>
      </c>
      <c r="Y340" s="7" t="str">
        <f>_xlfn.IFNA(VLOOKUP($T340,技能模板!$B:$BA,2*W$1+1,FALSE),"")</f>
        <v/>
      </c>
      <c r="Z340" s="7" t="str">
        <f t="shared" si="126"/>
        <v/>
      </c>
      <c r="AA340" s="7" t="str">
        <f>_xlfn.IFNA(IF(VLOOKUP($T340,技能模板!$B:$BA,2*AA$1,FALSE)&lt;&gt;"",VLOOKUP($T340,技能模板!$B:$BA,2*AA$1,FALSE),""),"")</f>
        <v/>
      </c>
      <c r="AC340" s="7" t="str">
        <f>_xlfn.IFNA(VLOOKUP($T340,技能模板!$B:$BA,2*AA$1+1,FALSE),"")</f>
        <v/>
      </c>
      <c r="AD340" s="7" t="str">
        <f t="shared" si="127"/>
        <v/>
      </c>
      <c r="AE340" s="7" t="str">
        <f>_xlfn.IFNA(IF(VLOOKUP($T340,技能模板!$B:$BA,2*AE$1,FALSE)&lt;&gt;"",VLOOKUP($T340,技能模板!$B:$BA,2*AE$1,FALSE),""),"")</f>
        <v/>
      </c>
      <c r="AG340" s="7" t="str">
        <f>_xlfn.IFNA(VLOOKUP($T340,技能模板!$B:$BA,2*AE$1+1,FALSE),"")</f>
        <v/>
      </c>
      <c r="AH340" s="7" t="str">
        <f t="shared" si="128"/>
        <v/>
      </c>
      <c r="AI340" s="7" t="str">
        <f>_xlfn.IFNA(IF(VLOOKUP($T340,技能模板!$B:$BA,2*AI$1,FALSE)&lt;&gt;"",VLOOKUP($T340,技能模板!$B:$BA,2*AI$1,FALSE),""),"")</f>
        <v/>
      </c>
      <c r="AK340" s="7" t="str">
        <f>_xlfn.IFNA(VLOOKUP($T340,技能模板!$B:$BA,2*AI$1+1,FALSE),"")</f>
        <v/>
      </c>
      <c r="AL340" s="7" t="str">
        <f t="shared" si="129"/>
        <v/>
      </c>
      <c r="AM340" s="7" t="str">
        <f>_xlfn.IFNA(IF(VLOOKUP($T340,技能模板!$B:$BA,2*AM$1,FALSE)&lt;&gt;"",VLOOKUP($T340,技能模板!$B:$BA,2*AM$1,FALSE),""),"")</f>
        <v/>
      </c>
      <c r="AO340" s="7" t="str">
        <f>_xlfn.IFNA(VLOOKUP($T340,技能模板!$B:$BA,2*AM$1+1,FALSE),"")</f>
        <v/>
      </c>
      <c r="AP340" s="7" t="str">
        <f t="shared" si="130"/>
        <v/>
      </c>
      <c r="AQ340" s="7" t="str">
        <f>_xlfn.IFNA(IF(VLOOKUP($T340,技能模板!$B:$BA,2*AQ$1,FALSE)&lt;&gt;"",VLOOKUP($T340,技能模板!$B:$BA,2*AQ$1,FALSE),""),"")</f>
        <v/>
      </c>
      <c r="AS340" s="7" t="str">
        <f>_xlfn.IFNA(VLOOKUP($T340,技能模板!$B:$BA,2*AQ$1+1,FALSE),"")</f>
        <v/>
      </c>
      <c r="AT340" s="7" t="str">
        <f t="shared" si="131"/>
        <v/>
      </c>
      <c r="AU340" s="7" t="str">
        <f>_xlfn.IFNA(IF(VLOOKUP($T340,技能模板!$B:$BA,2*AU$1,FALSE)&lt;&gt;"",VLOOKUP($T340,技能模板!$B:$BA,2*AU$1,FALSE),""),"")</f>
        <v/>
      </c>
      <c r="AW340" s="7" t="str">
        <f>_xlfn.IFNA(VLOOKUP($T340,技能模板!$B:$BA,2*AU$1+1,FALSE),"")</f>
        <v/>
      </c>
      <c r="AX340" s="7" t="str">
        <f t="shared" si="132"/>
        <v/>
      </c>
      <c r="AY340" s="7" t="str">
        <f>_xlfn.IFNA(IF(VLOOKUP($T340,技能模板!$B:$BA,2*AY$1,FALSE)&lt;&gt;"",VLOOKUP($T340,技能模板!$B:$BA,2*AY$1,FALSE),""),"")</f>
        <v/>
      </c>
      <c r="BA340" s="7" t="str">
        <f>_xlfn.IFNA(VLOOKUP($T340,技能模板!$B:$BA,2*AY$1+1,FALSE),"")</f>
        <v/>
      </c>
      <c r="BB340" s="7" t="str">
        <f t="shared" si="133"/>
        <v/>
      </c>
      <c r="BC340" s="7" t="str">
        <f>_xlfn.IFNA(IF(VLOOKUP($T340,技能模板!$B:$BA,2*BC$1,FALSE)&lt;&gt;"",VLOOKUP($T340,技能模板!$B:$BA,2*BC$1,FALSE),""),"")</f>
        <v/>
      </c>
      <c r="BE340" s="7" t="str">
        <f>_xlfn.IFNA(VLOOKUP($T340,技能模板!$B:$BA,2*BC$1+1,FALSE),"")</f>
        <v/>
      </c>
      <c r="BF340" s="7" t="str">
        <f t="shared" si="134"/>
        <v/>
      </c>
      <c r="BG340" s="7" t="str">
        <f>_xlfn.IFNA(IF(VLOOKUP($T340,技能模板!$B:$BA,2*BG$1,FALSE)&lt;&gt;"",VLOOKUP($T340,技能模板!$B:$BA,2*BG$1,FALSE),""),"")</f>
        <v/>
      </c>
      <c r="BI340" s="7" t="str">
        <f>_xlfn.IFNA(VLOOKUP($T340,技能模板!$B:$BA,2*BG$1+1,FALSE),"")</f>
        <v/>
      </c>
      <c r="BJ340" s="7" t="str">
        <f t="shared" si="135"/>
        <v/>
      </c>
      <c r="BK340" s="7" t="str">
        <f>_xlfn.IFNA(IF(VLOOKUP($T340,技能模板!$B:$BA,2*BK$1,FALSE)&lt;&gt;"",VLOOKUP($T340,技能模板!$B:$BA,2*BK$1,FALSE),""),"")</f>
        <v/>
      </c>
      <c r="BM340" s="7" t="str">
        <f>_xlfn.IFNA(VLOOKUP($T340,技能模板!$B:$BA,2*BK$1+1,FALSE),"")</f>
        <v/>
      </c>
      <c r="BN340" s="7" t="str">
        <f t="shared" si="136"/>
        <v/>
      </c>
      <c r="BO340" s="7" t="str">
        <f>_xlfn.IFNA(IF(VLOOKUP($T340,技能模板!$B:$BA,2*BO$1,FALSE)&lt;&gt;"",VLOOKUP($T340,技能模板!$B:$BA,2*BO$1,FALSE),""),"")</f>
        <v/>
      </c>
      <c r="BQ340" s="7" t="str">
        <f>_xlfn.IFNA(VLOOKUP($T340,技能模板!$B:$BA,2*BO$1+1,FALSE),"")</f>
        <v/>
      </c>
      <c r="BR340" s="7" t="str">
        <f t="shared" si="137"/>
        <v/>
      </c>
      <c r="BS340" s="7" t="str">
        <f>_xlfn.IFNA(IF(VLOOKUP($T340,技能模板!$B:$BA,2*BS$1,FALSE)&lt;&gt;"",VLOOKUP($T340,技能模板!$B:$BA,2*BS$1,FALSE),""),"")</f>
        <v/>
      </c>
      <c r="BU340" s="7" t="str">
        <f>_xlfn.IFNA(VLOOKUP($T340,技能模板!$B:$BA,2*BS$1+1,FALSE),"")</f>
        <v/>
      </c>
      <c r="BV340" s="7" t="str">
        <f t="shared" si="138"/>
        <v/>
      </c>
      <c r="BW340" s="7" t="str">
        <f>_xlfn.IFNA(IF(VLOOKUP($T340,技能模板!$B:$BA,2*BW$1,FALSE)&lt;&gt;"",VLOOKUP($T340,技能模板!$B:$BA,2*BW$1,FALSE),""),"")</f>
        <v/>
      </c>
      <c r="BY340" s="7" t="str">
        <f>_xlfn.IFNA(VLOOKUP($T340,技能模板!$B:$BA,2*BW$1+1,FALSE),"")</f>
        <v/>
      </c>
      <c r="BZ340" s="7" t="str">
        <f t="shared" si="139"/>
        <v/>
      </c>
      <c r="CA340" s="7" t="str">
        <f>_xlfn.IFNA(IF(VLOOKUP($T340,技能模板!$B:$BA,2*CA$1,FALSE)&lt;&gt;"",VLOOKUP($T340,技能模板!$B:$BA,2*CA$1,FALSE),""),"")</f>
        <v/>
      </c>
      <c r="CC340" s="7" t="str">
        <f>_xlfn.IFNA(VLOOKUP($T340,技能模板!$B:$BA,2*CA$1+1,FALSE),"")</f>
        <v/>
      </c>
    </row>
    <row r="341" spans="1:81">
      <c r="A341" s="4">
        <v>38247927</v>
      </c>
      <c r="B341" s="4" t="s">
        <v>1227</v>
      </c>
      <c r="C341" s="9" t="s">
        <v>1228</v>
      </c>
      <c r="D341" s="4" t="str">
        <f t="shared" si="140"/>
        <v>心灵强化</v>
      </c>
      <c r="E341" s="4" t="s">
        <v>1229</v>
      </c>
      <c r="F341" s="4">
        <v>134236107</v>
      </c>
      <c r="G341" s="4" t="s">
        <v>46</v>
      </c>
      <c r="H341" s="4">
        <v>5</v>
      </c>
      <c r="I341" s="4">
        <v>600</v>
      </c>
      <c r="K341" s="5" t="b">
        <v>0</v>
      </c>
      <c r="L341" s="5" t="b">
        <v>0</v>
      </c>
      <c r="M341" s="5" t="b">
        <v>0</v>
      </c>
      <c r="N341" s="5" t="b">
        <v>0</v>
      </c>
      <c r="O341" s="5" t="b">
        <v>1</v>
      </c>
      <c r="P341" s="4">
        <v>0</v>
      </c>
      <c r="Q341" s="4">
        <v>0</v>
      </c>
      <c r="T341" s="4">
        <f t="shared" si="141"/>
        <v>38247927</v>
      </c>
      <c r="U341" s="6" t="str">
        <f t="shared" si="142"/>
        <v/>
      </c>
      <c r="V341" s="7" t="str">
        <f t="shared" si="143"/>
        <v/>
      </c>
      <c r="W341" s="7" t="str">
        <f>_xlfn.IFNA(IF(VLOOKUP($T341,技能模板!$B:$BA,2*W$1,FALSE)&lt;&gt;"",VLOOKUP($T341,技能模板!$B:$BA,2*W$1,FALSE),""),"")</f>
        <v/>
      </c>
      <c r="Y341" s="7" t="str">
        <f>_xlfn.IFNA(VLOOKUP($T341,技能模板!$B:$BA,2*W$1+1,FALSE),"")</f>
        <v/>
      </c>
      <c r="Z341" s="7" t="str">
        <f t="shared" si="126"/>
        <v/>
      </c>
      <c r="AA341" s="7" t="str">
        <f>_xlfn.IFNA(IF(VLOOKUP($T341,技能模板!$B:$BA,2*AA$1,FALSE)&lt;&gt;"",VLOOKUP($T341,技能模板!$B:$BA,2*AA$1,FALSE),""),"")</f>
        <v/>
      </c>
      <c r="AC341" s="7" t="str">
        <f>_xlfn.IFNA(VLOOKUP($T341,技能模板!$B:$BA,2*AA$1+1,FALSE),"")</f>
        <v/>
      </c>
      <c r="AD341" s="7" t="str">
        <f t="shared" si="127"/>
        <v/>
      </c>
      <c r="AE341" s="7" t="str">
        <f>_xlfn.IFNA(IF(VLOOKUP($T341,技能模板!$B:$BA,2*AE$1,FALSE)&lt;&gt;"",VLOOKUP($T341,技能模板!$B:$BA,2*AE$1,FALSE),""),"")</f>
        <v/>
      </c>
      <c r="AG341" s="7" t="str">
        <f>_xlfn.IFNA(VLOOKUP($T341,技能模板!$B:$BA,2*AE$1+1,FALSE),"")</f>
        <v/>
      </c>
      <c r="AH341" s="7" t="str">
        <f t="shared" si="128"/>
        <v/>
      </c>
      <c r="AI341" s="7" t="str">
        <f>_xlfn.IFNA(IF(VLOOKUP($T341,技能模板!$B:$BA,2*AI$1,FALSE)&lt;&gt;"",VLOOKUP($T341,技能模板!$B:$BA,2*AI$1,FALSE),""),"")</f>
        <v/>
      </c>
      <c r="AK341" s="7" t="str">
        <f>_xlfn.IFNA(VLOOKUP($T341,技能模板!$B:$BA,2*AI$1+1,FALSE),"")</f>
        <v/>
      </c>
      <c r="AL341" s="7" t="str">
        <f t="shared" si="129"/>
        <v/>
      </c>
      <c r="AM341" s="7" t="str">
        <f>_xlfn.IFNA(IF(VLOOKUP($T341,技能模板!$B:$BA,2*AM$1,FALSE)&lt;&gt;"",VLOOKUP($T341,技能模板!$B:$BA,2*AM$1,FALSE),""),"")</f>
        <v/>
      </c>
      <c r="AO341" s="7" t="str">
        <f>_xlfn.IFNA(VLOOKUP($T341,技能模板!$B:$BA,2*AM$1+1,FALSE),"")</f>
        <v/>
      </c>
      <c r="AP341" s="7" t="str">
        <f t="shared" si="130"/>
        <v/>
      </c>
      <c r="AQ341" s="7" t="str">
        <f>_xlfn.IFNA(IF(VLOOKUP($T341,技能模板!$B:$BA,2*AQ$1,FALSE)&lt;&gt;"",VLOOKUP($T341,技能模板!$B:$BA,2*AQ$1,FALSE),""),"")</f>
        <v/>
      </c>
      <c r="AS341" s="7" t="str">
        <f>_xlfn.IFNA(VLOOKUP($T341,技能模板!$B:$BA,2*AQ$1+1,FALSE),"")</f>
        <v/>
      </c>
      <c r="AT341" s="7" t="str">
        <f t="shared" si="131"/>
        <v/>
      </c>
      <c r="AU341" s="7" t="str">
        <f>_xlfn.IFNA(IF(VLOOKUP($T341,技能模板!$B:$BA,2*AU$1,FALSE)&lt;&gt;"",VLOOKUP($T341,技能模板!$B:$BA,2*AU$1,FALSE),""),"")</f>
        <v/>
      </c>
      <c r="AW341" s="7" t="str">
        <f>_xlfn.IFNA(VLOOKUP($T341,技能模板!$B:$BA,2*AU$1+1,FALSE),"")</f>
        <v/>
      </c>
      <c r="AX341" s="7" t="str">
        <f t="shared" si="132"/>
        <v/>
      </c>
      <c r="AY341" s="7" t="str">
        <f>_xlfn.IFNA(IF(VLOOKUP($T341,技能模板!$B:$BA,2*AY$1,FALSE)&lt;&gt;"",VLOOKUP($T341,技能模板!$B:$BA,2*AY$1,FALSE),""),"")</f>
        <v/>
      </c>
      <c r="BA341" s="7" t="str">
        <f>_xlfn.IFNA(VLOOKUP($T341,技能模板!$B:$BA,2*AY$1+1,FALSE),"")</f>
        <v/>
      </c>
      <c r="BB341" s="7" t="str">
        <f t="shared" si="133"/>
        <v/>
      </c>
      <c r="BC341" s="7" t="str">
        <f>_xlfn.IFNA(IF(VLOOKUP($T341,技能模板!$B:$BA,2*BC$1,FALSE)&lt;&gt;"",VLOOKUP($T341,技能模板!$B:$BA,2*BC$1,FALSE),""),"")</f>
        <v/>
      </c>
      <c r="BE341" s="7" t="str">
        <f>_xlfn.IFNA(VLOOKUP($T341,技能模板!$B:$BA,2*BC$1+1,FALSE),"")</f>
        <v/>
      </c>
      <c r="BF341" s="7" t="str">
        <f t="shared" si="134"/>
        <v/>
      </c>
      <c r="BG341" s="7" t="str">
        <f>_xlfn.IFNA(IF(VLOOKUP($T341,技能模板!$B:$BA,2*BG$1,FALSE)&lt;&gt;"",VLOOKUP($T341,技能模板!$B:$BA,2*BG$1,FALSE),""),"")</f>
        <v/>
      </c>
      <c r="BI341" s="7" t="str">
        <f>_xlfn.IFNA(VLOOKUP($T341,技能模板!$B:$BA,2*BG$1+1,FALSE),"")</f>
        <v/>
      </c>
      <c r="BJ341" s="7" t="str">
        <f t="shared" si="135"/>
        <v/>
      </c>
      <c r="BK341" s="7" t="str">
        <f>_xlfn.IFNA(IF(VLOOKUP($T341,技能模板!$B:$BA,2*BK$1,FALSE)&lt;&gt;"",VLOOKUP($T341,技能模板!$B:$BA,2*BK$1,FALSE),""),"")</f>
        <v/>
      </c>
      <c r="BM341" s="7" t="str">
        <f>_xlfn.IFNA(VLOOKUP($T341,技能模板!$B:$BA,2*BK$1+1,FALSE),"")</f>
        <v/>
      </c>
      <c r="BN341" s="7" t="str">
        <f t="shared" si="136"/>
        <v/>
      </c>
      <c r="BO341" s="7" t="str">
        <f>_xlfn.IFNA(IF(VLOOKUP($T341,技能模板!$B:$BA,2*BO$1,FALSE)&lt;&gt;"",VLOOKUP($T341,技能模板!$B:$BA,2*BO$1,FALSE),""),"")</f>
        <v/>
      </c>
      <c r="BQ341" s="7" t="str">
        <f>_xlfn.IFNA(VLOOKUP($T341,技能模板!$B:$BA,2*BO$1+1,FALSE),"")</f>
        <v/>
      </c>
      <c r="BR341" s="7" t="str">
        <f t="shared" si="137"/>
        <v/>
      </c>
      <c r="BS341" s="7" t="str">
        <f>_xlfn.IFNA(IF(VLOOKUP($T341,技能模板!$B:$BA,2*BS$1,FALSE)&lt;&gt;"",VLOOKUP($T341,技能模板!$B:$BA,2*BS$1,FALSE),""),"")</f>
        <v/>
      </c>
      <c r="BU341" s="7" t="str">
        <f>_xlfn.IFNA(VLOOKUP($T341,技能模板!$B:$BA,2*BS$1+1,FALSE),"")</f>
        <v/>
      </c>
      <c r="BV341" s="7" t="str">
        <f t="shared" si="138"/>
        <v/>
      </c>
      <c r="BW341" s="7" t="str">
        <f>_xlfn.IFNA(IF(VLOOKUP($T341,技能模板!$B:$BA,2*BW$1,FALSE)&lt;&gt;"",VLOOKUP($T341,技能模板!$B:$BA,2*BW$1,FALSE),""),"")</f>
        <v/>
      </c>
      <c r="BY341" s="7" t="str">
        <f>_xlfn.IFNA(VLOOKUP($T341,技能模板!$B:$BA,2*BW$1+1,FALSE),"")</f>
        <v/>
      </c>
      <c r="BZ341" s="7" t="str">
        <f t="shared" si="139"/>
        <v/>
      </c>
      <c r="CA341" s="7" t="str">
        <f>_xlfn.IFNA(IF(VLOOKUP($T341,技能模板!$B:$BA,2*CA$1,FALSE)&lt;&gt;"",VLOOKUP($T341,技能模板!$B:$BA,2*CA$1,FALSE),""),"")</f>
        <v/>
      </c>
      <c r="CC341" s="7" t="str">
        <f>_xlfn.IFNA(VLOOKUP($T341,技能模板!$B:$BA,2*CA$1+1,FALSE),"")</f>
        <v/>
      </c>
    </row>
    <row r="342" spans="1:81">
      <c r="A342" s="4">
        <v>38247928</v>
      </c>
      <c r="B342" s="4" t="s">
        <v>1230</v>
      </c>
      <c r="C342" s="9" t="s">
        <v>1231</v>
      </c>
      <c r="D342" s="4" t="str">
        <f t="shared" si="140"/>
        <v>心灵侵蚀</v>
      </c>
      <c r="E342" s="4" t="s">
        <v>1232</v>
      </c>
      <c r="F342" s="4">
        <v>134229076</v>
      </c>
      <c r="G342" s="4" t="s">
        <v>46</v>
      </c>
      <c r="H342" s="4">
        <v>5</v>
      </c>
      <c r="I342" s="4">
        <v>600</v>
      </c>
      <c r="K342" s="5" t="b">
        <v>0</v>
      </c>
      <c r="L342" s="5" t="b">
        <v>0</v>
      </c>
      <c r="M342" s="5" t="b">
        <v>0</v>
      </c>
      <c r="N342" s="5" t="b">
        <v>0</v>
      </c>
      <c r="O342" s="5" t="b">
        <v>1</v>
      </c>
      <c r="P342" s="4">
        <v>0</v>
      </c>
      <c r="Q342" s="4">
        <v>0</v>
      </c>
      <c r="T342" s="4">
        <f t="shared" si="141"/>
        <v>38247928</v>
      </c>
      <c r="U342" s="6" t="str">
        <f t="shared" si="142"/>
        <v/>
      </c>
      <c r="V342" s="7" t="str">
        <f t="shared" si="143"/>
        <v/>
      </c>
      <c r="W342" s="7" t="str">
        <f>_xlfn.IFNA(IF(VLOOKUP($T342,技能模板!$B:$BA,2*W$1,FALSE)&lt;&gt;"",VLOOKUP($T342,技能模板!$B:$BA,2*W$1,FALSE),""),"")</f>
        <v/>
      </c>
      <c r="Y342" s="7" t="str">
        <f>_xlfn.IFNA(VLOOKUP($T342,技能模板!$B:$BA,2*W$1+1,FALSE),"")</f>
        <v/>
      </c>
      <c r="Z342" s="7" t="str">
        <f t="shared" si="126"/>
        <v/>
      </c>
      <c r="AA342" s="7" t="str">
        <f>_xlfn.IFNA(IF(VLOOKUP($T342,技能模板!$B:$BA,2*AA$1,FALSE)&lt;&gt;"",VLOOKUP($T342,技能模板!$B:$BA,2*AA$1,FALSE),""),"")</f>
        <v/>
      </c>
      <c r="AC342" s="7" t="str">
        <f>_xlfn.IFNA(VLOOKUP($T342,技能模板!$B:$BA,2*AA$1+1,FALSE),"")</f>
        <v/>
      </c>
      <c r="AD342" s="7" t="str">
        <f t="shared" si="127"/>
        <v/>
      </c>
      <c r="AE342" s="7" t="str">
        <f>_xlfn.IFNA(IF(VLOOKUP($T342,技能模板!$B:$BA,2*AE$1,FALSE)&lt;&gt;"",VLOOKUP($T342,技能模板!$B:$BA,2*AE$1,FALSE),""),"")</f>
        <v/>
      </c>
      <c r="AG342" s="7" t="str">
        <f>_xlfn.IFNA(VLOOKUP($T342,技能模板!$B:$BA,2*AE$1+1,FALSE),"")</f>
        <v/>
      </c>
      <c r="AH342" s="7" t="str">
        <f t="shared" si="128"/>
        <v/>
      </c>
      <c r="AI342" s="7" t="str">
        <f>_xlfn.IFNA(IF(VLOOKUP($T342,技能模板!$B:$BA,2*AI$1,FALSE)&lt;&gt;"",VLOOKUP($T342,技能模板!$B:$BA,2*AI$1,FALSE),""),"")</f>
        <v/>
      </c>
      <c r="AK342" s="7" t="str">
        <f>_xlfn.IFNA(VLOOKUP($T342,技能模板!$B:$BA,2*AI$1+1,FALSE),"")</f>
        <v/>
      </c>
      <c r="AL342" s="7" t="str">
        <f t="shared" si="129"/>
        <v/>
      </c>
      <c r="AM342" s="7" t="str">
        <f>_xlfn.IFNA(IF(VLOOKUP($T342,技能模板!$B:$BA,2*AM$1,FALSE)&lt;&gt;"",VLOOKUP($T342,技能模板!$B:$BA,2*AM$1,FALSE),""),"")</f>
        <v/>
      </c>
      <c r="AO342" s="7" t="str">
        <f>_xlfn.IFNA(VLOOKUP($T342,技能模板!$B:$BA,2*AM$1+1,FALSE),"")</f>
        <v/>
      </c>
      <c r="AP342" s="7" t="str">
        <f t="shared" si="130"/>
        <v/>
      </c>
      <c r="AQ342" s="7" t="str">
        <f>_xlfn.IFNA(IF(VLOOKUP($T342,技能模板!$B:$BA,2*AQ$1,FALSE)&lt;&gt;"",VLOOKUP($T342,技能模板!$B:$BA,2*AQ$1,FALSE),""),"")</f>
        <v/>
      </c>
      <c r="AS342" s="7" t="str">
        <f>_xlfn.IFNA(VLOOKUP($T342,技能模板!$B:$BA,2*AQ$1+1,FALSE),"")</f>
        <v/>
      </c>
      <c r="AT342" s="7" t="str">
        <f t="shared" si="131"/>
        <v/>
      </c>
      <c r="AU342" s="7" t="str">
        <f>_xlfn.IFNA(IF(VLOOKUP($T342,技能模板!$B:$BA,2*AU$1,FALSE)&lt;&gt;"",VLOOKUP($T342,技能模板!$B:$BA,2*AU$1,FALSE),""),"")</f>
        <v/>
      </c>
      <c r="AW342" s="7" t="str">
        <f>_xlfn.IFNA(VLOOKUP($T342,技能模板!$B:$BA,2*AU$1+1,FALSE),"")</f>
        <v/>
      </c>
      <c r="AX342" s="7" t="str">
        <f t="shared" si="132"/>
        <v/>
      </c>
      <c r="AY342" s="7" t="str">
        <f>_xlfn.IFNA(IF(VLOOKUP($T342,技能模板!$B:$BA,2*AY$1,FALSE)&lt;&gt;"",VLOOKUP($T342,技能模板!$B:$BA,2*AY$1,FALSE),""),"")</f>
        <v/>
      </c>
      <c r="BA342" s="7" t="str">
        <f>_xlfn.IFNA(VLOOKUP($T342,技能模板!$B:$BA,2*AY$1+1,FALSE),"")</f>
        <v/>
      </c>
      <c r="BB342" s="7" t="str">
        <f t="shared" si="133"/>
        <v/>
      </c>
      <c r="BC342" s="7" t="str">
        <f>_xlfn.IFNA(IF(VLOOKUP($T342,技能模板!$B:$BA,2*BC$1,FALSE)&lt;&gt;"",VLOOKUP($T342,技能模板!$B:$BA,2*BC$1,FALSE),""),"")</f>
        <v/>
      </c>
      <c r="BE342" s="7" t="str">
        <f>_xlfn.IFNA(VLOOKUP($T342,技能模板!$B:$BA,2*BC$1+1,FALSE),"")</f>
        <v/>
      </c>
      <c r="BF342" s="7" t="str">
        <f t="shared" si="134"/>
        <v/>
      </c>
      <c r="BG342" s="7" t="str">
        <f>_xlfn.IFNA(IF(VLOOKUP($T342,技能模板!$B:$BA,2*BG$1,FALSE)&lt;&gt;"",VLOOKUP($T342,技能模板!$B:$BA,2*BG$1,FALSE),""),"")</f>
        <v/>
      </c>
      <c r="BI342" s="7" t="str">
        <f>_xlfn.IFNA(VLOOKUP($T342,技能模板!$B:$BA,2*BG$1+1,FALSE),"")</f>
        <v/>
      </c>
      <c r="BJ342" s="7" t="str">
        <f t="shared" si="135"/>
        <v/>
      </c>
      <c r="BK342" s="7" t="str">
        <f>_xlfn.IFNA(IF(VLOOKUP($T342,技能模板!$B:$BA,2*BK$1,FALSE)&lt;&gt;"",VLOOKUP($T342,技能模板!$B:$BA,2*BK$1,FALSE),""),"")</f>
        <v/>
      </c>
      <c r="BM342" s="7" t="str">
        <f>_xlfn.IFNA(VLOOKUP($T342,技能模板!$B:$BA,2*BK$1+1,FALSE),"")</f>
        <v/>
      </c>
      <c r="BN342" s="7" t="str">
        <f t="shared" si="136"/>
        <v/>
      </c>
      <c r="BO342" s="7" t="str">
        <f>_xlfn.IFNA(IF(VLOOKUP($T342,技能模板!$B:$BA,2*BO$1,FALSE)&lt;&gt;"",VLOOKUP($T342,技能模板!$B:$BA,2*BO$1,FALSE),""),"")</f>
        <v/>
      </c>
      <c r="BQ342" s="7" t="str">
        <f>_xlfn.IFNA(VLOOKUP($T342,技能模板!$B:$BA,2*BO$1+1,FALSE),"")</f>
        <v/>
      </c>
      <c r="BR342" s="7" t="str">
        <f t="shared" si="137"/>
        <v/>
      </c>
      <c r="BS342" s="7" t="str">
        <f>_xlfn.IFNA(IF(VLOOKUP($T342,技能模板!$B:$BA,2*BS$1,FALSE)&lt;&gt;"",VLOOKUP($T342,技能模板!$B:$BA,2*BS$1,FALSE),""),"")</f>
        <v/>
      </c>
      <c r="BU342" s="7" t="str">
        <f>_xlfn.IFNA(VLOOKUP($T342,技能模板!$B:$BA,2*BS$1+1,FALSE),"")</f>
        <v/>
      </c>
      <c r="BV342" s="7" t="str">
        <f t="shared" si="138"/>
        <v/>
      </c>
      <c r="BW342" s="7" t="str">
        <f>_xlfn.IFNA(IF(VLOOKUP($T342,技能模板!$B:$BA,2*BW$1,FALSE)&lt;&gt;"",VLOOKUP($T342,技能模板!$B:$BA,2*BW$1,FALSE),""),"")</f>
        <v/>
      </c>
      <c r="BY342" s="7" t="str">
        <f>_xlfn.IFNA(VLOOKUP($T342,技能模板!$B:$BA,2*BW$1+1,FALSE),"")</f>
        <v/>
      </c>
      <c r="BZ342" s="7" t="str">
        <f t="shared" si="139"/>
        <v/>
      </c>
      <c r="CA342" s="7" t="str">
        <f>_xlfn.IFNA(IF(VLOOKUP($T342,技能模板!$B:$BA,2*CA$1,FALSE)&lt;&gt;"",VLOOKUP($T342,技能模板!$B:$BA,2*CA$1,FALSE),""),"")</f>
        <v/>
      </c>
      <c r="CC342" s="7" t="str">
        <f>_xlfn.IFNA(VLOOKUP($T342,技能模板!$B:$BA,2*CA$1+1,FALSE),"")</f>
        <v/>
      </c>
    </row>
    <row r="343" spans="1:81">
      <c r="A343" s="4">
        <v>38247929</v>
      </c>
      <c r="B343" s="4" t="s">
        <v>1233</v>
      </c>
      <c r="C343" s="9" t="s">
        <v>1234</v>
      </c>
      <c r="D343" s="4" t="str">
        <f t="shared" si="140"/>
        <v>姿态转换</v>
      </c>
      <c r="E343" s="4" t="s">
        <v>1235</v>
      </c>
      <c r="F343" s="4">
        <v>134249852</v>
      </c>
      <c r="G343" s="4" t="s">
        <v>46</v>
      </c>
      <c r="H343" s="4">
        <v>5</v>
      </c>
      <c r="I343" s="4">
        <v>0</v>
      </c>
      <c r="K343" s="5" t="b">
        <v>0</v>
      </c>
      <c r="L343" s="5" t="b">
        <v>1</v>
      </c>
      <c r="M343" s="5" t="b">
        <v>0</v>
      </c>
      <c r="N343" s="5" t="b">
        <v>1</v>
      </c>
      <c r="O343" s="5" t="b">
        <v>1</v>
      </c>
      <c r="P343" s="4">
        <v>0</v>
      </c>
      <c r="Q343" s="4">
        <v>0</v>
      </c>
      <c r="T343" s="4">
        <f t="shared" si="141"/>
        <v>38247929</v>
      </c>
      <c r="U343" s="6" t="str">
        <f t="shared" si="142"/>
        <v/>
      </c>
      <c r="V343" s="7" t="str">
        <f t="shared" si="143"/>
        <v/>
      </c>
      <c r="W343" s="7" t="str">
        <f>_xlfn.IFNA(IF(VLOOKUP($T343,技能模板!$B:$BA,2*W$1,FALSE)&lt;&gt;"",VLOOKUP($T343,技能模板!$B:$BA,2*W$1,FALSE),""),"")</f>
        <v/>
      </c>
      <c r="Y343" s="7" t="str">
        <f>_xlfn.IFNA(VLOOKUP($T343,技能模板!$B:$BA,2*W$1+1,FALSE),"")</f>
        <v/>
      </c>
      <c r="Z343" s="7" t="str">
        <f t="shared" si="126"/>
        <v/>
      </c>
      <c r="AA343" s="7" t="str">
        <f>_xlfn.IFNA(IF(VLOOKUP($T343,技能模板!$B:$BA,2*AA$1,FALSE)&lt;&gt;"",VLOOKUP($T343,技能模板!$B:$BA,2*AA$1,FALSE),""),"")</f>
        <v/>
      </c>
      <c r="AC343" s="7" t="str">
        <f>_xlfn.IFNA(VLOOKUP($T343,技能模板!$B:$BA,2*AA$1+1,FALSE),"")</f>
        <v/>
      </c>
      <c r="AD343" s="7" t="str">
        <f t="shared" si="127"/>
        <v/>
      </c>
      <c r="AE343" s="7" t="str">
        <f>_xlfn.IFNA(IF(VLOOKUP($T343,技能模板!$B:$BA,2*AE$1,FALSE)&lt;&gt;"",VLOOKUP($T343,技能模板!$B:$BA,2*AE$1,FALSE),""),"")</f>
        <v/>
      </c>
      <c r="AG343" s="7" t="str">
        <f>_xlfn.IFNA(VLOOKUP($T343,技能模板!$B:$BA,2*AE$1+1,FALSE),"")</f>
        <v/>
      </c>
      <c r="AH343" s="7" t="str">
        <f t="shared" si="128"/>
        <v/>
      </c>
      <c r="AI343" s="7" t="str">
        <f>_xlfn.IFNA(IF(VLOOKUP($T343,技能模板!$B:$BA,2*AI$1,FALSE)&lt;&gt;"",VLOOKUP($T343,技能模板!$B:$BA,2*AI$1,FALSE),""),"")</f>
        <v/>
      </c>
      <c r="AK343" s="7" t="str">
        <f>_xlfn.IFNA(VLOOKUP($T343,技能模板!$B:$BA,2*AI$1+1,FALSE),"")</f>
        <v/>
      </c>
      <c r="AL343" s="7" t="str">
        <f t="shared" si="129"/>
        <v/>
      </c>
      <c r="AM343" s="7" t="str">
        <f>_xlfn.IFNA(IF(VLOOKUP($T343,技能模板!$B:$BA,2*AM$1,FALSE)&lt;&gt;"",VLOOKUP($T343,技能模板!$B:$BA,2*AM$1,FALSE),""),"")</f>
        <v/>
      </c>
      <c r="AO343" s="7" t="str">
        <f>_xlfn.IFNA(VLOOKUP($T343,技能模板!$B:$BA,2*AM$1+1,FALSE),"")</f>
        <v/>
      </c>
      <c r="AP343" s="7" t="str">
        <f t="shared" si="130"/>
        <v/>
      </c>
      <c r="AQ343" s="7" t="str">
        <f>_xlfn.IFNA(IF(VLOOKUP($T343,技能模板!$B:$BA,2*AQ$1,FALSE)&lt;&gt;"",VLOOKUP($T343,技能模板!$B:$BA,2*AQ$1,FALSE),""),"")</f>
        <v/>
      </c>
      <c r="AS343" s="7" t="str">
        <f>_xlfn.IFNA(VLOOKUP($T343,技能模板!$B:$BA,2*AQ$1+1,FALSE),"")</f>
        <v/>
      </c>
      <c r="AT343" s="7" t="str">
        <f t="shared" si="131"/>
        <v/>
      </c>
      <c r="AU343" s="7" t="str">
        <f>_xlfn.IFNA(IF(VLOOKUP($T343,技能模板!$B:$BA,2*AU$1,FALSE)&lt;&gt;"",VLOOKUP($T343,技能模板!$B:$BA,2*AU$1,FALSE),""),"")</f>
        <v/>
      </c>
      <c r="AW343" s="7" t="str">
        <f>_xlfn.IFNA(VLOOKUP($T343,技能模板!$B:$BA,2*AU$1+1,FALSE),"")</f>
        <v/>
      </c>
      <c r="AX343" s="7" t="str">
        <f t="shared" si="132"/>
        <v/>
      </c>
      <c r="AY343" s="7" t="str">
        <f>_xlfn.IFNA(IF(VLOOKUP($T343,技能模板!$B:$BA,2*AY$1,FALSE)&lt;&gt;"",VLOOKUP($T343,技能模板!$B:$BA,2*AY$1,FALSE),""),"")</f>
        <v/>
      </c>
      <c r="BA343" s="7" t="str">
        <f>_xlfn.IFNA(VLOOKUP($T343,技能模板!$B:$BA,2*AY$1+1,FALSE),"")</f>
        <v/>
      </c>
      <c r="BB343" s="7" t="str">
        <f t="shared" si="133"/>
        <v/>
      </c>
      <c r="BC343" s="7" t="str">
        <f>_xlfn.IFNA(IF(VLOOKUP($T343,技能模板!$B:$BA,2*BC$1,FALSE)&lt;&gt;"",VLOOKUP($T343,技能模板!$B:$BA,2*BC$1,FALSE),""),"")</f>
        <v/>
      </c>
      <c r="BE343" s="7" t="str">
        <f>_xlfn.IFNA(VLOOKUP($T343,技能模板!$B:$BA,2*BC$1+1,FALSE),"")</f>
        <v/>
      </c>
      <c r="BF343" s="7" t="str">
        <f t="shared" si="134"/>
        <v/>
      </c>
      <c r="BG343" s="7" t="str">
        <f>_xlfn.IFNA(IF(VLOOKUP($T343,技能模板!$B:$BA,2*BG$1,FALSE)&lt;&gt;"",VLOOKUP($T343,技能模板!$B:$BA,2*BG$1,FALSE),""),"")</f>
        <v/>
      </c>
      <c r="BI343" s="7" t="str">
        <f>_xlfn.IFNA(VLOOKUP($T343,技能模板!$B:$BA,2*BG$1+1,FALSE),"")</f>
        <v/>
      </c>
      <c r="BJ343" s="7" t="str">
        <f t="shared" si="135"/>
        <v/>
      </c>
      <c r="BK343" s="7" t="str">
        <f>_xlfn.IFNA(IF(VLOOKUP($T343,技能模板!$B:$BA,2*BK$1,FALSE)&lt;&gt;"",VLOOKUP($T343,技能模板!$B:$BA,2*BK$1,FALSE),""),"")</f>
        <v/>
      </c>
      <c r="BM343" s="7" t="str">
        <f>_xlfn.IFNA(VLOOKUP($T343,技能模板!$B:$BA,2*BK$1+1,FALSE),"")</f>
        <v/>
      </c>
      <c r="BN343" s="7" t="str">
        <f t="shared" si="136"/>
        <v/>
      </c>
      <c r="BO343" s="7" t="str">
        <f>_xlfn.IFNA(IF(VLOOKUP($T343,技能模板!$B:$BA,2*BO$1,FALSE)&lt;&gt;"",VLOOKUP($T343,技能模板!$B:$BA,2*BO$1,FALSE),""),"")</f>
        <v/>
      </c>
      <c r="BQ343" s="7" t="str">
        <f>_xlfn.IFNA(VLOOKUP($T343,技能模板!$B:$BA,2*BO$1+1,FALSE),"")</f>
        <v/>
      </c>
      <c r="BR343" s="7" t="str">
        <f t="shared" si="137"/>
        <v/>
      </c>
      <c r="BS343" s="7" t="str">
        <f>_xlfn.IFNA(IF(VLOOKUP($T343,技能模板!$B:$BA,2*BS$1,FALSE)&lt;&gt;"",VLOOKUP($T343,技能模板!$B:$BA,2*BS$1,FALSE),""),"")</f>
        <v/>
      </c>
      <c r="BU343" s="7" t="str">
        <f>_xlfn.IFNA(VLOOKUP($T343,技能模板!$B:$BA,2*BS$1+1,FALSE),"")</f>
        <v/>
      </c>
      <c r="BV343" s="7" t="str">
        <f t="shared" si="138"/>
        <v/>
      </c>
      <c r="BW343" s="7" t="str">
        <f>_xlfn.IFNA(IF(VLOOKUP($T343,技能模板!$B:$BA,2*BW$1,FALSE)&lt;&gt;"",VLOOKUP($T343,技能模板!$B:$BA,2*BW$1,FALSE),""),"")</f>
        <v/>
      </c>
      <c r="BY343" s="7" t="str">
        <f>_xlfn.IFNA(VLOOKUP($T343,技能模板!$B:$BA,2*BW$1+1,FALSE),"")</f>
        <v/>
      </c>
      <c r="BZ343" s="7" t="str">
        <f t="shared" si="139"/>
        <v/>
      </c>
      <c r="CA343" s="7" t="str">
        <f>_xlfn.IFNA(IF(VLOOKUP($T343,技能模板!$B:$BA,2*CA$1,FALSE)&lt;&gt;"",VLOOKUP($T343,技能模板!$B:$BA,2*CA$1,FALSE),""),"")</f>
        <v/>
      </c>
      <c r="CC343" s="7" t="str">
        <f>_xlfn.IFNA(VLOOKUP($T343,技能模板!$B:$BA,2*CA$1+1,FALSE),"")</f>
        <v/>
      </c>
    </row>
    <row r="344" spans="1:81">
      <c r="A344" s="4">
        <v>38247930</v>
      </c>
      <c r="B344" s="4" t="s">
        <v>1236</v>
      </c>
      <c r="C344" s="9" t="s">
        <v>1237</v>
      </c>
      <c r="D344" s="4" t="str">
        <f t="shared" si="140"/>
        <v>吸食恐惧</v>
      </c>
      <c r="E344" s="4" t="s">
        <v>1238</v>
      </c>
      <c r="F344" s="4">
        <v>134268954</v>
      </c>
      <c r="G344" s="4" t="s">
        <v>46</v>
      </c>
      <c r="H344" s="4">
        <v>5</v>
      </c>
      <c r="I344" s="4">
        <v>0</v>
      </c>
      <c r="K344" s="5" t="b">
        <v>0</v>
      </c>
      <c r="L344" s="5" t="b">
        <v>0</v>
      </c>
      <c r="M344" s="5" t="b">
        <v>0</v>
      </c>
      <c r="N344" s="5" t="b">
        <v>0</v>
      </c>
      <c r="O344" s="5" t="b">
        <v>1</v>
      </c>
      <c r="P344" s="4">
        <v>0</v>
      </c>
      <c r="Q344" s="4">
        <v>0</v>
      </c>
      <c r="T344" s="4">
        <f t="shared" si="141"/>
        <v>38247930</v>
      </c>
      <c r="U344" s="6" t="str">
        <f t="shared" si="142"/>
        <v/>
      </c>
      <c r="V344" s="7" t="str">
        <f t="shared" si="143"/>
        <v/>
      </c>
      <c r="W344" s="7" t="str">
        <f>_xlfn.IFNA(IF(VLOOKUP($T344,技能模板!$B:$BA,2*W$1,FALSE)&lt;&gt;"",VLOOKUP($T344,技能模板!$B:$BA,2*W$1,FALSE),""),"")</f>
        <v/>
      </c>
      <c r="Y344" s="7" t="str">
        <f>_xlfn.IFNA(VLOOKUP($T344,技能模板!$B:$BA,2*W$1+1,FALSE),"")</f>
        <v/>
      </c>
      <c r="Z344" s="7" t="str">
        <f t="shared" si="126"/>
        <v/>
      </c>
      <c r="AA344" s="7" t="str">
        <f>_xlfn.IFNA(IF(VLOOKUP($T344,技能模板!$B:$BA,2*AA$1,FALSE)&lt;&gt;"",VLOOKUP($T344,技能模板!$B:$BA,2*AA$1,FALSE),""),"")</f>
        <v/>
      </c>
      <c r="AC344" s="7" t="str">
        <f>_xlfn.IFNA(VLOOKUP($T344,技能模板!$B:$BA,2*AA$1+1,FALSE),"")</f>
        <v/>
      </c>
      <c r="AD344" s="7" t="str">
        <f t="shared" si="127"/>
        <v/>
      </c>
      <c r="AE344" s="7" t="str">
        <f>_xlfn.IFNA(IF(VLOOKUP($T344,技能模板!$B:$BA,2*AE$1,FALSE)&lt;&gt;"",VLOOKUP($T344,技能模板!$B:$BA,2*AE$1,FALSE),""),"")</f>
        <v/>
      </c>
      <c r="AG344" s="7" t="str">
        <f>_xlfn.IFNA(VLOOKUP($T344,技能模板!$B:$BA,2*AE$1+1,FALSE),"")</f>
        <v/>
      </c>
      <c r="AH344" s="7" t="str">
        <f t="shared" si="128"/>
        <v/>
      </c>
      <c r="AI344" s="7" t="str">
        <f>_xlfn.IFNA(IF(VLOOKUP($T344,技能模板!$B:$BA,2*AI$1,FALSE)&lt;&gt;"",VLOOKUP($T344,技能模板!$B:$BA,2*AI$1,FALSE),""),"")</f>
        <v/>
      </c>
      <c r="AK344" s="7" t="str">
        <f>_xlfn.IFNA(VLOOKUP($T344,技能模板!$B:$BA,2*AI$1+1,FALSE),"")</f>
        <v/>
      </c>
      <c r="AL344" s="7" t="str">
        <f t="shared" si="129"/>
        <v/>
      </c>
      <c r="AM344" s="7" t="str">
        <f>_xlfn.IFNA(IF(VLOOKUP($T344,技能模板!$B:$BA,2*AM$1,FALSE)&lt;&gt;"",VLOOKUP($T344,技能模板!$B:$BA,2*AM$1,FALSE),""),"")</f>
        <v/>
      </c>
      <c r="AO344" s="7" t="str">
        <f>_xlfn.IFNA(VLOOKUP($T344,技能模板!$B:$BA,2*AM$1+1,FALSE),"")</f>
        <v/>
      </c>
      <c r="AP344" s="7" t="str">
        <f t="shared" si="130"/>
        <v/>
      </c>
      <c r="AQ344" s="7" t="str">
        <f>_xlfn.IFNA(IF(VLOOKUP($T344,技能模板!$B:$BA,2*AQ$1,FALSE)&lt;&gt;"",VLOOKUP($T344,技能模板!$B:$BA,2*AQ$1,FALSE),""),"")</f>
        <v/>
      </c>
      <c r="AS344" s="7" t="str">
        <f>_xlfn.IFNA(VLOOKUP($T344,技能模板!$B:$BA,2*AQ$1+1,FALSE),"")</f>
        <v/>
      </c>
      <c r="AT344" s="7" t="str">
        <f t="shared" si="131"/>
        <v/>
      </c>
      <c r="AU344" s="7" t="str">
        <f>_xlfn.IFNA(IF(VLOOKUP($T344,技能模板!$B:$BA,2*AU$1,FALSE)&lt;&gt;"",VLOOKUP($T344,技能模板!$B:$BA,2*AU$1,FALSE),""),"")</f>
        <v/>
      </c>
      <c r="AW344" s="7" t="str">
        <f>_xlfn.IFNA(VLOOKUP($T344,技能模板!$B:$BA,2*AU$1+1,FALSE),"")</f>
        <v/>
      </c>
      <c r="AX344" s="7" t="str">
        <f t="shared" si="132"/>
        <v/>
      </c>
      <c r="AY344" s="7" t="str">
        <f>_xlfn.IFNA(IF(VLOOKUP($T344,技能模板!$B:$BA,2*AY$1,FALSE)&lt;&gt;"",VLOOKUP($T344,技能模板!$B:$BA,2*AY$1,FALSE),""),"")</f>
        <v/>
      </c>
      <c r="BA344" s="7" t="str">
        <f>_xlfn.IFNA(VLOOKUP($T344,技能模板!$B:$BA,2*AY$1+1,FALSE),"")</f>
        <v/>
      </c>
      <c r="BB344" s="7" t="str">
        <f t="shared" si="133"/>
        <v/>
      </c>
      <c r="BC344" s="7" t="str">
        <f>_xlfn.IFNA(IF(VLOOKUP($T344,技能模板!$B:$BA,2*BC$1,FALSE)&lt;&gt;"",VLOOKUP($T344,技能模板!$B:$BA,2*BC$1,FALSE),""),"")</f>
        <v/>
      </c>
      <c r="BE344" s="7" t="str">
        <f>_xlfn.IFNA(VLOOKUP($T344,技能模板!$B:$BA,2*BC$1+1,FALSE),"")</f>
        <v/>
      </c>
      <c r="BF344" s="7" t="str">
        <f t="shared" si="134"/>
        <v/>
      </c>
      <c r="BG344" s="7" t="str">
        <f>_xlfn.IFNA(IF(VLOOKUP($T344,技能模板!$B:$BA,2*BG$1,FALSE)&lt;&gt;"",VLOOKUP($T344,技能模板!$B:$BA,2*BG$1,FALSE),""),"")</f>
        <v/>
      </c>
      <c r="BI344" s="7" t="str">
        <f>_xlfn.IFNA(VLOOKUP($T344,技能模板!$B:$BA,2*BG$1+1,FALSE),"")</f>
        <v/>
      </c>
      <c r="BJ344" s="7" t="str">
        <f t="shared" si="135"/>
        <v/>
      </c>
      <c r="BK344" s="7" t="str">
        <f>_xlfn.IFNA(IF(VLOOKUP($T344,技能模板!$B:$BA,2*BK$1,FALSE)&lt;&gt;"",VLOOKUP($T344,技能模板!$B:$BA,2*BK$1,FALSE),""),"")</f>
        <v/>
      </c>
      <c r="BM344" s="7" t="str">
        <f>_xlfn.IFNA(VLOOKUP($T344,技能模板!$B:$BA,2*BK$1+1,FALSE),"")</f>
        <v/>
      </c>
      <c r="BN344" s="7" t="str">
        <f t="shared" si="136"/>
        <v/>
      </c>
      <c r="BO344" s="7" t="str">
        <f>_xlfn.IFNA(IF(VLOOKUP($T344,技能模板!$B:$BA,2*BO$1,FALSE)&lt;&gt;"",VLOOKUP($T344,技能模板!$B:$BA,2*BO$1,FALSE),""),"")</f>
        <v/>
      </c>
      <c r="BQ344" s="7" t="str">
        <f>_xlfn.IFNA(VLOOKUP($T344,技能模板!$B:$BA,2*BO$1+1,FALSE),"")</f>
        <v/>
      </c>
      <c r="BR344" s="7" t="str">
        <f t="shared" si="137"/>
        <v/>
      </c>
      <c r="BS344" s="7" t="str">
        <f>_xlfn.IFNA(IF(VLOOKUP($T344,技能模板!$B:$BA,2*BS$1,FALSE)&lt;&gt;"",VLOOKUP($T344,技能模板!$B:$BA,2*BS$1,FALSE),""),"")</f>
        <v/>
      </c>
      <c r="BU344" s="7" t="str">
        <f>_xlfn.IFNA(VLOOKUP($T344,技能模板!$B:$BA,2*BS$1+1,FALSE),"")</f>
        <v/>
      </c>
      <c r="BV344" s="7" t="str">
        <f t="shared" si="138"/>
        <v/>
      </c>
      <c r="BW344" s="7" t="str">
        <f>_xlfn.IFNA(IF(VLOOKUP($T344,技能模板!$B:$BA,2*BW$1,FALSE)&lt;&gt;"",VLOOKUP($T344,技能模板!$B:$BA,2*BW$1,FALSE),""),"")</f>
        <v/>
      </c>
      <c r="BY344" s="7" t="str">
        <f>_xlfn.IFNA(VLOOKUP($T344,技能模板!$B:$BA,2*BW$1+1,FALSE),"")</f>
        <v/>
      </c>
      <c r="BZ344" s="7" t="str">
        <f t="shared" si="139"/>
        <v/>
      </c>
      <c r="CA344" s="7" t="str">
        <f>_xlfn.IFNA(IF(VLOOKUP($T344,技能模板!$B:$BA,2*CA$1,FALSE)&lt;&gt;"",VLOOKUP($T344,技能模板!$B:$BA,2*CA$1,FALSE),""),"")</f>
        <v/>
      </c>
      <c r="CC344" s="7" t="str">
        <f>_xlfn.IFNA(VLOOKUP($T344,技能模板!$B:$BA,2*CA$1+1,FALSE),"")</f>
        <v/>
      </c>
    </row>
    <row r="345" spans="1:81">
      <c r="A345" s="4">
        <v>38247931</v>
      </c>
      <c r="B345" s="4" t="s">
        <v>1239</v>
      </c>
      <c r="C345" s="9" t="s">
        <v>1240</v>
      </c>
      <c r="D345" s="4" t="str">
        <f t="shared" si="140"/>
        <v>恐怖嚎叫</v>
      </c>
      <c r="E345" s="4" t="s">
        <v>1241</v>
      </c>
      <c r="F345" s="4">
        <v>134260817</v>
      </c>
      <c r="G345" s="4" t="s">
        <v>46</v>
      </c>
      <c r="H345" s="4">
        <v>5</v>
      </c>
      <c r="I345" s="4">
        <v>500</v>
      </c>
      <c r="K345" s="5" t="b">
        <v>0</v>
      </c>
      <c r="L345" s="5" t="b">
        <v>0</v>
      </c>
      <c r="M345" s="5" t="b">
        <v>0</v>
      </c>
      <c r="N345" s="5" t="b">
        <v>0</v>
      </c>
      <c r="O345" s="5" t="b">
        <v>1</v>
      </c>
      <c r="P345" s="4">
        <v>0</v>
      </c>
      <c r="Q345" s="4">
        <v>0</v>
      </c>
      <c r="T345" s="4">
        <f t="shared" si="141"/>
        <v>38247931</v>
      </c>
      <c r="U345" s="6" t="str">
        <f t="shared" si="142"/>
        <v/>
      </c>
      <c r="V345" s="7" t="str">
        <f t="shared" si="143"/>
        <v/>
      </c>
      <c r="W345" s="7" t="str">
        <f>_xlfn.IFNA(IF(VLOOKUP($T345,技能模板!$B:$BA,2*W$1,FALSE)&lt;&gt;"",VLOOKUP($T345,技能模板!$B:$BA,2*W$1,FALSE),""),"")</f>
        <v/>
      </c>
      <c r="Y345" s="7" t="str">
        <f>_xlfn.IFNA(VLOOKUP($T345,技能模板!$B:$BA,2*W$1+1,FALSE),"")</f>
        <v/>
      </c>
      <c r="Z345" s="7" t="str">
        <f t="shared" si="126"/>
        <v/>
      </c>
      <c r="AA345" s="7" t="str">
        <f>_xlfn.IFNA(IF(VLOOKUP($T345,技能模板!$B:$BA,2*AA$1,FALSE)&lt;&gt;"",VLOOKUP($T345,技能模板!$B:$BA,2*AA$1,FALSE),""),"")</f>
        <v/>
      </c>
      <c r="AC345" s="7" t="str">
        <f>_xlfn.IFNA(VLOOKUP($T345,技能模板!$B:$BA,2*AA$1+1,FALSE),"")</f>
        <v/>
      </c>
      <c r="AD345" s="7" t="str">
        <f t="shared" si="127"/>
        <v/>
      </c>
      <c r="AE345" s="7" t="str">
        <f>_xlfn.IFNA(IF(VLOOKUP($T345,技能模板!$B:$BA,2*AE$1,FALSE)&lt;&gt;"",VLOOKUP($T345,技能模板!$B:$BA,2*AE$1,FALSE),""),"")</f>
        <v/>
      </c>
      <c r="AG345" s="7" t="str">
        <f>_xlfn.IFNA(VLOOKUP($T345,技能模板!$B:$BA,2*AE$1+1,FALSE),"")</f>
        <v/>
      </c>
      <c r="AH345" s="7" t="str">
        <f t="shared" si="128"/>
        <v/>
      </c>
      <c r="AI345" s="7" t="str">
        <f>_xlfn.IFNA(IF(VLOOKUP($T345,技能模板!$B:$BA,2*AI$1,FALSE)&lt;&gt;"",VLOOKUP($T345,技能模板!$B:$BA,2*AI$1,FALSE),""),"")</f>
        <v/>
      </c>
      <c r="AK345" s="7" t="str">
        <f>_xlfn.IFNA(VLOOKUP($T345,技能模板!$B:$BA,2*AI$1+1,FALSE),"")</f>
        <v/>
      </c>
      <c r="AL345" s="7" t="str">
        <f t="shared" si="129"/>
        <v/>
      </c>
      <c r="AM345" s="7" t="str">
        <f>_xlfn.IFNA(IF(VLOOKUP($T345,技能模板!$B:$BA,2*AM$1,FALSE)&lt;&gt;"",VLOOKUP($T345,技能模板!$B:$BA,2*AM$1,FALSE),""),"")</f>
        <v/>
      </c>
      <c r="AO345" s="7" t="str">
        <f>_xlfn.IFNA(VLOOKUP($T345,技能模板!$B:$BA,2*AM$1+1,FALSE),"")</f>
        <v/>
      </c>
      <c r="AP345" s="7" t="str">
        <f t="shared" si="130"/>
        <v/>
      </c>
      <c r="AQ345" s="7" t="str">
        <f>_xlfn.IFNA(IF(VLOOKUP($T345,技能模板!$B:$BA,2*AQ$1,FALSE)&lt;&gt;"",VLOOKUP($T345,技能模板!$B:$BA,2*AQ$1,FALSE),""),"")</f>
        <v/>
      </c>
      <c r="AS345" s="7" t="str">
        <f>_xlfn.IFNA(VLOOKUP($T345,技能模板!$B:$BA,2*AQ$1+1,FALSE),"")</f>
        <v/>
      </c>
      <c r="AT345" s="7" t="str">
        <f t="shared" si="131"/>
        <v/>
      </c>
      <c r="AU345" s="7" t="str">
        <f>_xlfn.IFNA(IF(VLOOKUP($T345,技能模板!$B:$BA,2*AU$1,FALSE)&lt;&gt;"",VLOOKUP($T345,技能模板!$B:$BA,2*AU$1,FALSE),""),"")</f>
        <v/>
      </c>
      <c r="AW345" s="7" t="str">
        <f>_xlfn.IFNA(VLOOKUP($T345,技能模板!$B:$BA,2*AU$1+1,FALSE),"")</f>
        <v/>
      </c>
      <c r="AX345" s="7" t="str">
        <f t="shared" si="132"/>
        <v/>
      </c>
      <c r="AY345" s="7" t="str">
        <f>_xlfn.IFNA(IF(VLOOKUP($T345,技能模板!$B:$BA,2*AY$1,FALSE)&lt;&gt;"",VLOOKUP($T345,技能模板!$B:$BA,2*AY$1,FALSE),""),"")</f>
        <v/>
      </c>
      <c r="BA345" s="7" t="str">
        <f>_xlfn.IFNA(VLOOKUP($T345,技能模板!$B:$BA,2*AY$1+1,FALSE),"")</f>
        <v/>
      </c>
      <c r="BB345" s="7" t="str">
        <f t="shared" si="133"/>
        <v/>
      </c>
      <c r="BC345" s="7" t="str">
        <f>_xlfn.IFNA(IF(VLOOKUP($T345,技能模板!$B:$BA,2*BC$1,FALSE)&lt;&gt;"",VLOOKUP($T345,技能模板!$B:$BA,2*BC$1,FALSE),""),"")</f>
        <v/>
      </c>
      <c r="BE345" s="7" t="str">
        <f>_xlfn.IFNA(VLOOKUP($T345,技能模板!$B:$BA,2*BC$1+1,FALSE),"")</f>
        <v/>
      </c>
      <c r="BF345" s="7" t="str">
        <f t="shared" si="134"/>
        <v/>
      </c>
      <c r="BG345" s="7" t="str">
        <f>_xlfn.IFNA(IF(VLOOKUP($T345,技能模板!$B:$BA,2*BG$1,FALSE)&lt;&gt;"",VLOOKUP($T345,技能模板!$B:$BA,2*BG$1,FALSE),""),"")</f>
        <v/>
      </c>
      <c r="BI345" s="7" t="str">
        <f>_xlfn.IFNA(VLOOKUP($T345,技能模板!$B:$BA,2*BG$1+1,FALSE),"")</f>
        <v/>
      </c>
      <c r="BJ345" s="7" t="str">
        <f t="shared" si="135"/>
        <v/>
      </c>
      <c r="BK345" s="7" t="str">
        <f>_xlfn.IFNA(IF(VLOOKUP($T345,技能模板!$B:$BA,2*BK$1,FALSE)&lt;&gt;"",VLOOKUP($T345,技能模板!$B:$BA,2*BK$1,FALSE),""),"")</f>
        <v/>
      </c>
      <c r="BM345" s="7" t="str">
        <f>_xlfn.IFNA(VLOOKUP($T345,技能模板!$B:$BA,2*BK$1+1,FALSE),"")</f>
        <v/>
      </c>
      <c r="BN345" s="7" t="str">
        <f t="shared" si="136"/>
        <v/>
      </c>
      <c r="BO345" s="7" t="str">
        <f>_xlfn.IFNA(IF(VLOOKUP($T345,技能模板!$B:$BA,2*BO$1,FALSE)&lt;&gt;"",VLOOKUP($T345,技能模板!$B:$BA,2*BO$1,FALSE),""),"")</f>
        <v/>
      </c>
      <c r="BQ345" s="7" t="str">
        <f>_xlfn.IFNA(VLOOKUP($T345,技能模板!$B:$BA,2*BO$1+1,FALSE),"")</f>
        <v/>
      </c>
      <c r="BR345" s="7" t="str">
        <f t="shared" si="137"/>
        <v/>
      </c>
      <c r="BS345" s="7" t="str">
        <f>_xlfn.IFNA(IF(VLOOKUP($T345,技能模板!$B:$BA,2*BS$1,FALSE)&lt;&gt;"",VLOOKUP($T345,技能模板!$B:$BA,2*BS$1,FALSE),""),"")</f>
        <v/>
      </c>
      <c r="BU345" s="7" t="str">
        <f>_xlfn.IFNA(VLOOKUP($T345,技能模板!$B:$BA,2*BS$1+1,FALSE),"")</f>
        <v/>
      </c>
      <c r="BV345" s="7" t="str">
        <f t="shared" si="138"/>
        <v/>
      </c>
      <c r="BW345" s="7" t="str">
        <f>_xlfn.IFNA(IF(VLOOKUP($T345,技能模板!$B:$BA,2*BW$1,FALSE)&lt;&gt;"",VLOOKUP($T345,技能模板!$B:$BA,2*BW$1,FALSE),""),"")</f>
        <v/>
      </c>
      <c r="BY345" s="7" t="str">
        <f>_xlfn.IFNA(VLOOKUP($T345,技能模板!$B:$BA,2*BW$1+1,FALSE),"")</f>
        <v/>
      </c>
      <c r="BZ345" s="7" t="str">
        <f t="shared" si="139"/>
        <v/>
      </c>
      <c r="CA345" s="7" t="str">
        <f>_xlfn.IFNA(IF(VLOOKUP($T345,技能模板!$B:$BA,2*CA$1,FALSE)&lt;&gt;"",VLOOKUP($T345,技能模板!$B:$BA,2*CA$1,FALSE),""),"")</f>
        <v/>
      </c>
      <c r="CC345" s="7" t="str">
        <f>_xlfn.IFNA(VLOOKUP($T345,技能模板!$B:$BA,2*CA$1+1,FALSE),"")</f>
        <v/>
      </c>
    </row>
    <row r="346" spans="1:81">
      <c r="A346" s="4">
        <v>38247932</v>
      </c>
      <c r="B346" s="4" t="s">
        <v>1242</v>
      </c>
      <c r="C346" s="9" t="s">
        <v>1243</v>
      </c>
      <c r="D346" s="4" t="str">
        <f t="shared" si="140"/>
        <v>精神错乱</v>
      </c>
      <c r="E346" s="4" t="s">
        <v>1244</v>
      </c>
      <c r="F346" s="4">
        <v>134260492</v>
      </c>
      <c r="G346" s="4" t="s">
        <v>46</v>
      </c>
      <c r="H346" s="4">
        <v>5</v>
      </c>
      <c r="I346" s="4">
        <v>0</v>
      </c>
      <c r="K346" s="5" t="b">
        <v>0</v>
      </c>
      <c r="L346" s="5" t="b">
        <v>0</v>
      </c>
      <c r="M346" s="5" t="b">
        <v>0</v>
      </c>
      <c r="N346" s="5" t="b">
        <v>0</v>
      </c>
      <c r="O346" s="5" t="b">
        <v>1</v>
      </c>
      <c r="P346" s="4">
        <v>0</v>
      </c>
      <c r="Q346" s="4">
        <v>0</v>
      </c>
      <c r="T346" s="4">
        <f t="shared" si="141"/>
        <v>38247932</v>
      </c>
      <c r="U346" s="6" t="str">
        <f t="shared" si="142"/>
        <v/>
      </c>
      <c r="V346" s="7" t="str">
        <f t="shared" si="143"/>
        <v/>
      </c>
      <c r="W346" s="7" t="str">
        <f>_xlfn.IFNA(IF(VLOOKUP($T346,技能模板!$B:$BA,2*W$1,FALSE)&lt;&gt;"",VLOOKUP($T346,技能模板!$B:$BA,2*W$1,FALSE),""),"")</f>
        <v/>
      </c>
      <c r="Y346" s="7" t="str">
        <f>_xlfn.IFNA(VLOOKUP($T346,技能模板!$B:$BA,2*W$1+1,FALSE),"")</f>
        <v/>
      </c>
      <c r="Z346" s="7" t="str">
        <f t="shared" si="126"/>
        <v/>
      </c>
      <c r="AA346" s="7" t="str">
        <f>_xlfn.IFNA(IF(VLOOKUP($T346,技能模板!$B:$BA,2*AA$1,FALSE)&lt;&gt;"",VLOOKUP($T346,技能模板!$B:$BA,2*AA$1,FALSE),""),"")</f>
        <v/>
      </c>
      <c r="AC346" s="7" t="str">
        <f>_xlfn.IFNA(VLOOKUP($T346,技能模板!$B:$BA,2*AA$1+1,FALSE),"")</f>
        <v/>
      </c>
      <c r="AD346" s="7" t="str">
        <f t="shared" si="127"/>
        <v/>
      </c>
      <c r="AE346" s="7" t="str">
        <f>_xlfn.IFNA(IF(VLOOKUP($T346,技能模板!$B:$BA,2*AE$1,FALSE)&lt;&gt;"",VLOOKUP($T346,技能模板!$B:$BA,2*AE$1,FALSE),""),"")</f>
        <v/>
      </c>
      <c r="AG346" s="7" t="str">
        <f>_xlfn.IFNA(VLOOKUP($T346,技能模板!$B:$BA,2*AE$1+1,FALSE),"")</f>
        <v/>
      </c>
      <c r="AH346" s="7" t="str">
        <f t="shared" si="128"/>
        <v/>
      </c>
      <c r="AI346" s="7" t="str">
        <f>_xlfn.IFNA(IF(VLOOKUP($T346,技能模板!$B:$BA,2*AI$1,FALSE)&lt;&gt;"",VLOOKUP($T346,技能模板!$B:$BA,2*AI$1,FALSE),""),"")</f>
        <v/>
      </c>
      <c r="AK346" s="7" t="str">
        <f>_xlfn.IFNA(VLOOKUP($T346,技能模板!$B:$BA,2*AI$1+1,FALSE),"")</f>
        <v/>
      </c>
      <c r="AL346" s="7" t="str">
        <f t="shared" si="129"/>
        <v/>
      </c>
      <c r="AM346" s="7" t="str">
        <f>_xlfn.IFNA(IF(VLOOKUP($T346,技能模板!$B:$BA,2*AM$1,FALSE)&lt;&gt;"",VLOOKUP($T346,技能模板!$B:$BA,2*AM$1,FALSE),""),"")</f>
        <v/>
      </c>
      <c r="AO346" s="7" t="str">
        <f>_xlfn.IFNA(VLOOKUP($T346,技能模板!$B:$BA,2*AM$1+1,FALSE),"")</f>
        <v/>
      </c>
      <c r="AP346" s="7" t="str">
        <f t="shared" si="130"/>
        <v/>
      </c>
      <c r="AQ346" s="7" t="str">
        <f>_xlfn.IFNA(IF(VLOOKUP($T346,技能模板!$B:$BA,2*AQ$1,FALSE)&lt;&gt;"",VLOOKUP($T346,技能模板!$B:$BA,2*AQ$1,FALSE),""),"")</f>
        <v/>
      </c>
      <c r="AS346" s="7" t="str">
        <f>_xlfn.IFNA(VLOOKUP($T346,技能模板!$B:$BA,2*AQ$1+1,FALSE),"")</f>
        <v/>
      </c>
      <c r="AT346" s="7" t="str">
        <f t="shared" si="131"/>
        <v/>
      </c>
      <c r="AU346" s="7" t="str">
        <f>_xlfn.IFNA(IF(VLOOKUP($T346,技能模板!$B:$BA,2*AU$1,FALSE)&lt;&gt;"",VLOOKUP($T346,技能模板!$B:$BA,2*AU$1,FALSE),""),"")</f>
        <v/>
      </c>
      <c r="AW346" s="7" t="str">
        <f>_xlfn.IFNA(VLOOKUP($T346,技能模板!$B:$BA,2*AU$1+1,FALSE),"")</f>
        <v/>
      </c>
      <c r="AX346" s="7" t="str">
        <f t="shared" si="132"/>
        <v/>
      </c>
      <c r="AY346" s="7" t="str">
        <f>_xlfn.IFNA(IF(VLOOKUP($T346,技能模板!$B:$BA,2*AY$1,FALSE)&lt;&gt;"",VLOOKUP($T346,技能模板!$B:$BA,2*AY$1,FALSE),""),"")</f>
        <v/>
      </c>
      <c r="BA346" s="7" t="str">
        <f>_xlfn.IFNA(VLOOKUP($T346,技能模板!$B:$BA,2*AY$1+1,FALSE),"")</f>
        <v/>
      </c>
      <c r="BB346" s="7" t="str">
        <f t="shared" si="133"/>
        <v/>
      </c>
      <c r="BC346" s="7" t="str">
        <f>_xlfn.IFNA(IF(VLOOKUP($T346,技能模板!$B:$BA,2*BC$1,FALSE)&lt;&gt;"",VLOOKUP($T346,技能模板!$B:$BA,2*BC$1,FALSE),""),"")</f>
        <v/>
      </c>
      <c r="BE346" s="7" t="str">
        <f>_xlfn.IFNA(VLOOKUP($T346,技能模板!$B:$BA,2*BC$1+1,FALSE),"")</f>
        <v/>
      </c>
      <c r="BF346" s="7" t="str">
        <f t="shared" si="134"/>
        <v/>
      </c>
      <c r="BG346" s="7" t="str">
        <f>_xlfn.IFNA(IF(VLOOKUP($T346,技能模板!$B:$BA,2*BG$1,FALSE)&lt;&gt;"",VLOOKUP($T346,技能模板!$B:$BA,2*BG$1,FALSE),""),"")</f>
        <v/>
      </c>
      <c r="BI346" s="7" t="str">
        <f>_xlfn.IFNA(VLOOKUP($T346,技能模板!$B:$BA,2*BG$1+1,FALSE),"")</f>
        <v/>
      </c>
      <c r="BJ346" s="7" t="str">
        <f t="shared" si="135"/>
        <v/>
      </c>
      <c r="BK346" s="7" t="str">
        <f>_xlfn.IFNA(IF(VLOOKUP($T346,技能模板!$B:$BA,2*BK$1,FALSE)&lt;&gt;"",VLOOKUP($T346,技能模板!$B:$BA,2*BK$1,FALSE),""),"")</f>
        <v/>
      </c>
      <c r="BM346" s="7" t="str">
        <f>_xlfn.IFNA(VLOOKUP($T346,技能模板!$B:$BA,2*BK$1+1,FALSE),"")</f>
        <v/>
      </c>
      <c r="BN346" s="7" t="str">
        <f t="shared" si="136"/>
        <v/>
      </c>
      <c r="BO346" s="7" t="str">
        <f>_xlfn.IFNA(IF(VLOOKUP($T346,技能模板!$B:$BA,2*BO$1,FALSE)&lt;&gt;"",VLOOKUP($T346,技能模板!$B:$BA,2*BO$1,FALSE),""),"")</f>
        <v/>
      </c>
      <c r="BQ346" s="7" t="str">
        <f>_xlfn.IFNA(VLOOKUP($T346,技能模板!$B:$BA,2*BO$1+1,FALSE),"")</f>
        <v/>
      </c>
      <c r="BR346" s="7" t="str">
        <f t="shared" si="137"/>
        <v/>
      </c>
      <c r="BS346" s="7" t="str">
        <f>_xlfn.IFNA(IF(VLOOKUP($T346,技能模板!$B:$BA,2*BS$1,FALSE)&lt;&gt;"",VLOOKUP($T346,技能模板!$B:$BA,2*BS$1,FALSE),""),"")</f>
        <v/>
      </c>
      <c r="BU346" s="7" t="str">
        <f>_xlfn.IFNA(VLOOKUP($T346,技能模板!$B:$BA,2*BS$1+1,FALSE),"")</f>
        <v/>
      </c>
      <c r="BV346" s="7" t="str">
        <f t="shared" si="138"/>
        <v/>
      </c>
      <c r="BW346" s="7" t="str">
        <f>_xlfn.IFNA(IF(VLOOKUP($T346,技能模板!$B:$BA,2*BW$1,FALSE)&lt;&gt;"",VLOOKUP($T346,技能模板!$B:$BA,2*BW$1,FALSE),""),"")</f>
        <v/>
      </c>
      <c r="BY346" s="7" t="str">
        <f>_xlfn.IFNA(VLOOKUP($T346,技能模板!$B:$BA,2*BW$1+1,FALSE),"")</f>
        <v/>
      </c>
      <c r="BZ346" s="7" t="str">
        <f t="shared" si="139"/>
        <v/>
      </c>
      <c r="CA346" s="7" t="str">
        <f>_xlfn.IFNA(IF(VLOOKUP($T346,技能模板!$B:$BA,2*CA$1,FALSE)&lt;&gt;"",VLOOKUP($T346,技能模板!$B:$BA,2*CA$1,FALSE),""),"")</f>
        <v/>
      </c>
      <c r="CC346" s="7" t="str">
        <f>_xlfn.IFNA(VLOOKUP($T346,技能模板!$B:$BA,2*CA$1+1,FALSE),"")</f>
        <v/>
      </c>
    </row>
    <row r="347" spans="1:81">
      <c r="A347" s="4">
        <v>38247933</v>
      </c>
      <c r="B347" s="4" t="s">
        <v>1245</v>
      </c>
      <c r="C347" s="9" t="s">
        <v>1246</v>
      </c>
      <c r="D347" s="4" t="str">
        <f t="shared" si="140"/>
        <v>恐惧光环</v>
      </c>
      <c r="E347" s="4" t="s">
        <v>1247</v>
      </c>
      <c r="F347" s="4">
        <v>134249707</v>
      </c>
      <c r="G347" s="4" t="s">
        <v>46</v>
      </c>
      <c r="H347" s="4">
        <v>5</v>
      </c>
      <c r="I347" s="4">
        <v>0</v>
      </c>
      <c r="K347" s="5" t="b">
        <v>0</v>
      </c>
      <c r="L347" s="5" t="b">
        <v>0</v>
      </c>
      <c r="M347" s="5" t="b">
        <v>0</v>
      </c>
      <c r="N347" s="5" t="b">
        <v>0</v>
      </c>
      <c r="O347" s="5" t="b">
        <v>1</v>
      </c>
      <c r="P347" s="4">
        <v>0</v>
      </c>
      <c r="Q347" s="4">
        <v>0</v>
      </c>
      <c r="T347" s="4">
        <f t="shared" si="141"/>
        <v>38247933</v>
      </c>
      <c r="U347" s="6" t="str">
        <f t="shared" si="142"/>
        <v/>
      </c>
      <c r="V347" s="7" t="str">
        <f t="shared" si="143"/>
        <v/>
      </c>
      <c r="W347" s="7" t="str">
        <f>_xlfn.IFNA(IF(VLOOKUP($T347,技能模板!$B:$BA,2*W$1,FALSE)&lt;&gt;"",VLOOKUP($T347,技能模板!$B:$BA,2*W$1,FALSE),""),"")</f>
        <v/>
      </c>
      <c r="Y347" s="7" t="str">
        <f>_xlfn.IFNA(VLOOKUP($T347,技能模板!$B:$BA,2*W$1+1,FALSE),"")</f>
        <v/>
      </c>
      <c r="Z347" s="7" t="str">
        <f t="shared" si="126"/>
        <v/>
      </c>
      <c r="AA347" s="7" t="str">
        <f>_xlfn.IFNA(IF(VLOOKUP($T347,技能模板!$B:$BA,2*AA$1,FALSE)&lt;&gt;"",VLOOKUP($T347,技能模板!$B:$BA,2*AA$1,FALSE),""),"")</f>
        <v/>
      </c>
      <c r="AC347" s="7" t="str">
        <f>_xlfn.IFNA(VLOOKUP($T347,技能模板!$B:$BA,2*AA$1+1,FALSE),"")</f>
        <v/>
      </c>
      <c r="AD347" s="7" t="str">
        <f t="shared" si="127"/>
        <v/>
      </c>
      <c r="AE347" s="7" t="str">
        <f>_xlfn.IFNA(IF(VLOOKUP($T347,技能模板!$B:$BA,2*AE$1,FALSE)&lt;&gt;"",VLOOKUP($T347,技能模板!$B:$BA,2*AE$1,FALSE),""),"")</f>
        <v/>
      </c>
      <c r="AG347" s="7" t="str">
        <f>_xlfn.IFNA(VLOOKUP($T347,技能模板!$B:$BA,2*AE$1+1,FALSE),"")</f>
        <v/>
      </c>
      <c r="AH347" s="7" t="str">
        <f t="shared" si="128"/>
        <v/>
      </c>
      <c r="AI347" s="7" t="str">
        <f>_xlfn.IFNA(IF(VLOOKUP($T347,技能模板!$B:$BA,2*AI$1,FALSE)&lt;&gt;"",VLOOKUP($T347,技能模板!$B:$BA,2*AI$1,FALSE),""),"")</f>
        <v/>
      </c>
      <c r="AK347" s="7" t="str">
        <f>_xlfn.IFNA(VLOOKUP($T347,技能模板!$B:$BA,2*AI$1+1,FALSE),"")</f>
        <v/>
      </c>
      <c r="AL347" s="7" t="str">
        <f t="shared" si="129"/>
        <v/>
      </c>
      <c r="AM347" s="7" t="str">
        <f>_xlfn.IFNA(IF(VLOOKUP($T347,技能模板!$B:$BA,2*AM$1,FALSE)&lt;&gt;"",VLOOKUP($T347,技能模板!$B:$BA,2*AM$1,FALSE),""),"")</f>
        <v/>
      </c>
      <c r="AO347" s="7" t="str">
        <f>_xlfn.IFNA(VLOOKUP($T347,技能模板!$B:$BA,2*AM$1+1,FALSE),"")</f>
        <v/>
      </c>
      <c r="AP347" s="7" t="str">
        <f t="shared" si="130"/>
        <v/>
      </c>
      <c r="AQ347" s="7" t="str">
        <f>_xlfn.IFNA(IF(VLOOKUP($T347,技能模板!$B:$BA,2*AQ$1,FALSE)&lt;&gt;"",VLOOKUP($T347,技能模板!$B:$BA,2*AQ$1,FALSE),""),"")</f>
        <v/>
      </c>
      <c r="AS347" s="7" t="str">
        <f>_xlfn.IFNA(VLOOKUP($T347,技能模板!$B:$BA,2*AQ$1+1,FALSE),"")</f>
        <v/>
      </c>
      <c r="AT347" s="7" t="str">
        <f t="shared" si="131"/>
        <v/>
      </c>
      <c r="AU347" s="7" t="str">
        <f>_xlfn.IFNA(IF(VLOOKUP($T347,技能模板!$B:$BA,2*AU$1,FALSE)&lt;&gt;"",VLOOKUP($T347,技能模板!$B:$BA,2*AU$1,FALSE),""),"")</f>
        <v/>
      </c>
      <c r="AW347" s="7" t="str">
        <f>_xlfn.IFNA(VLOOKUP($T347,技能模板!$B:$BA,2*AU$1+1,FALSE),"")</f>
        <v/>
      </c>
      <c r="AX347" s="7" t="str">
        <f t="shared" si="132"/>
        <v/>
      </c>
      <c r="AY347" s="7" t="str">
        <f>_xlfn.IFNA(IF(VLOOKUP($T347,技能模板!$B:$BA,2*AY$1,FALSE)&lt;&gt;"",VLOOKUP($T347,技能模板!$B:$BA,2*AY$1,FALSE),""),"")</f>
        <v/>
      </c>
      <c r="BA347" s="7" t="str">
        <f>_xlfn.IFNA(VLOOKUP($T347,技能模板!$B:$BA,2*AY$1+1,FALSE),"")</f>
        <v/>
      </c>
      <c r="BB347" s="7" t="str">
        <f t="shared" si="133"/>
        <v/>
      </c>
      <c r="BC347" s="7" t="str">
        <f>_xlfn.IFNA(IF(VLOOKUP($T347,技能模板!$B:$BA,2*BC$1,FALSE)&lt;&gt;"",VLOOKUP($T347,技能模板!$B:$BA,2*BC$1,FALSE),""),"")</f>
        <v/>
      </c>
      <c r="BE347" s="7" t="str">
        <f>_xlfn.IFNA(VLOOKUP($T347,技能模板!$B:$BA,2*BC$1+1,FALSE),"")</f>
        <v/>
      </c>
      <c r="BF347" s="7" t="str">
        <f t="shared" si="134"/>
        <v/>
      </c>
      <c r="BG347" s="7" t="str">
        <f>_xlfn.IFNA(IF(VLOOKUP($T347,技能模板!$B:$BA,2*BG$1,FALSE)&lt;&gt;"",VLOOKUP($T347,技能模板!$B:$BA,2*BG$1,FALSE),""),"")</f>
        <v/>
      </c>
      <c r="BI347" s="7" t="str">
        <f>_xlfn.IFNA(VLOOKUP($T347,技能模板!$B:$BA,2*BG$1+1,FALSE),"")</f>
        <v/>
      </c>
      <c r="BJ347" s="7" t="str">
        <f t="shared" si="135"/>
        <v/>
      </c>
      <c r="BK347" s="7" t="str">
        <f>_xlfn.IFNA(IF(VLOOKUP($T347,技能模板!$B:$BA,2*BK$1,FALSE)&lt;&gt;"",VLOOKUP($T347,技能模板!$B:$BA,2*BK$1,FALSE),""),"")</f>
        <v/>
      </c>
      <c r="BM347" s="7" t="str">
        <f>_xlfn.IFNA(VLOOKUP($T347,技能模板!$B:$BA,2*BK$1+1,FALSE),"")</f>
        <v/>
      </c>
      <c r="BN347" s="7" t="str">
        <f t="shared" si="136"/>
        <v/>
      </c>
      <c r="BO347" s="7" t="str">
        <f>_xlfn.IFNA(IF(VLOOKUP($T347,技能模板!$B:$BA,2*BO$1,FALSE)&lt;&gt;"",VLOOKUP($T347,技能模板!$B:$BA,2*BO$1,FALSE),""),"")</f>
        <v/>
      </c>
      <c r="BQ347" s="7" t="str">
        <f>_xlfn.IFNA(VLOOKUP($T347,技能模板!$B:$BA,2*BO$1+1,FALSE),"")</f>
        <v/>
      </c>
      <c r="BR347" s="7" t="str">
        <f t="shared" si="137"/>
        <v/>
      </c>
      <c r="BS347" s="7" t="str">
        <f>_xlfn.IFNA(IF(VLOOKUP($T347,技能模板!$B:$BA,2*BS$1,FALSE)&lt;&gt;"",VLOOKUP($T347,技能模板!$B:$BA,2*BS$1,FALSE),""),"")</f>
        <v/>
      </c>
      <c r="BU347" s="7" t="str">
        <f>_xlfn.IFNA(VLOOKUP($T347,技能模板!$B:$BA,2*BS$1+1,FALSE),"")</f>
        <v/>
      </c>
      <c r="BV347" s="7" t="str">
        <f t="shared" si="138"/>
        <v/>
      </c>
      <c r="BW347" s="7" t="str">
        <f>_xlfn.IFNA(IF(VLOOKUP($T347,技能模板!$B:$BA,2*BW$1,FALSE)&lt;&gt;"",VLOOKUP($T347,技能模板!$B:$BA,2*BW$1,FALSE),""),"")</f>
        <v/>
      </c>
      <c r="BY347" s="7" t="str">
        <f>_xlfn.IFNA(VLOOKUP($T347,技能模板!$B:$BA,2*BW$1+1,FALSE),"")</f>
        <v/>
      </c>
      <c r="BZ347" s="7" t="str">
        <f t="shared" si="139"/>
        <v/>
      </c>
      <c r="CA347" s="7" t="str">
        <f>_xlfn.IFNA(IF(VLOOKUP($T347,技能模板!$B:$BA,2*CA$1,FALSE)&lt;&gt;"",VLOOKUP($T347,技能模板!$B:$BA,2*CA$1,FALSE),""),"")</f>
        <v/>
      </c>
      <c r="CC347" s="7" t="str">
        <f>_xlfn.IFNA(VLOOKUP($T347,技能模板!$B:$BA,2*CA$1+1,FALSE),"")</f>
        <v/>
      </c>
    </row>
    <row r="348" spans="1:81">
      <c r="A348" s="4">
        <v>38247934</v>
      </c>
      <c r="B348" s="4" t="s">
        <v>1248</v>
      </c>
      <c r="C348" s="9" t="s">
        <v>1249</v>
      </c>
      <c r="D348" s="4" t="str">
        <f t="shared" si="140"/>
        <v>虚弱</v>
      </c>
      <c r="E348" s="4" t="s">
        <v>1250</v>
      </c>
      <c r="F348" s="4">
        <v>134273629</v>
      </c>
      <c r="G348" s="4" t="s">
        <v>46</v>
      </c>
      <c r="H348" s="4">
        <v>5</v>
      </c>
      <c r="I348" s="4">
        <v>600</v>
      </c>
      <c r="K348" s="5" t="b">
        <v>0</v>
      </c>
      <c r="L348" s="5" t="b">
        <v>0</v>
      </c>
      <c r="M348" s="5" t="b">
        <v>0</v>
      </c>
      <c r="N348" s="5" t="b">
        <v>0</v>
      </c>
      <c r="O348" s="5" t="b">
        <v>1</v>
      </c>
      <c r="P348" s="4">
        <v>0</v>
      </c>
      <c r="Q348" s="4">
        <v>0</v>
      </c>
      <c r="T348" s="4">
        <f t="shared" si="141"/>
        <v>38247934</v>
      </c>
      <c r="U348" s="6" t="str">
        <f t="shared" si="142"/>
        <v/>
      </c>
      <c r="V348" s="7" t="str">
        <f t="shared" si="143"/>
        <v/>
      </c>
      <c r="W348" s="7" t="str">
        <f>_xlfn.IFNA(IF(VLOOKUP($T348,技能模板!$B:$BA,2*W$1,FALSE)&lt;&gt;"",VLOOKUP($T348,技能模板!$B:$BA,2*W$1,FALSE),""),"")</f>
        <v/>
      </c>
      <c r="Y348" s="7" t="str">
        <f>_xlfn.IFNA(VLOOKUP($T348,技能模板!$B:$BA,2*W$1+1,FALSE),"")</f>
        <v/>
      </c>
      <c r="Z348" s="7" t="str">
        <f t="shared" si="126"/>
        <v/>
      </c>
      <c r="AA348" s="7" t="str">
        <f>_xlfn.IFNA(IF(VLOOKUP($T348,技能模板!$B:$BA,2*AA$1,FALSE)&lt;&gt;"",VLOOKUP($T348,技能模板!$B:$BA,2*AA$1,FALSE),""),"")</f>
        <v/>
      </c>
      <c r="AC348" s="7" t="str">
        <f>_xlfn.IFNA(VLOOKUP($T348,技能模板!$B:$BA,2*AA$1+1,FALSE),"")</f>
        <v/>
      </c>
      <c r="AD348" s="7" t="str">
        <f t="shared" si="127"/>
        <v/>
      </c>
      <c r="AE348" s="7" t="str">
        <f>_xlfn.IFNA(IF(VLOOKUP($T348,技能模板!$B:$BA,2*AE$1,FALSE)&lt;&gt;"",VLOOKUP($T348,技能模板!$B:$BA,2*AE$1,FALSE),""),"")</f>
        <v/>
      </c>
      <c r="AG348" s="7" t="str">
        <f>_xlfn.IFNA(VLOOKUP($T348,技能模板!$B:$BA,2*AE$1+1,FALSE),"")</f>
        <v/>
      </c>
      <c r="AH348" s="7" t="str">
        <f t="shared" si="128"/>
        <v/>
      </c>
      <c r="AI348" s="7" t="str">
        <f>_xlfn.IFNA(IF(VLOOKUP($T348,技能模板!$B:$BA,2*AI$1,FALSE)&lt;&gt;"",VLOOKUP($T348,技能模板!$B:$BA,2*AI$1,FALSE),""),"")</f>
        <v/>
      </c>
      <c r="AK348" s="7" t="str">
        <f>_xlfn.IFNA(VLOOKUP($T348,技能模板!$B:$BA,2*AI$1+1,FALSE),"")</f>
        <v/>
      </c>
      <c r="AL348" s="7" t="str">
        <f t="shared" si="129"/>
        <v/>
      </c>
      <c r="AM348" s="7" t="str">
        <f>_xlfn.IFNA(IF(VLOOKUP($T348,技能模板!$B:$BA,2*AM$1,FALSE)&lt;&gt;"",VLOOKUP($T348,技能模板!$B:$BA,2*AM$1,FALSE),""),"")</f>
        <v/>
      </c>
      <c r="AO348" s="7" t="str">
        <f>_xlfn.IFNA(VLOOKUP($T348,技能模板!$B:$BA,2*AM$1+1,FALSE),"")</f>
        <v/>
      </c>
      <c r="AP348" s="7" t="str">
        <f t="shared" si="130"/>
        <v/>
      </c>
      <c r="AQ348" s="7" t="str">
        <f>_xlfn.IFNA(IF(VLOOKUP($T348,技能模板!$B:$BA,2*AQ$1,FALSE)&lt;&gt;"",VLOOKUP($T348,技能模板!$B:$BA,2*AQ$1,FALSE),""),"")</f>
        <v/>
      </c>
      <c r="AS348" s="7" t="str">
        <f>_xlfn.IFNA(VLOOKUP($T348,技能模板!$B:$BA,2*AQ$1+1,FALSE),"")</f>
        <v/>
      </c>
      <c r="AT348" s="7" t="str">
        <f t="shared" si="131"/>
        <v/>
      </c>
      <c r="AU348" s="7" t="str">
        <f>_xlfn.IFNA(IF(VLOOKUP($T348,技能模板!$B:$BA,2*AU$1,FALSE)&lt;&gt;"",VLOOKUP($T348,技能模板!$B:$BA,2*AU$1,FALSE),""),"")</f>
        <v/>
      </c>
      <c r="AW348" s="7" t="str">
        <f>_xlfn.IFNA(VLOOKUP($T348,技能模板!$B:$BA,2*AU$1+1,FALSE),"")</f>
        <v/>
      </c>
      <c r="AX348" s="7" t="str">
        <f t="shared" si="132"/>
        <v/>
      </c>
      <c r="AY348" s="7" t="str">
        <f>_xlfn.IFNA(IF(VLOOKUP($T348,技能模板!$B:$BA,2*AY$1,FALSE)&lt;&gt;"",VLOOKUP($T348,技能模板!$B:$BA,2*AY$1,FALSE),""),"")</f>
        <v/>
      </c>
      <c r="BA348" s="7" t="str">
        <f>_xlfn.IFNA(VLOOKUP($T348,技能模板!$B:$BA,2*AY$1+1,FALSE),"")</f>
        <v/>
      </c>
      <c r="BB348" s="7" t="str">
        <f t="shared" si="133"/>
        <v/>
      </c>
      <c r="BC348" s="7" t="str">
        <f>_xlfn.IFNA(IF(VLOOKUP($T348,技能模板!$B:$BA,2*BC$1,FALSE)&lt;&gt;"",VLOOKUP($T348,技能模板!$B:$BA,2*BC$1,FALSE),""),"")</f>
        <v/>
      </c>
      <c r="BE348" s="7" t="str">
        <f>_xlfn.IFNA(VLOOKUP($T348,技能模板!$B:$BA,2*BC$1+1,FALSE),"")</f>
        <v/>
      </c>
      <c r="BF348" s="7" t="str">
        <f t="shared" si="134"/>
        <v/>
      </c>
      <c r="BG348" s="7" t="str">
        <f>_xlfn.IFNA(IF(VLOOKUP($T348,技能模板!$B:$BA,2*BG$1,FALSE)&lt;&gt;"",VLOOKUP($T348,技能模板!$B:$BA,2*BG$1,FALSE),""),"")</f>
        <v/>
      </c>
      <c r="BI348" s="7" t="str">
        <f>_xlfn.IFNA(VLOOKUP($T348,技能模板!$B:$BA,2*BG$1+1,FALSE),"")</f>
        <v/>
      </c>
      <c r="BJ348" s="7" t="str">
        <f t="shared" si="135"/>
        <v/>
      </c>
      <c r="BK348" s="7" t="str">
        <f>_xlfn.IFNA(IF(VLOOKUP($T348,技能模板!$B:$BA,2*BK$1,FALSE)&lt;&gt;"",VLOOKUP($T348,技能模板!$B:$BA,2*BK$1,FALSE),""),"")</f>
        <v/>
      </c>
      <c r="BM348" s="7" t="str">
        <f>_xlfn.IFNA(VLOOKUP($T348,技能模板!$B:$BA,2*BK$1+1,FALSE),"")</f>
        <v/>
      </c>
      <c r="BN348" s="7" t="str">
        <f t="shared" si="136"/>
        <v/>
      </c>
      <c r="BO348" s="7" t="str">
        <f>_xlfn.IFNA(IF(VLOOKUP($T348,技能模板!$B:$BA,2*BO$1,FALSE)&lt;&gt;"",VLOOKUP($T348,技能模板!$B:$BA,2*BO$1,FALSE),""),"")</f>
        <v/>
      </c>
      <c r="BQ348" s="7" t="str">
        <f>_xlfn.IFNA(VLOOKUP($T348,技能模板!$B:$BA,2*BO$1+1,FALSE),"")</f>
        <v/>
      </c>
      <c r="BR348" s="7" t="str">
        <f t="shared" si="137"/>
        <v/>
      </c>
      <c r="BS348" s="7" t="str">
        <f>_xlfn.IFNA(IF(VLOOKUP($T348,技能模板!$B:$BA,2*BS$1,FALSE)&lt;&gt;"",VLOOKUP($T348,技能模板!$B:$BA,2*BS$1,FALSE),""),"")</f>
        <v/>
      </c>
      <c r="BU348" s="7" t="str">
        <f>_xlfn.IFNA(VLOOKUP($T348,技能模板!$B:$BA,2*BS$1+1,FALSE),"")</f>
        <v/>
      </c>
      <c r="BV348" s="7" t="str">
        <f t="shared" si="138"/>
        <v/>
      </c>
      <c r="BW348" s="7" t="str">
        <f>_xlfn.IFNA(IF(VLOOKUP($T348,技能模板!$B:$BA,2*BW$1,FALSE)&lt;&gt;"",VLOOKUP($T348,技能模板!$B:$BA,2*BW$1,FALSE),""),"")</f>
        <v/>
      </c>
      <c r="BY348" s="7" t="str">
        <f>_xlfn.IFNA(VLOOKUP($T348,技能模板!$B:$BA,2*BW$1+1,FALSE),"")</f>
        <v/>
      </c>
      <c r="BZ348" s="7" t="str">
        <f t="shared" si="139"/>
        <v/>
      </c>
      <c r="CA348" s="7" t="str">
        <f>_xlfn.IFNA(IF(VLOOKUP($T348,技能模板!$B:$BA,2*CA$1,FALSE)&lt;&gt;"",VLOOKUP($T348,技能模板!$B:$BA,2*CA$1,FALSE),""),"")</f>
        <v/>
      </c>
      <c r="CC348" s="7" t="str">
        <f>_xlfn.IFNA(VLOOKUP($T348,技能模板!$B:$BA,2*CA$1+1,FALSE),"")</f>
        <v/>
      </c>
    </row>
    <row r="349" spans="1:81">
      <c r="A349" s="4">
        <v>38247935</v>
      </c>
      <c r="B349" s="4" t="s">
        <v>1251</v>
      </c>
      <c r="C349" s="9" t="s">
        <v>1252</v>
      </c>
      <c r="D349" s="4" t="str">
        <f t="shared" si="140"/>
        <v>审判</v>
      </c>
      <c r="E349" s="4" t="s">
        <v>1253</v>
      </c>
      <c r="F349" s="4">
        <v>134229402</v>
      </c>
      <c r="G349" s="4" t="s">
        <v>46</v>
      </c>
      <c r="H349" s="4">
        <v>5</v>
      </c>
      <c r="I349" s="4">
        <v>800</v>
      </c>
      <c r="K349" s="5" t="b">
        <v>0</v>
      </c>
      <c r="L349" s="5" t="b">
        <v>0</v>
      </c>
      <c r="M349" s="5" t="b">
        <v>0</v>
      </c>
      <c r="N349" s="5" t="b">
        <v>0</v>
      </c>
      <c r="O349" s="5" t="b">
        <v>1</v>
      </c>
      <c r="P349" s="4">
        <v>0</v>
      </c>
      <c r="Q349" s="4">
        <v>0</v>
      </c>
      <c r="T349" s="4">
        <f t="shared" si="141"/>
        <v>38247935</v>
      </c>
      <c r="U349" s="6" t="str">
        <f t="shared" si="142"/>
        <v/>
      </c>
      <c r="V349" s="7" t="str">
        <f t="shared" si="143"/>
        <v/>
      </c>
      <c r="W349" s="7" t="str">
        <f>_xlfn.IFNA(IF(VLOOKUP($T349,技能模板!$B:$BA,2*W$1,FALSE)&lt;&gt;"",VLOOKUP($T349,技能模板!$B:$BA,2*W$1,FALSE),""),"")</f>
        <v/>
      </c>
      <c r="Y349" s="7" t="str">
        <f>_xlfn.IFNA(VLOOKUP($T349,技能模板!$B:$BA,2*W$1+1,FALSE),"")</f>
        <v/>
      </c>
      <c r="Z349" s="7" t="str">
        <f t="shared" si="126"/>
        <v/>
      </c>
      <c r="AA349" s="7" t="str">
        <f>_xlfn.IFNA(IF(VLOOKUP($T349,技能模板!$B:$BA,2*AA$1,FALSE)&lt;&gt;"",VLOOKUP($T349,技能模板!$B:$BA,2*AA$1,FALSE),""),"")</f>
        <v/>
      </c>
      <c r="AC349" s="7" t="str">
        <f>_xlfn.IFNA(VLOOKUP($T349,技能模板!$B:$BA,2*AA$1+1,FALSE),"")</f>
        <v/>
      </c>
      <c r="AD349" s="7" t="str">
        <f t="shared" si="127"/>
        <v/>
      </c>
      <c r="AE349" s="7" t="str">
        <f>_xlfn.IFNA(IF(VLOOKUP($T349,技能模板!$B:$BA,2*AE$1,FALSE)&lt;&gt;"",VLOOKUP($T349,技能模板!$B:$BA,2*AE$1,FALSE),""),"")</f>
        <v/>
      </c>
      <c r="AG349" s="7" t="str">
        <f>_xlfn.IFNA(VLOOKUP($T349,技能模板!$B:$BA,2*AE$1+1,FALSE),"")</f>
        <v/>
      </c>
      <c r="AH349" s="7" t="str">
        <f t="shared" si="128"/>
        <v/>
      </c>
      <c r="AI349" s="7" t="str">
        <f>_xlfn.IFNA(IF(VLOOKUP($T349,技能模板!$B:$BA,2*AI$1,FALSE)&lt;&gt;"",VLOOKUP($T349,技能模板!$B:$BA,2*AI$1,FALSE),""),"")</f>
        <v/>
      </c>
      <c r="AK349" s="7" t="str">
        <f>_xlfn.IFNA(VLOOKUP($T349,技能模板!$B:$BA,2*AI$1+1,FALSE),"")</f>
        <v/>
      </c>
      <c r="AL349" s="7" t="str">
        <f t="shared" si="129"/>
        <v/>
      </c>
      <c r="AM349" s="7" t="str">
        <f>_xlfn.IFNA(IF(VLOOKUP($T349,技能模板!$B:$BA,2*AM$1,FALSE)&lt;&gt;"",VLOOKUP($T349,技能模板!$B:$BA,2*AM$1,FALSE),""),"")</f>
        <v/>
      </c>
      <c r="AO349" s="7" t="str">
        <f>_xlfn.IFNA(VLOOKUP($T349,技能模板!$B:$BA,2*AM$1+1,FALSE),"")</f>
        <v/>
      </c>
      <c r="AP349" s="7" t="str">
        <f t="shared" si="130"/>
        <v/>
      </c>
      <c r="AQ349" s="7" t="str">
        <f>_xlfn.IFNA(IF(VLOOKUP($T349,技能模板!$B:$BA,2*AQ$1,FALSE)&lt;&gt;"",VLOOKUP($T349,技能模板!$B:$BA,2*AQ$1,FALSE),""),"")</f>
        <v/>
      </c>
      <c r="AS349" s="7" t="str">
        <f>_xlfn.IFNA(VLOOKUP($T349,技能模板!$B:$BA,2*AQ$1+1,FALSE),"")</f>
        <v/>
      </c>
      <c r="AT349" s="7" t="str">
        <f t="shared" si="131"/>
        <v/>
      </c>
      <c r="AU349" s="7" t="str">
        <f>_xlfn.IFNA(IF(VLOOKUP($T349,技能模板!$B:$BA,2*AU$1,FALSE)&lt;&gt;"",VLOOKUP($T349,技能模板!$B:$BA,2*AU$1,FALSE),""),"")</f>
        <v/>
      </c>
      <c r="AW349" s="7" t="str">
        <f>_xlfn.IFNA(VLOOKUP($T349,技能模板!$B:$BA,2*AU$1+1,FALSE),"")</f>
        <v/>
      </c>
      <c r="AX349" s="7" t="str">
        <f t="shared" si="132"/>
        <v/>
      </c>
      <c r="AY349" s="7" t="str">
        <f>_xlfn.IFNA(IF(VLOOKUP($T349,技能模板!$B:$BA,2*AY$1,FALSE)&lt;&gt;"",VLOOKUP($T349,技能模板!$B:$BA,2*AY$1,FALSE),""),"")</f>
        <v/>
      </c>
      <c r="BA349" s="7" t="str">
        <f>_xlfn.IFNA(VLOOKUP($T349,技能模板!$B:$BA,2*AY$1+1,FALSE),"")</f>
        <v/>
      </c>
      <c r="BB349" s="7" t="str">
        <f t="shared" si="133"/>
        <v/>
      </c>
      <c r="BC349" s="7" t="str">
        <f>_xlfn.IFNA(IF(VLOOKUP($T349,技能模板!$B:$BA,2*BC$1,FALSE)&lt;&gt;"",VLOOKUP($T349,技能模板!$B:$BA,2*BC$1,FALSE),""),"")</f>
        <v/>
      </c>
      <c r="BE349" s="7" t="str">
        <f>_xlfn.IFNA(VLOOKUP($T349,技能模板!$B:$BA,2*BC$1+1,FALSE),"")</f>
        <v/>
      </c>
      <c r="BF349" s="7" t="str">
        <f t="shared" si="134"/>
        <v/>
      </c>
      <c r="BG349" s="7" t="str">
        <f>_xlfn.IFNA(IF(VLOOKUP($T349,技能模板!$B:$BA,2*BG$1,FALSE)&lt;&gt;"",VLOOKUP($T349,技能模板!$B:$BA,2*BG$1,FALSE),""),"")</f>
        <v/>
      </c>
      <c r="BI349" s="7" t="str">
        <f>_xlfn.IFNA(VLOOKUP($T349,技能模板!$B:$BA,2*BG$1+1,FALSE),"")</f>
        <v/>
      </c>
      <c r="BJ349" s="7" t="str">
        <f t="shared" si="135"/>
        <v/>
      </c>
      <c r="BK349" s="7" t="str">
        <f>_xlfn.IFNA(IF(VLOOKUP($T349,技能模板!$B:$BA,2*BK$1,FALSE)&lt;&gt;"",VLOOKUP($T349,技能模板!$B:$BA,2*BK$1,FALSE),""),"")</f>
        <v/>
      </c>
      <c r="BM349" s="7" t="str">
        <f>_xlfn.IFNA(VLOOKUP($T349,技能模板!$B:$BA,2*BK$1+1,FALSE),"")</f>
        <v/>
      </c>
      <c r="BN349" s="7" t="str">
        <f t="shared" si="136"/>
        <v/>
      </c>
      <c r="BO349" s="7" t="str">
        <f>_xlfn.IFNA(IF(VLOOKUP($T349,技能模板!$B:$BA,2*BO$1,FALSE)&lt;&gt;"",VLOOKUP($T349,技能模板!$B:$BA,2*BO$1,FALSE),""),"")</f>
        <v/>
      </c>
      <c r="BQ349" s="7" t="str">
        <f>_xlfn.IFNA(VLOOKUP($T349,技能模板!$B:$BA,2*BO$1+1,FALSE),"")</f>
        <v/>
      </c>
      <c r="BR349" s="7" t="str">
        <f t="shared" si="137"/>
        <v/>
      </c>
      <c r="BS349" s="7" t="str">
        <f>_xlfn.IFNA(IF(VLOOKUP($T349,技能模板!$B:$BA,2*BS$1,FALSE)&lt;&gt;"",VLOOKUP($T349,技能模板!$B:$BA,2*BS$1,FALSE),""),"")</f>
        <v/>
      </c>
      <c r="BU349" s="7" t="str">
        <f>_xlfn.IFNA(VLOOKUP($T349,技能模板!$B:$BA,2*BS$1+1,FALSE),"")</f>
        <v/>
      </c>
      <c r="BV349" s="7" t="str">
        <f t="shared" si="138"/>
        <v/>
      </c>
      <c r="BW349" s="7" t="str">
        <f>_xlfn.IFNA(IF(VLOOKUP($T349,技能模板!$B:$BA,2*BW$1,FALSE)&lt;&gt;"",VLOOKUP($T349,技能模板!$B:$BA,2*BW$1,FALSE),""),"")</f>
        <v/>
      </c>
      <c r="BY349" s="7" t="str">
        <f>_xlfn.IFNA(VLOOKUP($T349,技能模板!$B:$BA,2*BW$1+1,FALSE),"")</f>
        <v/>
      </c>
      <c r="BZ349" s="7" t="str">
        <f t="shared" si="139"/>
        <v/>
      </c>
      <c r="CA349" s="7" t="str">
        <f>_xlfn.IFNA(IF(VLOOKUP($T349,技能模板!$B:$BA,2*CA$1,FALSE)&lt;&gt;"",VLOOKUP($T349,技能模板!$B:$BA,2*CA$1,FALSE),""),"")</f>
        <v/>
      </c>
      <c r="CC349" s="7" t="str">
        <f>_xlfn.IFNA(VLOOKUP($T349,技能模板!$B:$BA,2*CA$1+1,FALSE),"")</f>
        <v/>
      </c>
    </row>
    <row r="350" spans="1:81">
      <c r="A350" s="4">
        <v>38247936</v>
      </c>
      <c r="B350" s="4" t="s">
        <v>1254</v>
      </c>
      <c r="C350" s="9" t="s">
        <v>1255</v>
      </c>
      <c r="D350" s="4" t="str">
        <f t="shared" si="140"/>
        <v>虚无形态</v>
      </c>
      <c r="E350" s="4" t="s">
        <v>1256</v>
      </c>
      <c r="F350" s="4">
        <v>134269635</v>
      </c>
      <c r="G350" s="4" t="s">
        <v>46</v>
      </c>
      <c r="H350" s="4">
        <v>5</v>
      </c>
      <c r="I350" s="4">
        <v>0</v>
      </c>
      <c r="K350" s="5" t="b">
        <v>0</v>
      </c>
      <c r="L350" s="5" t="b">
        <v>0</v>
      </c>
      <c r="M350" s="5" t="b">
        <v>0</v>
      </c>
      <c r="N350" s="5" t="b">
        <v>0</v>
      </c>
      <c r="O350" s="5" t="b">
        <v>1</v>
      </c>
      <c r="P350" s="4">
        <v>0</v>
      </c>
      <c r="Q350" s="4">
        <v>0</v>
      </c>
      <c r="T350" s="4">
        <f t="shared" si="141"/>
        <v>38247936</v>
      </c>
      <c r="U350" s="6" t="str">
        <f t="shared" si="142"/>
        <v/>
      </c>
      <c r="V350" s="7" t="str">
        <f t="shared" si="143"/>
        <v/>
      </c>
      <c r="W350" s="7" t="str">
        <f>_xlfn.IFNA(IF(VLOOKUP($T350,技能模板!$B:$BA,2*W$1,FALSE)&lt;&gt;"",VLOOKUP($T350,技能模板!$B:$BA,2*W$1,FALSE),""),"")</f>
        <v/>
      </c>
      <c r="Y350" s="7" t="str">
        <f>_xlfn.IFNA(VLOOKUP($T350,技能模板!$B:$BA,2*W$1+1,FALSE),"")</f>
        <v/>
      </c>
      <c r="Z350" s="7" t="str">
        <f t="shared" si="126"/>
        <v/>
      </c>
      <c r="AA350" s="7" t="str">
        <f>_xlfn.IFNA(IF(VLOOKUP($T350,技能模板!$B:$BA,2*AA$1,FALSE)&lt;&gt;"",VLOOKUP($T350,技能模板!$B:$BA,2*AA$1,FALSE),""),"")</f>
        <v/>
      </c>
      <c r="AC350" s="7" t="str">
        <f>_xlfn.IFNA(VLOOKUP($T350,技能模板!$B:$BA,2*AA$1+1,FALSE),"")</f>
        <v/>
      </c>
      <c r="AD350" s="7" t="str">
        <f t="shared" si="127"/>
        <v/>
      </c>
      <c r="AE350" s="7" t="str">
        <f>_xlfn.IFNA(IF(VLOOKUP($T350,技能模板!$B:$BA,2*AE$1,FALSE)&lt;&gt;"",VLOOKUP($T350,技能模板!$B:$BA,2*AE$1,FALSE),""),"")</f>
        <v/>
      </c>
      <c r="AG350" s="7" t="str">
        <f>_xlfn.IFNA(VLOOKUP($T350,技能模板!$B:$BA,2*AE$1+1,FALSE),"")</f>
        <v/>
      </c>
      <c r="AH350" s="7" t="str">
        <f t="shared" si="128"/>
        <v/>
      </c>
      <c r="AI350" s="7" t="str">
        <f>_xlfn.IFNA(IF(VLOOKUP($T350,技能模板!$B:$BA,2*AI$1,FALSE)&lt;&gt;"",VLOOKUP($T350,技能模板!$B:$BA,2*AI$1,FALSE),""),"")</f>
        <v/>
      </c>
      <c r="AK350" s="7" t="str">
        <f>_xlfn.IFNA(VLOOKUP($T350,技能模板!$B:$BA,2*AI$1+1,FALSE),"")</f>
        <v/>
      </c>
      <c r="AL350" s="7" t="str">
        <f t="shared" si="129"/>
        <v/>
      </c>
      <c r="AM350" s="7" t="str">
        <f>_xlfn.IFNA(IF(VLOOKUP($T350,技能模板!$B:$BA,2*AM$1,FALSE)&lt;&gt;"",VLOOKUP($T350,技能模板!$B:$BA,2*AM$1,FALSE),""),"")</f>
        <v/>
      </c>
      <c r="AO350" s="7" t="str">
        <f>_xlfn.IFNA(VLOOKUP($T350,技能模板!$B:$BA,2*AM$1+1,FALSE),"")</f>
        <v/>
      </c>
      <c r="AP350" s="7" t="str">
        <f t="shared" si="130"/>
        <v/>
      </c>
      <c r="AQ350" s="7" t="str">
        <f>_xlfn.IFNA(IF(VLOOKUP($T350,技能模板!$B:$BA,2*AQ$1,FALSE)&lt;&gt;"",VLOOKUP($T350,技能模板!$B:$BA,2*AQ$1,FALSE),""),"")</f>
        <v/>
      </c>
      <c r="AS350" s="7" t="str">
        <f>_xlfn.IFNA(VLOOKUP($T350,技能模板!$B:$BA,2*AQ$1+1,FALSE),"")</f>
        <v/>
      </c>
      <c r="AT350" s="7" t="str">
        <f t="shared" si="131"/>
        <v/>
      </c>
      <c r="AU350" s="7" t="str">
        <f>_xlfn.IFNA(IF(VLOOKUP($T350,技能模板!$B:$BA,2*AU$1,FALSE)&lt;&gt;"",VLOOKUP($T350,技能模板!$B:$BA,2*AU$1,FALSE),""),"")</f>
        <v/>
      </c>
      <c r="AW350" s="7" t="str">
        <f>_xlfn.IFNA(VLOOKUP($T350,技能模板!$B:$BA,2*AU$1+1,FALSE),"")</f>
        <v/>
      </c>
      <c r="AX350" s="7" t="str">
        <f t="shared" si="132"/>
        <v/>
      </c>
      <c r="AY350" s="7" t="str">
        <f>_xlfn.IFNA(IF(VLOOKUP($T350,技能模板!$B:$BA,2*AY$1,FALSE)&lt;&gt;"",VLOOKUP($T350,技能模板!$B:$BA,2*AY$1,FALSE),""),"")</f>
        <v/>
      </c>
      <c r="BA350" s="7" t="str">
        <f>_xlfn.IFNA(VLOOKUP($T350,技能模板!$B:$BA,2*AY$1+1,FALSE),"")</f>
        <v/>
      </c>
      <c r="BB350" s="7" t="str">
        <f t="shared" si="133"/>
        <v/>
      </c>
      <c r="BC350" s="7" t="str">
        <f>_xlfn.IFNA(IF(VLOOKUP($T350,技能模板!$B:$BA,2*BC$1,FALSE)&lt;&gt;"",VLOOKUP($T350,技能模板!$B:$BA,2*BC$1,FALSE),""),"")</f>
        <v/>
      </c>
      <c r="BE350" s="7" t="str">
        <f>_xlfn.IFNA(VLOOKUP($T350,技能模板!$B:$BA,2*BC$1+1,FALSE),"")</f>
        <v/>
      </c>
      <c r="BF350" s="7" t="str">
        <f t="shared" si="134"/>
        <v/>
      </c>
      <c r="BG350" s="7" t="str">
        <f>_xlfn.IFNA(IF(VLOOKUP($T350,技能模板!$B:$BA,2*BG$1,FALSE)&lt;&gt;"",VLOOKUP($T350,技能模板!$B:$BA,2*BG$1,FALSE),""),"")</f>
        <v/>
      </c>
      <c r="BI350" s="7" t="str">
        <f>_xlfn.IFNA(VLOOKUP($T350,技能模板!$B:$BA,2*BG$1+1,FALSE),"")</f>
        <v/>
      </c>
      <c r="BJ350" s="7" t="str">
        <f t="shared" si="135"/>
        <v/>
      </c>
      <c r="BK350" s="7" t="str">
        <f>_xlfn.IFNA(IF(VLOOKUP($T350,技能模板!$B:$BA,2*BK$1,FALSE)&lt;&gt;"",VLOOKUP($T350,技能模板!$B:$BA,2*BK$1,FALSE),""),"")</f>
        <v/>
      </c>
      <c r="BM350" s="7" t="str">
        <f>_xlfn.IFNA(VLOOKUP($T350,技能模板!$B:$BA,2*BK$1+1,FALSE),"")</f>
        <v/>
      </c>
      <c r="BN350" s="7" t="str">
        <f t="shared" si="136"/>
        <v/>
      </c>
      <c r="BO350" s="7" t="str">
        <f>_xlfn.IFNA(IF(VLOOKUP($T350,技能模板!$B:$BA,2*BO$1,FALSE)&lt;&gt;"",VLOOKUP($T350,技能模板!$B:$BA,2*BO$1,FALSE),""),"")</f>
        <v/>
      </c>
      <c r="BQ350" s="7" t="str">
        <f>_xlfn.IFNA(VLOOKUP($T350,技能模板!$B:$BA,2*BO$1+1,FALSE),"")</f>
        <v/>
      </c>
      <c r="BR350" s="7" t="str">
        <f t="shared" si="137"/>
        <v/>
      </c>
      <c r="BS350" s="7" t="str">
        <f>_xlfn.IFNA(IF(VLOOKUP($T350,技能模板!$B:$BA,2*BS$1,FALSE)&lt;&gt;"",VLOOKUP($T350,技能模板!$B:$BA,2*BS$1,FALSE),""),"")</f>
        <v/>
      </c>
      <c r="BU350" s="7" t="str">
        <f>_xlfn.IFNA(VLOOKUP($T350,技能模板!$B:$BA,2*BS$1+1,FALSE),"")</f>
        <v/>
      </c>
      <c r="BV350" s="7" t="str">
        <f t="shared" si="138"/>
        <v/>
      </c>
      <c r="BW350" s="7" t="str">
        <f>_xlfn.IFNA(IF(VLOOKUP($T350,技能模板!$B:$BA,2*BW$1,FALSE)&lt;&gt;"",VLOOKUP($T350,技能模板!$B:$BA,2*BW$1,FALSE),""),"")</f>
        <v/>
      </c>
      <c r="BY350" s="7" t="str">
        <f>_xlfn.IFNA(VLOOKUP($T350,技能模板!$B:$BA,2*BW$1+1,FALSE),"")</f>
        <v/>
      </c>
      <c r="BZ350" s="7" t="str">
        <f t="shared" si="139"/>
        <v/>
      </c>
      <c r="CA350" s="7" t="str">
        <f>_xlfn.IFNA(IF(VLOOKUP($T350,技能模板!$B:$BA,2*CA$1,FALSE)&lt;&gt;"",VLOOKUP($T350,技能模板!$B:$BA,2*CA$1,FALSE),""),"")</f>
        <v/>
      </c>
      <c r="CC350" s="7" t="str">
        <f>_xlfn.IFNA(VLOOKUP($T350,技能模板!$B:$BA,2*CA$1+1,FALSE),"")</f>
        <v/>
      </c>
    </row>
    <row r="351" spans="1:81">
      <c r="A351" s="4">
        <v>38247937</v>
      </c>
      <c r="B351" s="4" t="s">
        <v>1257</v>
      </c>
      <c r="C351" s="9" t="s">
        <v>1258</v>
      </c>
      <c r="D351" s="4" t="str">
        <f t="shared" si="140"/>
        <v>末日启示</v>
      </c>
      <c r="E351" s="4" t="s">
        <v>1259</v>
      </c>
      <c r="F351" s="4">
        <v>134237067</v>
      </c>
      <c r="G351" s="4" t="s">
        <v>46</v>
      </c>
      <c r="H351" s="4">
        <v>5</v>
      </c>
      <c r="I351" s="4">
        <v>0</v>
      </c>
      <c r="K351" s="5" t="b">
        <v>0</v>
      </c>
      <c r="L351" s="5" t="b">
        <v>0</v>
      </c>
      <c r="M351" s="5" t="b">
        <v>0</v>
      </c>
      <c r="N351" s="5" t="b">
        <v>0</v>
      </c>
      <c r="O351" s="5" t="b">
        <v>1</v>
      </c>
      <c r="P351" s="4">
        <v>0</v>
      </c>
      <c r="Q351" s="4">
        <v>0</v>
      </c>
      <c r="T351" s="4">
        <f t="shared" si="141"/>
        <v>38247937</v>
      </c>
      <c r="U351" s="6" t="str">
        <f t="shared" si="142"/>
        <v/>
      </c>
      <c r="V351" s="7" t="str">
        <f t="shared" si="143"/>
        <v/>
      </c>
      <c r="W351" s="7" t="str">
        <f>_xlfn.IFNA(IF(VLOOKUP($T351,技能模板!$B:$BA,2*W$1,FALSE)&lt;&gt;"",VLOOKUP($T351,技能模板!$B:$BA,2*W$1,FALSE),""),"")</f>
        <v/>
      </c>
      <c r="Y351" s="7" t="str">
        <f>_xlfn.IFNA(VLOOKUP($T351,技能模板!$B:$BA,2*W$1+1,FALSE),"")</f>
        <v/>
      </c>
      <c r="Z351" s="7" t="str">
        <f t="shared" si="126"/>
        <v/>
      </c>
      <c r="AA351" s="7" t="str">
        <f>_xlfn.IFNA(IF(VLOOKUP($T351,技能模板!$B:$BA,2*AA$1,FALSE)&lt;&gt;"",VLOOKUP($T351,技能模板!$B:$BA,2*AA$1,FALSE),""),"")</f>
        <v/>
      </c>
      <c r="AC351" s="7" t="str">
        <f>_xlfn.IFNA(VLOOKUP($T351,技能模板!$B:$BA,2*AA$1+1,FALSE),"")</f>
        <v/>
      </c>
      <c r="AD351" s="7" t="str">
        <f t="shared" si="127"/>
        <v/>
      </c>
      <c r="AE351" s="7" t="str">
        <f>_xlfn.IFNA(IF(VLOOKUP($T351,技能模板!$B:$BA,2*AE$1,FALSE)&lt;&gt;"",VLOOKUP($T351,技能模板!$B:$BA,2*AE$1,FALSE),""),"")</f>
        <v/>
      </c>
      <c r="AG351" s="7" t="str">
        <f>_xlfn.IFNA(VLOOKUP($T351,技能模板!$B:$BA,2*AE$1+1,FALSE),"")</f>
        <v/>
      </c>
      <c r="AH351" s="7" t="str">
        <f t="shared" si="128"/>
        <v/>
      </c>
      <c r="AI351" s="7" t="str">
        <f>_xlfn.IFNA(IF(VLOOKUP($T351,技能模板!$B:$BA,2*AI$1,FALSE)&lt;&gt;"",VLOOKUP($T351,技能模板!$B:$BA,2*AI$1,FALSE),""),"")</f>
        <v/>
      </c>
      <c r="AK351" s="7" t="str">
        <f>_xlfn.IFNA(VLOOKUP($T351,技能模板!$B:$BA,2*AI$1+1,FALSE),"")</f>
        <v/>
      </c>
      <c r="AL351" s="7" t="str">
        <f t="shared" si="129"/>
        <v/>
      </c>
      <c r="AM351" s="7" t="str">
        <f>_xlfn.IFNA(IF(VLOOKUP($T351,技能模板!$B:$BA,2*AM$1,FALSE)&lt;&gt;"",VLOOKUP($T351,技能模板!$B:$BA,2*AM$1,FALSE),""),"")</f>
        <v/>
      </c>
      <c r="AO351" s="7" t="str">
        <f>_xlfn.IFNA(VLOOKUP($T351,技能模板!$B:$BA,2*AM$1+1,FALSE),"")</f>
        <v/>
      </c>
      <c r="AP351" s="7" t="str">
        <f t="shared" si="130"/>
        <v/>
      </c>
      <c r="AQ351" s="7" t="str">
        <f>_xlfn.IFNA(IF(VLOOKUP($T351,技能模板!$B:$BA,2*AQ$1,FALSE)&lt;&gt;"",VLOOKUP($T351,技能模板!$B:$BA,2*AQ$1,FALSE),""),"")</f>
        <v/>
      </c>
      <c r="AS351" s="7" t="str">
        <f>_xlfn.IFNA(VLOOKUP($T351,技能模板!$B:$BA,2*AQ$1+1,FALSE),"")</f>
        <v/>
      </c>
      <c r="AT351" s="7" t="str">
        <f t="shared" si="131"/>
        <v/>
      </c>
      <c r="AU351" s="7" t="str">
        <f>_xlfn.IFNA(IF(VLOOKUP($T351,技能模板!$B:$BA,2*AU$1,FALSE)&lt;&gt;"",VLOOKUP($T351,技能模板!$B:$BA,2*AU$1,FALSE),""),"")</f>
        <v/>
      </c>
      <c r="AW351" s="7" t="str">
        <f>_xlfn.IFNA(VLOOKUP($T351,技能模板!$B:$BA,2*AU$1+1,FALSE),"")</f>
        <v/>
      </c>
      <c r="AX351" s="7" t="str">
        <f t="shared" si="132"/>
        <v/>
      </c>
      <c r="AY351" s="7" t="str">
        <f>_xlfn.IFNA(IF(VLOOKUP($T351,技能模板!$B:$BA,2*AY$1,FALSE)&lt;&gt;"",VLOOKUP($T351,技能模板!$B:$BA,2*AY$1,FALSE),""),"")</f>
        <v/>
      </c>
      <c r="BA351" s="7" t="str">
        <f>_xlfn.IFNA(VLOOKUP($T351,技能模板!$B:$BA,2*AY$1+1,FALSE),"")</f>
        <v/>
      </c>
      <c r="BB351" s="7" t="str">
        <f t="shared" si="133"/>
        <v/>
      </c>
      <c r="BC351" s="7" t="str">
        <f>_xlfn.IFNA(IF(VLOOKUP($T351,技能模板!$B:$BA,2*BC$1,FALSE)&lt;&gt;"",VLOOKUP($T351,技能模板!$B:$BA,2*BC$1,FALSE),""),"")</f>
        <v/>
      </c>
      <c r="BE351" s="7" t="str">
        <f>_xlfn.IFNA(VLOOKUP($T351,技能模板!$B:$BA,2*BC$1+1,FALSE),"")</f>
        <v/>
      </c>
      <c r="BF351" s="7" t="str">
        <f t="shared" si="134"/>
        <v/>
      </c>
      <c r="BG351" s="7" t="str">
        <f>_xlfn.IFNA(IF(VLOOKUP($T351,技能模板!$B:$BA,2*BG$1,FALSE)&lt;&gt;"",VLOOKUP($T351,技能模板!$B:$BA,2*BG$1,FALSE),""),"")</f>
        <v/>
      </c>
      <c r="BI351" s="7" t="str">
        <f>_xlfn.IFNA(VLOOKUP($T351,技能模板!$B:$BA,2*BG$1+1,FALSE),"")</f>
        <v/>
      </c>
      <c r="BJ351" s="7" t="str">
        <f t="shared" si="135"/>
        <v/>
      </c>
      <c r="BK351" s="7" t="str">
        <f>_xlfn.IFNA(IF(VLOOKUP($T351,技能模板!$B:$BA,2*BK$1,FALSE)&lt;&gt;"",VLOOKUP($T351,技能模板!$B:$BA,2*BK$1,FALSE),""),"")</f>
        <v/>
      </c>
      <c r="BM351" s="7" t="str">
        <f>_xlfn.IFNA(VLOOKUP($T351,技能模板!$B:$BA,2*BK$1+1,FALSE),"")</f>
        <v/>
      </c>
      <c r="BN351" s="7" t="str">
        <f t="shared" si="136"/>
        <v/>
      </c>
      <c r="BO351" s="7" t="str">
        <f>_xlfn.IFNA(IF(VLOOKUP($T351,技能模板!$B:$BA,2*BO$1,FALSE)&lt;&gt;"",VLOOKUP($T351,技能模板!$B:$BA,2*BO$1,FALSE),""),"")</f>
        <v/>
      </c>
      <c r="BQ351" s="7" t="str">
        <f>_xlfn.IFNA(VLOOKUP($T351,技能模板!$B:$BA,2*BO$1+1,FALSE),"")</f>
        <v/>
      </c>
      <c r="BR351" s="7" t="str">
        <f t="shared" si="137"/>
        <v/>
      </c>
      <c r="BS351" s="7" t="str">
        <f>_xlfn.IFNA(IF(VLOOKUP($T351,技能模板!$B:$BA,2*BS$1,FALSE)&lt;&gt;"",VLOOKUP($T351,技能模板!$B:$BA,2*BS$1,FALSE),""),"")</f>
        <v/>
      </c>
      <c r="BU351" s="7" t="str">
        <f>_xlfn.IFNA(VLOOKUP($T351,技能模板!$B:$BA,2*BS$1+1,FALSE),"")</f>
        <v/>
      </c>
      <c r="BV351" s="7" t="str">
        <f t="shared" si="138"/>
        <v/>
      </c>
      <c r="BW351" s="7" t="str">
        <f>_xlfn.IFNA(IF(VLOOKUP($T351,技能模板!$B:$BA,2*BW$1,FALSE)&lt;&gt;"",VLOOKUP($T351,技能模板!$B:$BA,2*BW$1,FALSE),""),"")</f>
        <v/>
      </c>
      <c r="BY351" s="7" t="str">
        <f>_xlfn.IFNA(VLOOKUP($T351,技能模板!$B:$BA,2*BW$1+1,FALSE),"")</f>
        <v/>
      </c>
      <c r="BZ351" s="7" t="str">
        <f t="shared" si="139"/>
        <v/>
      </c>
      <c r="CA351" s="7" t="str">
        <f>_xlfn.IFNA(IF(VLOOKUP($T351,技能模板!$B:$BA,2*CA$1,FALSE)&lt;&gt;"",VLOOKUP($T351,技能模板!$B:$BA,2*CA$1,FALSE),""),"")</f>
        <v/>
      </c>
      <c r="CC351" s="7" t="str">
        <f>_xlfn.IFNA(VLOOKUP($T351,技能模板!$B:$BA,2*CA$1+1,FALSE),"")</f>
        <v/>
      </c>
    </row>
    <row r="352" spans="1:81">
      <c r="A352" s="4">
        <v>38247986</v>
      </c>
      <c r="B352" s="4" t="s">
        <v>1260</v>
      </c>
      <c r="C352" s="9" t="s">
        <v>1261</v>
      </c>
      <c r="D352" s="4" t="str">
        <f t="shared" si="140"/>
        <v>狂热</v>
      </c>
      <c r="E352" s="4" t="s">
        <v>1262</v>
      </c>
      <c r="F352" s="4">
        <v>134279946</v>
      </c>
      <c r="G352" s="4" t="s">
        <v>46</v>
      </c>
      <c r="H352" s="4">
        <v>5</v>
      </c>
      <c r="I352" s="4">
        <v>0</v>
      </c>
      <c r="K352" s="5" t="b">
        <v>0</v>
      </c>
      <c r="L352" s="5" t="b">
        <v>0</v>
      </c>
      <c r="M352" s="5" t="b">
        <v>0</v>
      </c>
      <c r="N352" s="5" t="b">
        <v>0</v>
      </c>
      <c r="O352" s="5" t="b">
        <v>1</v>
      </c>
      <c r="P352" s="4">
        <v>0</v>
      </c>
      <c r="Q352" s="4">
        <v>0</v>
      </c>
      <c r="T352" s="4">
        <f t="shared" si="141"/>
        <v>38247986</v>
      </c>
      <c r="U352" s="6" t="str">
        <f t="shared" si="142"/>
        <v/>
      </c>
      <c r="V352" s="7" t="str">
        <f t="shared" si="143"/>
        <v/>
      </c>
      <c r="W352" s="7" t="str">
        <f>_xlfn.IFNA(IF(VLOOKUP($T352,技能模板!$B:$BA,2*W$1,FALSE)&lt;&gt;"",VLOOKUP($T352,技能模板!$B:$BA,2*W$1,FALSE),""),"")</f>
        <v/>
      </c>
      <c r="Y352" s="7" t="str">
        <f>_xlfn.IFNA(VLOOKUP($T352,技能模板!$B:$BA,2*W$1+1,FALSE),"")</f>
        <v/>
      </c>
      <c r="Z352" s="7" t="str">
        <f t="shared" si="126"/>
        <v/>
      </c>
      <c r="AA352" s="7" t="str">
        <f>_xlfn.IFNA(IF(VLOOKUP($T352,技能模板!$B:$BA,2*AA$1,FALSE)&lt;&gt;"",VLOOKUP($T352,技能模板!$B:$BA,2*AA$1,FALSE),""),"")</f>
        <v/>
      </c>
      <c r="AC352" s="7" t="str">
        <f>_xlfn.IFNA(VLOOKUP($T352,技能模板!$B:$BA,2*AA$1+1,FALSE),"")</f>
        <v/>
      </c>
      <c r="AD352" s="7" t="str">
        <f t="shared" si="127"/>
        <v/>
      </c>
      <c r="AE352" s="7" t="str">
        <f>_xlfn.IFNA(IF(VLOOKUP($T352,技能模板!$B:$BA,2*AE$1,FALSE)&lt;&gt;"",VLOOKUP($T352,技能模板!$B:$BA,2*AE$1,FALSE),""),"")</f>
        <v/>
      </c>
      <c r="AG352" s="7" t="str">
        <f>_xlfn.IFNA(VLOOKUP($T352,技能模板!$B:$BA,2*AE$1+1,FALSE),"")</f>
        <v/>
      </c>
      <c r="AH352" s="7" t="str">
        <f t="shared" si="128"/>
        <v/>
      </c>
      <c r="AI352" s="7" t="str">
        <f>_xlfn.IFNA(IF(VLOOKUP($T352,技能模板!$B:$BA,2*AI$1,FALSE)&lt;&gt;"",VLOOKUP($T352,技能模板!$B:$BA,2*AI$1,FALSE),""),"")</f>
        <v/>
      </c>
      <c r="AK352" s="7" t="str">
        <f>_xlfn.IFNA(VLOOKUP($T352,技能模板!$B:$BA,2*AI$1+1,FALSE),"")</f>
        <v/>
      </c>
      <c r="AL352" s="7" t="str">
        <f t="shared" si="129"/>
        <v/>
      </c>
      <c r="AM352" s="7" t="str">
        <f>_xlfn.IFNA(IF(VLOOKUP($T352,技能模板!$B:$BA,2*AM$1,FALSE)&lt;&gt;"",VLOOKUP($T352,技能模板!$B:$BA,2*AM$1,FALSE),""),"")</f>
        <v/>
      </c>
      <c r="AO352" s="7" t="str">
        <f>_xlfn.IFNA(VLOOKUP($T352,技能模板!$B:$BA,2*AM$1+1,FALSE),"")</f>
        <v/>
      </c>
      <c r="AP352" s="7" t="str">
        <f t="shared" si="130"/>
        <v/>
      </c>
      <c r="AQ352" s="7" t="str">
        <f>_xlfn.IFNA(IF(VLOOKUP($T352,技能模板!$B:$BA,2*AQ$1,FALSE)&lt;&gt;"",VLOOKUP($T352,技能模板!$B:$BA,2*AQ$1,FALSE),""),"")</f>
        <v/>
      </c>
      <c r="AS352" s="7" t="str">
        <f>_xlfn.IFNA(VLOOKUP($T352,技能模板!$B:$BA,2*AQ$1+1,FALSE),"")</f>
        <v/>
      </c>
      <c r="AT352" s="7" t="str">
        <f t="shared" si="131"/>
        <v/>
      </c>
      <c r="AU352" s="7" t="str">
        <f>_xlfn.IFNA(IF(VLOOKUP($T352,技能模板!$B:$BA,2*AU$1,FALSE)&lt;&gt;"",VLOOKUP($T352,技能模板!$B:$BA,2*AU$1,FALSE),""),"")</f>
        <v/>
      </c>
      <c r="AW352" s="7" t="str">
        <f>_xlfn.IFNA(VLOOKUP($T352,技能模板!$B:$BA,2*AU$1+1,FALSE),"")</f>
        <v/>
      </c>
      <c r="AX352" s="7" t="str">
        <f t="shared" si="132"/>
        <v/>
      </c>
      <c r="AY352" s="7" t="str">
        <f>_xlfn.IFNA(IF(VLOOKUP($T352,技能模板!$B:$BA,2*AY$1,FALSE)&lt;&gt;"",VLOOKUP($T352,技能模板!$B:$BA,2*AY$1,FALSE),""),"")</f>
        <v/>
      </c>
      <c r="BA352" s="7" t="str">
        <f>_xlfn.IFNA(VLOOKUP($T352,技能模板!$B:$BA,2*AY$1+1,FALSE),"")</f>
        <v/>
      </c>
      <c r="BB352" s="7" t="str">
        <f t="shared" si="133"/>
        <v/>
      </c>
      <c r="BC352" s="7" t="str">
        <f>_xlfn.IFNA(IF(VLOOKUP($T352,技能模板!$B:$BA,2*BC$1,FALSE)&lt;&gt;"",VLOOKUP($T352,技能模板!$B:$BA,2*BC$1,FALSE),""),"")</f>
        <v/>
      </c>
      <c r="BE352" s="7" t="str">
        <f>_xlfn.IFNA(VLOOKUP($T352,技能模板!$B:$BA,2*BC$1+1,FALSE),"")</f>
        <v/>
      </c>
      <c r="BF352" s="7" t="str">
        <f t="shared" si="134"/>
        <v/>
      </c>
      <c r="BG352" s="7" t="str">
        <f>_xlfn.IFNA(IF(VLOOKUP($T352,技能模板!$B:$BA,2*BG$1,FALSE)&lt;&gt;"",VLOOKUP($T352,技能模板!$B:$BA,2*BG$1,FALSE),""),"")</f>
        <v/>
      </c>
      <c r="BI352" s="7" t="str">
        <f>_xlfn.IFNA(VLOOKUP($T352,技能模板!$B:$BA,2*BG$1+1,FALSE),"")</f>
        <v/>
      </c>
      <c r="BJ352" s="7" t="str">
        <f t="shared" si="135"/>
        <v/>
      </c>
      <c r="BK352" s="7" t="str">
        <f>_xlfn.IFNA(IF(VLOOKUP($T352,技能模板!$B:$BA,2*BK$1,FALSE)&lt;&gt;"",VLOOKUP($T352,技能模板!$B:$BA,2*BK$1,FALSE),""),"")</f>
        <v/>
      </c>
      <c r="BM352" s="7" t="str">
        <f>_xlfn.IFNA(VLOOKUP($T352,技能模板!$B:$BA,2*BK$1+1,FALSE),"")</f>
        <v/>
      </c>
      <c r="BN352" s="7" t="str">
        <f t="shared" si="136"/>
        <v/>
      </c>
      <c r="BO352" s="7" t="str">
        <f>_xlfn.IFNA(IF(VLOOKUP($T352,技能模板!$B:$BA,2*BO$1,FALSE)&lt;&gt;"",VLOOKUP($T352,技能模板!$B:$BA,2*BO$1,FALSE),""),"")</f>
        <v/>
      </c>
      <c r="BQ352" s="7" t="str">
        <f>_xlfn.IFNA(VLOOKUP($T352,技能模板!$B:$BA,2*BO$1+1,FALSE),"")</f>
        <v/>
      </c>
      <c r="BR352" s="7" t="str">
        <f t="shared" si="137"/>
        <v/>
      </c>
      <c r="BS352" s="7" t="str">
        <f>_xlfn.IFNA(IF(VLOOKUP($T352,技能模板!$B:$BA,2*BS$1,FALSE)&lt;&gt;"",VLOOKUP($T352,技能模板!$B:$BA,2*BS$1,FALSE),""),"")</f>
        <v/>
      </c>
      <c r="BU352" s="7" t="str">
        <f>_xlfn.IFNA(VLOOKUP($T352,技能模板!$B:$BA,2*BS$1+1,FALSE),"")</f>
        <v/>
      </c>
      <c r="BV352" s="7" t="str">
        <f t="shared" si="138"/>
        <v/>
      </c>
      <c r="BW352" s="7" t="str">
        <f>_xlfn.IFNA(IF(VLOOKUP($T352,技能模板!$B:$BA,2*BW$1,FALSE)&lt;&gt;"",VLOOKUP($T352,技能模板!$B:$BA,2*BW$1,FALSE),""),"")</f>
        <v/>
      </c>
      <c r="BY352" s="7" t="str">
        <f>_xlfn.IFNA(VLOOKUP($T352,技能模板!$B:$BA,2*BW$1+1,FALSE),"")</f>
        <v/>
      </c>
      <c r="BZ352" s="7" t="str">
        <f t="shared" si="139"/>
        <v/>
      </c>
      <c r="CA352" s="7" t="str">
        <f>_xlfn.IFNA(IF(VLOOKUP($T352,技能模板!$B:$BA,2*CA$1,FALSE)&lt;&gt;"",VLOOKUP($T352,技能模板!$B:$BA,2*CA$1,FALSE),""),"")</f>
        <v/>
      </c>
      <c r="CC352" s="7" t="str">
        <f>_xlfn.IFNA(VLOOKUP($T352,技能模板!$B:$BA,2*CA$1+1,FALSE),"")</f>
        <v/>
      </c>
    </row>
    <row r="353" spans="1:81">
      <c r="A353" s="4">
        <v>38247987</v>
      </c>
      <c r="B353" s="4" t="s">
        <v>1263</v>
      </c>
      <c r="C353" s="9" t="s">
        <v>1264</v>
      </c>
      <c r="D353" s="4" t="str">
        <f t="shared" si="140"/>
        <v>杀戮</v>
      </c>
      <c r="E353" s="4" t="s">
        <v>1265</v>
      </c>
      <c r="F353" s="4">
        <v>134249403</v>
      </c>
      <c r="G353" s="4" t="s">
        <v>46</v>
      </c>
      <c r="H353" s="4">
        <v>5</v>
      </c>
      <c r="I353" s="4">
        <v>0</v>
      </c>
      <c r="K353" s="5" t="b">
        <v>0</v>
      </c>
      <c r="L353" s="5" t="b">
        <v>0</v>
      </c>
      <c r="M353" s="5" t="b">
        <v>0</v>
      </c>
      <c r="N353" s="5" t="b">
        <v>0</v>
      </c>
      <c r="O353" s="5" t="b">
        <v>1</v>
      </c>
      <c r="P353" s="4">
        <v>0</v>
      </c>
      <c r="Q353" s="4">
        <v>0</v>
      </c>
      <c r="T353" s="4">
        <f t="shared" si="141"/>
        <v>38247987</v>
      </c>
      <c r="U353" s="6" t="str">
        <f t="shared" si="142"/>
        <v/>
      </c>
      <c r="V353" s="7" t="str">
        <f t="shared" si="143"/>
        <v/>
      </c>
      <c r="W353" s="7" t="str">
        <f>_xlfn.IFNA(IF(VLOOKUP($T353,技能模板!$B:$BA,2*W$1,FALSE)&lt;&gt;"",VLOOKUP($T353,技能模板!$B:$BA,2*W$1,FALSE),""),"")</f>
        <v/>
      </c>
      <c r="Y353" s="7" t="str">
        <f>_xlfn.IFNA(VLOOKUP($T353,技能模板!$B:$BA,2*W$1+1,FALSE),"")</f>
        <v/>
      </c>
      <c r="Z353" s="7" t="str">
        <f t="shared" si="126"/>
        <v/>
      </c>
      <c r="AA353" s="7" t="str">
        <f>_xlfn.IFNA(IF(VLOOKUP($T353,技能模板!$B:$BA,2*AA$1,FALSE)&lt;&gt;"",VLOOKUP($T353,技能模板!$B:$BA,2*AA$1,FALSE),""),"")</f>
        <v/>
      </c>
      <c r="AC353" s="7" t="str">
        <f>_xlfn.IFNA(VLOOKUP($T353,技能模板!$B:$BA,2*AA$1+1,FALSE),"")</f>
        <v/>
      </c>
      <c r="AD353" s="7" t="str">
        <f t="shared" si="127"/>
        <v/>
      </c>
      <c r="AE353" s="7" t="str">
        <f>_xlfn.IFNA(IF(VLOOKUP($T353,技能模板!$B:$BA,2*AE$1,FALSE)&lt;&gt;"",VLOOKUP($T353,技能模板!$B:$BA,2*AE$1,FALSE),""),"")</f>
        <v/>
      </c>
      <c r="AG353" s="7" t="str">
        <f>_xlfn.IFNA(VLOOKUP($T353,技能模板!$B:$BA,2*AE$1+1,FALSE),"")</f>
        <v/>
      </c>
      <c r="AH353" s="7" t="str">
        <f t="shared" si="128"/>
        <v/>
      </c>
      <c r="AI353" s="7" t="str">
        <f>_xlfn.IFNA(IF(VLOOKUP($T353,技能模板!$B:$BA,2*AI$1,FALSE)&lt;&gt;"",VLOOKUP($T353,技能模板!$B:$BA,2*AI$1,FALSE),""),"")</f>
        <v/>
      </c>
      <c r="AK353" s="7" t="str">
        <f>_xlfn.IFNA(VLOOKUP($T353,技能模板!$B:$BA,2*AI$1+1,FALSE),"")</f>
        <v/>
      </c>
      <c r="AL353" s="7" t="str">
        <f t="shared" si="129"/>
        <v/>
      </c>
      <c r="AM353" s="7" t="str">
        <f>_xlfn.IFNA(IF(VLOOKUP($T353,技能模板!$B:$BA,2*AM$1,FALSE)&lt;&gt;"",VLOOKUP($T353,技能模板!$B:$BA,2*AM$1,FALSE),""),"")</f>
        <v/>
      </c>
      <c r="AO353" s="7" t="str">
        <f>_xlfn.IFNA(VLOOKUP($T353,技能模板!$B:$BA,2*AM$1+1,FALSE),"")</f>
        <v/>
      </c>
      <c r="AP353" s="7" t="str">
        <f t="shared" si="130"/>
        <v/>
      </c>
      <c r="AQ353" s="7" t="str">
        <f>_xlfn.IFNA(IF(VLOOKUP($T353,技能模板!$B:$BA,2*AQ$1,FALSE)&lt;&gt;"",VLOOKUP($T353,技能模板!$B:$BA,2*AQ$1,FALSE),""),"")</f>
        <v/>
      </c>
      <c r="AS353" s="7" t="str">
        <f>_xlfn.IFNA(VLOOKUP($T353,技能模板!$B:$BA,2*AQ$1+1,FALSE),"")</f>
        <v/>
      </c>
      <c r="AT353" s="7" t="str">
        <f t="shared" si="131"/>
        <v/>
      </c>
      <c r="AU353" s="7" t="str">
        <f>_xlfn.IFNA(IF(VLOOKUP($T353,技能模板!$B:$BA,2*AU$1,FALSE)&lt;&gt;"",VLOOKUP($T353,技能模板!$B:$BA,2*AU$1,FALSE),""),"")</f>
        <v/>
      </c>
      <c r="AW353" s="7" t="str">
        <f>_xlfn.IFNA(VLOOKUP($T353,技能模板!$B:$BA,2*AU$1+1,FALSE),"")</f>
        <v/>
      </c>
      <c r="AX353" s="7" t="str">
        <f t="shared" si="132"/>
        <v/>
      </c>
      <c r="AY353" s="7" t="str">
        <f>_xlfn.IFNA(IF(VLOOKUP($T353,技能模板!$B:$BA,2*AY$1,FALSE)&lt;&gt;"",VLOOKUP($T353,技能模板!$B:$BA,2*AY$1,FALSE),""),"")</f>
        <v/>
      </c>
      <c r="BA353" s="7" t="str">
        <f>_xlfn.IFNA(VLOOKUP($T353,技能模板!$B:$BA,2*AY$1+1,FALSE),"")</f>
        <v/>
      </c>
      <c r="BB353" s="7" t="str">
        <f t="shared" si="133"/>
        <v/>
      </c>
      <c r="BC353" s="7" t="str">
        <f>_xlfn.IFNA(IF(VLOOKUP($T353,技能模板!$B:$BA,2*BC$1,FALSE)&lt;&gt;"",VLOOKUP($T353,技能模板!$B:$BA,2*BC$1,FALSE),""),"")</f>
        <v/>
      </c>
      <c r="BE353" s="7" t="str">
        <f>_xlfn.IFNA(VLOOKUP($T353,技能模板!$B:$BA,2*BC$1+1,FALSE),"")</f>
        <v/>
      </c>
      <c r="BF353" s="7" t="str">
        <f t="shared" si="134"/>
        <v/>
      </c>
      <c r="BG353" s="7" t="str">
        <f>_xlfn.IFNA(IF(VLOOKUP($T353,技能模板!$B:$BA,2*BG$1,FALSE)&lt;&gt;"",VLOOKUP($T353,技能模板!$B:$BA,2*BG$1,FALSE),""),"")</f>
        <v/>
      </c>
      <c r="BI353" s="7" t="str">
        <f>_xlfn.IFNA(VLOOKUP($T353,技能模板!$B:$BA,2*BG$1+1,FALSE),"")</f>
        <v/>
      </c>
      <c r="BJ353" s="7" t="str">
        <f t="shared" si="135"/>
        <v/>
      </c>
      <c r="BK353" s="7" t="str">
        <f>_xlfn.IFNA(IF(VLOOKUP($T353,技能模板!$B:$BA,2*BK$1,FALSE)&lt;&gt;"",VLOOKUP($T353,技能模板!$B:$BA,2*BK$1,FALSE),""),"")</f>
        <v/>
      </c>
      <c r="BM353" s="7" t="str">
        <f>_xlfn.IFNA(VLOOKUP($T353,技能模板!$B:$BA,2*BK$1+1,FALSE),"")</f>
        <v/>
      </c>
      <c r="BN353" s="7" t="str">
        <f t="shared" si="136"/>
        <v/>
      </c>
      <c r="BO353" s="7" t="str">
        <f>_xlfn.IFNA(IF(VLOOKUP($T353,技能模板!$B:$BA,2*BO$1,FALSE)&lt;&gt;"",VLOOKUP($T353,技能模板!$B:$BA,2*BO$1,FALSE),""),"")</f>
        <v/>
      </c>
      <c r="BQ353" s="7" t="str">
        <f>_xlfn.IFNA(VLOOKUP($T353,技能模板!$B:$BA,2*BO$1+1,FALSE),"")</f>
        <v/>
      </c>
      <c r="BR353" s="7" t="str">
        <f t="shared" si="137"/>
        <v/>
      </c>
      <c r="BS353" s="7" t="str">
        <f>_xlfn.IFNA(IF(VLOOKUP($T353,技能模板!$B:$BA,2*BS$1,FALSE)&lt;&gt;"",VLOOKUP($T353,技能模板!$B:$BA,2*BS$1,FALSE),""),"")</f>
        <v/>
      </c>
      <c r="BU353" s="7" t="str">
        <f>_xlfn.IFNA(VLOOKUP($T353,技能模板!$B:$BA,2*BS$1+1,FALSE),"")</f>
        <v/>
      </c>
      <c r="BV353" s="7" t="str">
        <f t="shared" si="138"/>
        <v/>
      </c>
      <c r="BW353" s="7" t="str">
        <f>_xlfn.IFNA(IF(VLOOKUP($T353,技能模板!$B:$BA,2*BW$1,FALSE)&lt;&gt;"",VLOOKUP($T353,技能模板!$B:$BA,2*BW$1,FALSE),""),"")</f>
        <v/>
      </c>
      <c r="BY353" s="7" t="str">
        <f>_xlfn.IFNA(VLOOKUP($T353,技能模板!$B:$BA,2*BW$1+1,FALSE),"")</f>
        <v/>
      </c>
      <c r="BZ353" s="7" t="str">
        <f t="shared" si="139"/>
        <v/>
      </c>
      <c r="CA353" s="7" t="str">
        <f>_xlfn.IFNA(IF(VLOOKUP($T353,技能模板!$B:$BA,2*CA$1,FALSE)&lt;&gt;"",VLOOKUP($T353,技能模板!$B:$BA,2*CA$1,FALSE),""),"")</f>
        <v/>
      </c>
      <c r="CC353" s="7" t="str">
        <f>_xlfn.IFNA(VLOOKUP($T353,技能模板!$B:$BA,2*CA$1+1,FALSE),"")</f>
        <v/>
      </c>
    </row>
    <row r="354" spans="1:81">
      <c r="A354" s="4">
        <v>38247988</v>
      </c>
      <c r="B354" s="4" t="s">
        <v>1266</v>
      </c>
      <c r="C354" s="9" t="s">
        <v>1267</v>
      </c>
      <c r="D354" s="4" t="str">
        <f t="shared" si="140"/>
        <v>火焰箭</v>
      </c>
      <c r="E354" s="4" t="s">
        <v>212</v>
      </c>
      <c r="F354" s="4">
        <v>134254685</v>
      </c>
      <c r="G354" s="4" t="s">
        <v>46</v>
      </c>
      <c r="H354" s="4">
        <v>5</v>
      </c>
      <c r="I354" s="4">
        <v>0</v>
      </c>
      <c r="K354" s="5" t="b">
        <v>0</v>
      </c>
      <c r="L354" s="5" t="b">
        <v>0</v>
      </c>
      <c r="M354" s="5" t="b">
        <v>0</v>
      </c>
      <c r="N354" s="5" t="b">
        <v>0</v>
      </c>
      <c r="O354" s="5" t="b">
        <v>1</v>
      </c>
      <c r="P354" s="4">
        <v>0</v>
      </c>
      <c r="Q354" s="4">
        <v>0</v>
      </c>
      <c r="T354" s="4">
        <f t="shared" si="141"/>
        <v>38247988</v>
      </c>
      <c r="U354" s="6" t="str">
        <f t="shared" si="142"/>
        <v/>
      </c>
      <c r="V354" s="7" t="str">
        <f t="shared" si="143"/>
        <v/>
      </c>
      <c r="W354" s="7" t="str">
        <f>_xlfn.IFNA(IF(VLOOKUP($T354,技能模板!$B:$BA,2*W$1,FALSE)&lt;&gt;"",VLOOKUP($T354,技能模板!$B:$BA,2*W$1,FALSE),""),"")</f>
        <v/>
      </c>
      <c r="Y354" s="7" t="str">
        <f>_xlfn.IFNA(VLOOKUP($T354,技能模板!$B:$BA,2*W$1+1,FALSE),"")</f>
        <v/>
      </c>
      <c r="Z354" s="7" t="str">
        <f t="shared" si="126"/>
        <v/>
      </c>
      <c r="AA354" s="7" t="str">
        <f>_xlfn.IFNA(IF(VLOOKUP($T354,技能模板!$B:$BA,2*AA$1,FALSE)&lt;&gt;"",VLOOKUP($T354,技能模板!$B:$BA,2*AA$1,FALSE),""),"")</f>
        <v/>
      </c>
      <c r="AC354" s="7" t="str">
        <f>_xlfn.IFNA(VLOOKUP($T354,技能模板!$B:$BA,2*AA$1+1,FALSE),"")</f>
        <v/>
      </c>
      <c r="AD354" s="7" t="str">
        <f t="shared" si="127"/>
        <v/>
      </c>
      <c r="AE354" s="7" t="str">
        <f>_xlfn.IFNA(IF(VLOOKUP($T354,技能模板!$B:$BA,2*AE$1,FALSE)&lt;&gt;"",VLOOKUP($T354,技能模板!$B:$BA,2*AE$1,FALSE),""),"")</f>
        <v/>
      </c>
      <c r="AG354" s="7" t="str">
        <f>_xlfn.IFNA(VLOOKUP($T354,技能模板!$B:$BA,2*AE$1+1,FALSE),"")</f>
        <v/>
      </c>
      <c r="AH354" s="7" t="str">
        <f t="shared" si="128"/>
        <v/>
      </c>
      <c r="AI354" s="7" t="str">
        <f>_xlfn.IFNA(IF(VLOOKUP($T354,技能模板!$B:$BA,2*AI$1,FALSE)&lt;&gt;"",VLOOKUP($T354,技能模板!$B:$BA,2*AI$1,FALSE),""),"")</f>
        <v/>
      </c>
      <c r="AK354" s="7" t="str">
        <f>_xlfn.IFNA(VLOOKUP($T354,技能模板!$B:$BA,2*AI$1+1,FALSE),"")</f>
        <v/>
      </c>
      <c r="AL354" s="7" t="str">
        <f t="shared" si="129"/>
        <v/>
      </c>
      <c r="AM354" s="7" t="str">
        <f>_xlfn.IFNA(IF(VLOOKUP($T354,技能模板!$B:$BA,2*AM$1,FALSE)&lt;&gt;"",VLOOKUP($T354,技能模板!$B:$BA,2*AM$1,FALSE),""),"")</f>
        <v/>
      </c>
      <c r="AO354" s="7" t="str">
        <f>_xlfn.IFNA(VLOOKUP($T354,技能模板!$B:$BA,2*AM$1+1,FALSE),"")</f>
        <v/>
      </c>
      <c r="AP354" s="7" t="str">
        <f t="shared" si="130"/>
        <v/>
      </c>
      <c r="AQ354" s="7" t="str">
        <f>_xlfn.IFNA(IF(VLOOKUP($T354,技能模板!$B:$BA,2*AQ$1,FALSE)&lt;&gt;"",VLOOKUP($T354,技能模板!$B:$BA,2*AQ$1,FALSE),""),"")</f>
        <v/>
      </c>
      <c r="AS354" s="7" t="str">
        <f>_xlfn.IFNA(VLOOKUP($T354,技能模板!$B:$BA,2*AQ$1+1,FALSE),"")</f>
        <v/>
      </c>
      <c r="AT354" s="7" t="str">
        <f t="shared" si="131"/>
        <v/>
      </c>
      <c r="AU354" s="7" t="str">
        <f>_xlfn.IFNA(IF(VLOOKUP($T354,技能模板!$B:$BA,2*AU$1,FALSE)&lt;&gt;"",VLOOKUP($T354,技能模板!$B:$BA,2*AU$1,FALSE),""),"")</f>
        <v/>
      </c>
      <c r="AW354" s="7" t="str">
        <f>_xlfn.IFNA(VLOOKUP($T354,技能模板!$B:$BA,2*AU$1+1,FALSE),"")</f>
        <v/>
      </c>
      <c r="AX354" s="7" t="str">
        <f t="shared" si="132"/>
        <v/>
      </c>
      <c r="AY354" s="7" t="str">
        <f>_xlfn.IFNA(IF(VLOOKUP($T354,技能模板!$B:$BA,2*AY$1,FALSE)&lt;&gt;"",VLOOKUP($T354,技能模板!$B:$BA,2*AY$1,FALSE),""),"")</f>
        <v/>
      </c>
      <c r="BA354" s="7" t="str">
        <f>_xlfn.IFNA(VLOOKUP($T354,技能模板!$B:$BA,2*AY$1+1,FALSE),"")</f>
        <v/>
      </c>
      <c r="BB354" s="7" t="str">
        <f t="shared" si="133"/>
        <v/>
      </c>
      <c r="BC354" s="7" t="str">
        <f>_xlfn.IFNA(IF(VLOOKUP($T354,技能模板!$B:$BA,2*BC$1,FALSE)&lt;&gt;"",VLOOKUP($T354,技能模板!$B:$BA,2*BC$1,FALSE),""),"")</f>
        <v/>
      </c>
      <c r="BE354" s="7" t="str">
        <f>_xlfn.IFNA(VLOOKUP($T354,技能模板!$B:$BA,2*BC$1+1,FALSE),"")</f>
        <v/>
      </c>
      <c r="BF354" s="7" t="str">
        <f t="shared" si="134"/>
        <v/>
      </c>
      <c r="BG354" s="7" t="str">
        <f>_xlfn.IFNA(IF(VLOOKUP($T354,技能模板!$B:$BA,2*BG$1,FALSE)&lt;&gt;"",VLOOKUP($T354,技能模板!$B:$BA,2*BG$1,FALSE),""),"")</f>
        <v/>
      </c>
      <c r="BI354" s="7" t="str">
        <f>_xlfn.IFNA(VLOOKUP($T354,技能模板!$B:$BA,2*BG$1+1,FALSE),"")</f>
        <v/>
      </c>
      <c r="BJ354" s="7" t="str">
        <f t="shared" si="135"/>
        <v/>
      </c>
      <c r="BK354" s="7" t="str">
        <f>_xlfn.IFNA(IF(VLOOKUP($T354,技能模板!$B:$BA,2*BK$1,FALSE)&lt;&gt;"",VLOOKUP($T354,技能模板!$B:$BA,2*BK$1,FALSE),""),"")</f>
        <v/>
      </c>
      <c r="BM354" s="7" t="str">
        <f>_xlfn.IFNA(VLOOKUP($T354,技能模板!$B:$BA,2*BK$1+1,FALSE),"")</f>
        <v/>
      </c>
      <c r="BN354" s="7" t="str">
        <f t="shared" si="136"/>
        <v/>
      </c>
      <c r="BO354" s="7" t="str">
        <f>_xlfn.IFNA(IF(VLOOKUP($T354,技能模板!$B:$BA,2*BO$1,FALSE)&lt;&gt;"",VLOOKUP($T354,技能模板!$B:$BA,2*BO$1,FALSE),""),"")</f>
        <v/>
      </c>
      <c r="BQ354" s="7" t="str">
        <f>_xlfn.IFNA(VLOOKUP($T354,技能模板!$B:$BA,2*BO$1+1,FALSE),"")</f>
        <v/>
      </c>
      <c r="BR354" s="7" t="str">
        <f t="shared" si="137"/>
        <v/>
      </c>
      <c r="BS354" s="7" t="str">
        <f>_xlfn.IFNA(IF(VLOOKUP($T354,技能模板!$B:$BA,2*BS$1,FALSE)&lt;&gt;"",VLOOKUP($T354,技能模板!$B:$BA,2*BS$1,FALSE),""),"")</f>
        <v/>
      </c>
      <c r="BU354" s="7" t="str">
        <f>_xlfn.IFNA(VLOOKUP($T354,技能模板!$B:$BA,2*BS$1+1,FALSE),"")</f>
        <v/>
      </c>
      <c r="BV354" s="7" t="str">
        <f t="shared" si="138"/>
        <v/>
      </c>
      <c r="BW354" s="7" t="str">
        <f>_xlfn.IFNA(IF(VLOOKUP($T354,技能模板!$B:$BA,2*BW$1,FALSE)&lt;&gt;"",VLOOKUP($T354,技能模板!$B:$BA,2*BW$1,FALSE),""),"")</f>
        <v/>
      </c>
      <c r="BY354" s="7" t="str">
        <f>_xlfn.IFNA(VLOOKUP($T354,技能模板!$B:$BA,2*BW$1+1,FALSE),"")</f>
        <v/>
      </c>
      <c r="BZ354" s="7" t="str">
        <f t="shared" si="139"/>
        <v/>
      </c>
      <c r="CA354" s="7" t="str">
        <f>_xlfn.IFNA(IF(VLOOKUP($T354,技能模板!$B:$BA,2*CA$1,FALSE)&lt;&gt;"",VLOOKUP($T354,技能模板!$B:$BA,2*CA$1,FALSE),""),"")</f>
        <v/>
      </c>
      <c r="CC354" s="7" t="str">
        <f>_xlfn.IFNA(VLOOKUP($T354,技能模板!$B:$BA,2*CA$1+1,FALSE),"")</f>
        <v/>
      </c>
    </row>
    <row r="355" spans="1:81">
      <c r="A355" s="4">
        <v>38247989</v>
      </c>
      <c r="B355" s="4" t="s">
        <v>1268</v>
      </c>
      <c r="C355" s="9" t="s">
        <v>1269</v>
      </c>
      <c r="D355" s="4" t="str">
        <f t="shared" si="140"/>
        <v>扭曲意念</v>
      </c>
      <c r="E355" s="4" t="s">
        <v>1270</v>
      </c>
      <c r="F355" s="4">
        <v>134231727</v>
      </c>
      <c r="G355" s="4" t="s">
        <v>46</v>
      </c>
      <c r="H355" s="4">
        <v>5</v>
      </c>
      <c r="I355" s="4">
        <v>600</v>
      </c>
      <c r="K355" s="5" t="b">
        <v>0</v>
      </c>
      <c r="L355" s="5" t="b">
        <v>0</v>
      </c>
      <c r="M355" s="5" t="b">
        <v>0</v>
      </c>
      <c r="N355" s="5" t="b">
        <v>0</v>
      </c>
      <c r="O355" s="5" t="b">
        <v>1</v>
      </c>
      <c r="P355" s="4">
        <v>0</v>
      </c>
      <c r="Q355" s="4">
        <v>0</v>
      </c>
      <c r="T355" s="4">
        <f t="shared" si="141"/>
        <v>38247989</v>
      </c>
      <c r="U355" s="6" t="str">
        <f t="shared" si="142"/>
        <v/>
      </c>
      <c r="V355" s="7" t="str">
        <f t="shared" si="143"/>
        <v/>
      </c>
      <c r="W355" s="7" t="str">
        <f>_xlfn.IFNA(IF(VLOOKUP($T355,技能模板!$B:$BA,2*W$1,FALSE)&lt;&gt;"",VLOOKUP($T355,技能模板!$B:$BA,2*W$1,FALSE),""),"")</f>
        <v/>
      </c>
      <c r="Y355" s="7" t="str">
        <f>_xlfn.IFNA(VLOOKUP($T355,技能模板!$B:$BA,2*W$1+1,FALSE),"")</f>
        <v/>
      </c>
      <c r="Z355" s="7" t="str">
        <f t="shared" si="126"/>
        <v/>
      </c>
      <c r="AA355" s="7" t="str">
        <f>_xlfn.IFNA(IF(VLOOKUP($T355,技能模板!$B:$BA,2*AA$1,FALSE)&lt;&gt;"",VLOOKUP($T355,技能模板!$B:$BA,2*AA$1,FALSE),""),"")</f>
        <v/>
      </c>
      <c r="AC355" s="7" t="str">
        <f>_xlfn.IFNA(VLOOKUP($T355,技能模板!$B:$BA,2*AA$1+1,FALSE),"")</f>
        <v/>
      </c>
      <c r="AD355" s="7" t="str">
        <f t="shared" si="127"/>
        <v/>
      </c>
      <c r="AE355" s="7" t="str">
        <f>_xlfn.IFNA(IF(VLOOKUP($T355,技能模板!$B:$BA,2*AE$1,FALSE)&lt;&gt;"",VLOOKUP($T355,技能模板!$B:$BA,2*AE$1,FALSE),""),"")</f>
        <v/>
      </c>
      <c r="AG355" s="7" t="str">
        <f>_xlfn.IFNA(VLOOKUP($T355,技能模板!$B:$BA,2*AE$1+1,FALSE),"")</f>
        <v/>
      </c>
      <c r="AH355" s="7" t="str">
        <f t="shared" si="128"/>
        <v/>
      </c>
      <c r="AI355" s="7" t="str">
        <f>_xlfn.IFNA(IF(VLOOKUP($T355,技能模板!$B:$BA,2*AI$1,FALSE)&lt;&gt;"",VLOOKUP($T355,技能模板!$B:$BA,2*AI$1,FALSE),""),"")</f>
        <v/>
      </c>
      <c r="AK355" s="7" t="str">
        <f>_xlfn.IFNA(VLOOKUP($T355,技能模板!$B:$BA,2*AI$1+1,FALSE),"")</f>
        <v/>
      </c>
      <c r="AL355" s="7" t="str">
        <f t="shared" si="129"/>
        <v/>
      </c>
      <c r="AM355" s="7" t="str">
        <f>_xlfn.IFNA(IF(VLOOKUP($T355,技能模板!$B:$BA,2*AM$1,FALSE)&lt;&gt;"",VLOOKUP($T355,技能模板!$B:$BA,2*AM$1,FALSE),""),"")</f>
        <v/>
      </c>
      <c r="AO355" s="7" t="str">
        <f>_xlfn.IFNA(VLOOKUP($T355,技能模板!$B:$BA,2*AM$1+1,FALSE),"")</f>
        <v/>
      </c>
      <c r="AP355" s="7" t="str">
        <f t="shared" si="130"/>
        <v/>
      </c>
      <c r="AQ355" s="7" t="str">
        <f>_xlfn.IFNA(IF(VLOOKUP($T355,技能模板!$B:$BA,2*AQ$1,FALSE)&lt;&gt;"",VLOOKUP($T355,技能模板!$B:$BA,2*AQ$1,FALSE),""),"")</f>
        <v/>
      </c>
      <c r="AS355" s="7" t="str">
        <f>_xlfn.IFNA(VLOOKUP($T355,技能模板!$B:$BA,2*AQ$1+1,FALSE),"")</f>
        <v/>
      </c>
      <c r="AT355" s="7" t="str">
        <f t="shared" si="131"/>
        <v/>
      </c>
      <c r="AU355" s="7" t="str">
        <f>_xlfn.IFNA(IF(VLOOKUP($T355,技能模板!$B:$BA,2*AU$1,FALSE)&lt;&gt;"",VLOOKUP($T355,技能模板!$B:$BA,2*AU$1,FALSE),""),"")</f>
        <v/>
      </c>
      <c r="AW355" s="7" t="str">
        <f>_xlfn.IFNA(VLOOKUP($T355,技能模板!$B:$BA,2*AU$1+1,FALSE),"")</f>
        <v/>
      </c>
      <c r="AX355" s="7" t="str">
        <f t="shared" si="132"/>
        <v/>
      </c>
      <c r="AY355" s="7" t="str">
        <f>_xlfn.IFNA(IF(VLOOKUP($T355,技能模板!$B:$BA,2*AY$1,FALSE)&lt;&gt;"",VLOOKUP($T355,技能模板!$B:$BA,2*AY$1,FALSE),""),"")</f>
        <v/>
      </c>
      <c r="BA355" s="7" t="str">
        <f>_xlfn.IFNA(VLOOKUP($T355,技能模板!$B:$BA,2*AY$1+1,FALSE),"")</f>
        <v/>
      </c>
      <c r="BB355" s="7" t="str">
        <f t="shared" si="133"/>
        <v/>
      </c>
      <c r="BC355" s="7" t="str">
        <f>_xlfn.IFNA(IF(VLOOKUP($T355,技能模板!$B:$BA,2*BC$1,FALSE)&lt;&gt;"",VLOOKUP($T355,技能模板!$B:$BA,2*BC$1,FALSE),""),"")</f>
        <v/>
      </c>
      <c r="BE355" s="7" t="str">
        <f>_xlfn.IFNA(VLOOKUP($T355,技能模板!$B:$BA,2*BC$1+1,FALSE),"")</f>
        <v/>
      </c>
      <c r="BF355" s="7" t="str">
        <f t="shared" si="134"/>
        <v/>
      </c>
      <c r="BG355" s="7" t="str">
        <f>_xlfn.IFNA(IF(VLOOKUP($T355,技能模板!$B:$BA,2*BG$1,FALSE)&lt;&gt;"",VLOOKUP($T355,技能模板!$B:$BA,2*BG$1,FALSE),""),"")</f>
        <v/>
      </c>
      <c r="BI355" s="7" t="str">
        <f>_xlfn.IFNA(VLOOKUP($T355,技能模板!$B:$BA,2*BG$1+1,FALSE),"")</f>
        <v/>
      </c>
      <c r="BJ355" s="7" t="str">
        <f t="shared" si="135"/>
        <v/>
      </c>
      <c r="BK355" s="7" t="str">
        <f>_xlfn.IFNA(IF(VLOOKUP($T355,技能模板!$B:$BA,2*BK$1,FALSE)&lt;&gt;"",VLOOKUP($T355,技能模板!$B:$BA,2*BK$1,FALSE),""),"")</f>
        <v/>
      </c>
      <c r="BM355" s="7" t="str">
        <f>_xlfn.IFNA(VLOOKUP($T355,技能模板!$B:$BA,2*BK$1+1,FALSE),"")</f>
        <v/>
      </c>
      <c r="BN355" s="7" t="str">
        <f t="shared" si="136"/>
        <v/>
      </c>
      <c r="BO355" s="7" t="str">
        <f>_xlfn.IFNA(IF(VLOOKUP($T355,技能模板!$B:$BA,2*BO$1,FALSE)&lt;&gt;"",VLOOKUP($T355,技能模板!$B:$BA,2*BO$1,FALSE),""),"")</f>
        <v/>
      </c>
      <c r="BQ355" s="7" t="str">
        <f>_xlfn.IFNA(VLOOKUP($T355,技能模板!$B:$BA,2*BO$1+1,FALSE),"")</f>
        <v/>
      </c>
      <c r="BR355" s="7" t="str">
        <f t="shared" si="137"/>
        <v/>
      </c>
      <c r="BS355" s="7" t="str">
        <f>_xlfn.IFNA(IF(VLOOKUP($T355,技能模板!$B:$BA,2*BS$1,FALSE)&lt;&gt;"",VLOOKUP($T355,技能模板!$B:$BA,2*BS$1,FALSE),""),"")</f>
        <v/>
      </c>
      <c r="BU355" s="7" t="str">
        <f>_xlfn.IFNA(VLOOKUP($T355,技能模板!$B:$BA,2*BS$1+1,FALSE),"")</f>
        <v/>
      </c>
      <c r="BV355" s="7" t="str">
        <f t="shared" si="138"/>
        <v/>
      </c>
      <c r="BW355" s="7" t="str">
        <f>_xlfn.IFNA(IF(VLOOKUP($T355,技能模板!$B:$BA,2*BW$1,FALSE)&lt;&gt;"",VLOOKUP($T355,技能模板!$B:$BA,2*BW$1,FALSE),""),"")</f>
        <v/>
      </c>
      <c r="BY355" s="7" t="str">
        <f>_xlfn.IFNA(VLOOKUP($T355,技能模板!$B:$BA,2*BW$1+1,FALSE),"")</f>
        <v/>
      </c>
      <c r="BZ355" s="7" t="str">
        <f t="shared" si="139"/>
        <v/>
      </c>
      <c r="CA355" s="7" t="str">
        <f>_xlfn.IFNA(IF(VLOOKUP($T355,技能模板!$B:$BA,2*CA$1,FALSE)&lt;&gt;"",VLOOKUP($T355,技能模板!$B:$BA,2*CA$1,FALSE),""),"")</f>
        <v/>
      </c>
      <c r="CC355" s="7" t="str">
        <f>_xlfn.IFNA(VLOOKUP($T355,技能模板!$B:$BA,2*CA$1+1,FALSE),"")</f>
        <v/>
      </c>
    </row>
    <row r="356" spans="1:81">
      <c r="A356" s="4">
        <v>38247990</v>
      </c>
      <c r="B356" s="4" t="s">
        <v>1271</v>
      </c>
      <c r="C356" s="9" t="s">
        <v>1272</v>
      </c>
      <c r="D356" s="4" t="str">
        <f t="shared" si="140"/>
        <v>战意</v>
      </c>
      <c r="E356" s="4" t="s">
        <v>1273</v>
      </c>
      <c r="F356" s="4">
        <v>134258547</v>
      </c>
      <c r="G356" s="4" t="s">
        <v>46</v>
      </c>
      <c r="H356" s="4">
        <v>5</v>
      </c>
      <c r="I356" s="4">
        <v>0</v>
      </c>
      <c r="K356" s="5" t="b">
        <v>0</v>
      </c>
      <c r="L356" s="5" t="b">
        <v>0</v>
      </c>
      <c r="M356" s="5" t="b">
        <v>0</v>
      </c>
      <c r="N356" s="5" t="b">
        <v>0</v>
      </c>
      <c r="O356" s="5" t="b">
        <v>1</v>
      </c>
      <c r="P356" s="4">
        <v>0</v>
      </c>
      <c r="Q356" s="4">
        <v>0</v>
      </c>
      <c r="T356" s="4">
        <f t="shared" si="141"/>
        <v>38247990</v>
      </c>
      <c r="U356" s="6" t="str">
        <f t="shared" si="142"/>
        <v/>
      </c>
      <c r="V356" s="7" t="str">
        <f t="shared" si="143"/>
        <v/>
      </c>
      <c r="W356" s="7" t="str">
        <f>_xlfn.IFNA(IF(VLOOKUP($T356,技能模板!$B:$BA,2*W$1,FALSE)&lt;&gt;"",VLOOKUP($T356,技能模板!$B:$BA,2*W$1,FALSE),""),"")</f>
        <v/>
      </c>
      <c r="Y356" s="7" t="str">
        <f>_xlfn.IFNA(VLOOKUP($T356,技能模板!$B:$BA,2*W$1+1,FALSE),"")</f>
        <v/>
      </c>
      <c r="Z356" s="7" t="str">
        <f t="shared" si="126"/>
        <v/>
      </c>
      <c r="AA356" s="7" t="str">
        <f>_xlfn.IFNA(IF(VLOOKUP($T356,技能模板!$B:$BA,2*AA$1,FALSE)&lt;&gt;"",VLOOKUP($T356,技能模板!$B:$BA,2*AA$1,FALSE),""),"")</f>
        <v/>
      </c>
      <c r="AC356" s="7" t="str">
        <f>_xlfn.IFNA(VLOOKUP($T356,技能模板!$B:$BA,2*AA$1+1,FALSE),"")</f>
        <v/>
      </c>
      <c r="AD356" s="7" t="str">
        <f t="shared" si="127"/>
        <v/>
      </c>
      <c r="AE356" s="7" t="str">
        <f>_xlfn.IFNA(IF(VLOOKUP($T356,技能模板!$B:$BA,2*AE$1,FALSE)&lt;&gt;"",VLOOKUP($T356,技能模板!$B:$BA,2*AE$1,FALSE),""),"")</f>
        <v/>
      </c>
      <c r="AG356" s="7" t="str">
        <f>_xlfn.IFNA(VLOOKUP($T356,技能模板!$B:$BA,2*AE$1+1,FALSE),"")</f>
        <v/>
      </c>
      <c r="AH356" s="7" t="str">
        <f t="shared" si="128"/>
        <v/>
      </c>
      <c r="AI356" s="7" t="str">
        <f>_xlfn.IFNA(IF(VLOOKUP($T356,技能模板!$B:$BA,2*AI$1,FALSE)&lt;&gt;"",VLOOKUP($T356,技能模板!$B:$BA,2*AI$1,FALSE),""),"")</f>
        <v/>
      </c>
      <c r="AK356" s="7" t="str">
        <f>_xlfn.IFNA(VLOOKUP($T356,技能模板!$B:$BA,2*AI$1+1,FALSE),"")</f>
        <v/>
      </c>
      <c r="AL356" s="7" t="str">
        <f t="shared" si="129"/>
        <v/>
      </c>
      <c r="AM356" s="7" t="str">
        <f>_xlfn.IFNA(IF(VLOOKUP($T356,技能模板!$B:$BA,2*AM$1,FALSE)&lt;&gt;"",VLOOKUP($T356,技能模板!$B:$BA,2*AM$1,FALSE),""),"")</f>
        <v/>
      </c>
      <c r="AO356" s="7" t="str">
        <f>_xlfn.IFNA(VLOOKUP($T356,技能模板!$B:$BA,2*AM$1+1,FALSE),"")</f>
        <v/>
      </c>
      <c r="AP356" s="7" t="str">
        <f t="shared" si="130"/>
        <v/>
      </c>
      <c r="AQ356" s="7" t="str">
        <f>_xlfn.IFNA(IF(VLOOKUP($T356,技能模板!$B:$BA,2*AQ$1,FALSE)&lt;&gt;"",VLOOKUP($T356,技能模板!$B:$BA,2*AQ$1,FALSE),""),"")</f>
        <v/>
      </c>
      <c r="AS356" s="7" t="str">
        <f>_xlfn.IFNA(VLOOKUP($T356,技能模板!$B:$BA,2*AQ$1+1,FALSE),"")</f>
        <v/>
      </c>
      <c r="AT356" s="7" t="str">
        <f t="shared" si="131"/>
        <v/>
      </c>
      <c r="AU356" s="7" t="str">
        <f>_xlfn.IFNA(IF(VLOOKUP($T356,技能模板!$B:$BA,2*AU$1,FALSE)&lt;&gt;"",VLOOKUP($T356,技能模板!$B:$BA,2*AU$1,FALSE),""),"")</f>
        <v/>
      </c>
      <c r="AW356" s="7" t="str">
        <f>_xlfn.IFNA(VLOOKUP($T356,技能模板!$B:$BA,2*AU$1+1,FALSE),"")</f>
        <v/>
      </c>
      <c r="AX356" s="7" t="str">
        <f t="shared" si="132"/>
        <v/>
      </c>
      <c r="AY356" s="7" t="str">
        <f>_xlfn.IFNA(IF(VLOOKUP($T356,技能模板!$B:$BA,2*AY$1,FALSE)&lt;&gt;"",VLOOKUP($T356,技能模板!$B:$BA,2*AY$1,FALSE),""),"")</f>
        <v/>
      </c>
      <c r="BA356" s="7" t="str">
        <f>_xlfn.IFNA(VLOOKUP($T356,技能模板!$B:$BA,2*AY$1+1,FALSE),"")</f>
        <v/>
      </c>
      <c r="BB356" s="7" t="str">
        <f t="shared" si="133"/>
        <v/>
      </c>
      <c r="BC356" s="7" t="str">
        <f>_xlfn.IFNA(IF(VLOOKUP($T356,技能模板!$B:$BA,2*BC$1,FALSE)&lt;&gt;"",VLOOKUP($T356,技能模板!$B:$BA,2*BC$1,FALSE),""),"")</f>
        <v/>
      </c>
      <c r="BE356" s="7" t="str">
        <f>_xlfn.IFNA(VLOOKUP($T356,技能模板!$B:$BA,2*BC$1+1,FALSE),"")</f>
        <v/>
      </c>
      <c r="BF356" s="7" t="str">
        <f t="shared" si="134"/>
        <v/>
      </c>
      <c r="BG356" s="7" t="str">
        <f>_xlfn.IFNA(IF(VLOOKUP($T356,技能模板!$B:$BA,2*BG$1,FALSE)&lt;&gt;"",VLOOKUP($T356,技能模板!$B:$BA,2*BG$1,FALSE),""),"")</f>
        <v/>
      </c>
      <c r="BI356" s="7" t="str">
        <f>_xlfn.IFNA(VLOOKUP($T356,技能模板!$B:$BA,2*BG$1+1,FALSE),"")</f>
        <v/>
      </c>
      <c r="BJ356" s="7" t="str">
        <f t="shared" si="135"/>
        <v/>
      </c>
      <c r="BK356" s="7" t="str">
        <f>_xlfn.IFNA(IF(VLOOKUP($T356,技能模板!$B:$BA,2*BK$1,FALSE)&lt;&gt;"",VLOOKUP($T356,技能模板!$B:$BA,2*BK$1,FALSE),""),"")</f>
        <v/>
      </c>
      <c r="BM356" s="7" t="str">
        <f>_xlfn.IFNA(VLOOKUP($T356,技能模板!$B:$BA,2*BK$1+1,FALSE),"")</f>
        <v/>
      </c>
      <c r="BN356" s="7" t="str">
        <f t="shared" si="136"/>
        <v/>
      </c>
      <c r="BO356" s="7" t="str">
        <f>_xlfn.IFNA(IF(VLOOKUP($T356,技能模板!$B:$BA,2*BO$1,FALSE)&lt;&gt;"",VLOOKUP($T356,技能模板!$B:$BA,2*BO$1,FALSE),""),"")</f>
        <v/>
      </c>
      <c r="BQ356" s="7" t="str">
        <f>_xlfn.IFNA(VLOOKUP($T356,技能模板!$B:$BA,2*BO$1+1,FALSE),"")</f>
        <v/>
      </c>
      <c r="BR356" s="7" t="str">
        <f t="shared" si="137"/>
        <v/>
      </c>
      <c r="BS356" s="7" t="str">
        <f>_xlfn.IFNA(IF(VLOOKUP($T356,技能模板!$B:$BA,2*BS$1,FALSE)&lt;&gt;"",VLOOKUP($T356,技能模板!$B:$BA,2*BS$1,FALSE),""),"")</f>
        <v/>
      </c>
      <c r="BU356" s="7" t="str">
        <f>_xlfn.IFNA(VLOOKUP($T356,技能模板!$B:$BA,2*BS$1+1,FALSE),"")</f>
        <v/>
      </c>
      <c r="BV356" s="7" t="str">
        <f t="shared" si="138"/>
        <v/>
      </c>
      <c r="BW356" s="7" t="str">
        <f>_xlfn.IFNA(IF(VLOOKUP($T356,技能模板!$B:$BA,2*BW$1,FALSE)&lt;&gt;"",VLOOKUP($T356,技能模板!$B:$BA,2*BW$1,FALSE),""),"")</f>
        <v/>
      </c>
      <c r="BY356" s="7" t="str">
        <f>_xlfn.IFNA(VLOOKUP($T356,技能模板!$B:$BA,2*BW$1+1,FALSE),"")</f>
        <v/>
      </c>
      <c r="BZ356" s="7" t="str">
        <f t="shared" si="139"/>
        <v/>
      </c>
      <c r="CA356" s="7" t="str">
        <f>_xlfn.IFNA(IF(VLOOKUP($T356,技能模板!$B:$BA,2*CA$1,FALSE)&lt;&gt;"",VLOOKUP($T356,技能模板!$B:$BA,2*CA$1,FALSE),""),"")</f>
        <v/>
      </c>
      <c r="CC356" s="7" t="str">
        <f>_xlfn.IFNA(VLOOKUP($T356,技能模板!$B:$BA,2*CA$1+1,FALSE),"")</f>
        <v/>
      </c>
    </row>
    <row r="357" spans="1:81">
      <c r="A357" s="4">
        <v>38247991</v>
      </c>
      <c r="B357" s="4" t="s">
        <v>1274</v>
      </c>
      <c r="C357" s="9" t="s">
        <v>1275</v>
      </c>
      <c r="D357" s="4" t="str">
        <f t="shared" si="140"/>
        <v>献祭仪式</v>
      </c>
      <c r="E357" s="4" t="s">
        <v>1276</v>
      </c>
      <c r="F357" s="4">
        <v>134278231</v>
      </c>
      <c r="G357" s="4" t="s">
        <v>46</v>
      </c>
      <c r="H357" s="4">
        <v>5</v>
      </c>
      <c r="I357" s="4">
        <v>0</v>
      </c>
      <c r="K357" s="5" t="b">
        <v>0</v>
      </c>
      <c r="L357" s="5" t="b">
        <v>1</v>
      </c>
      <c r="M357" s="5" t="b">
        <v>0</v>
      </c>
      <c r="N357" s="5" t="b">
        <v>1</v>
      </c>
      <c r="O357" s="5" t="b">
        <v>1</v>
      </c>
      <c r="P357" s="4">
        <v>0</v>
      </c>
      <c r="Q357" s="4">
        <v>0</v>
      </c>
      <c r="T357" s="4">
        <f t="shared" si="141"/>
        <v>38247991</v>
      </c>
      <c r="U357" s="6" t="str">
        <f t="shared" si="142"/>
        <v/>
      </c>
      <c r="V357" s="7" t="str">
        <f t="shared" si="143"/>
        <v/>
      </c>
      <c r="W357" s="7" t="str">
        <f>_xlfn.IFNA(IF(VLOOKUP($T357,技能模板!$B:$BA,2*W$1,FALSE)&lt;&gt;"",VLOOKUP($T357,技能模板!$B:$BA,2*W$1,FALSE),""),"")</f>
        <v/>
      </c>
      <c r="Y357" s="7" t="str">
        <f>_xlfn.IFNA(VLOOKUP($T357,技能模板!$B:$BA,2*W$1+1,FALSE),"")</f>
        <v/>
      </c>
      <c r="Z357" s="7" t="str">
        <f t="shared" si="126"/>
        <v/>
      </c>
      <c r="AA357" s="7" t="str">
        <f>_xlfn.IFNA(IF(VLOOKUP($T357,技能模板!$B:$BA,2*AA$1,FALSE)&lt;&gt;"",VLOOKUP($T357,技能模板!$B:$BA,2*AA$1,FALSE),""),"")</f>
        <v/>
      </c>
      <c r="AC357" s="7" t="str">
        <f>_xlfn.IFNA(VLOOKUP($T357,技能模板!$B:$BA,2*AA$1+1,FALSE),"")</f>
        <v/>
      </c>
      <c r="AD357" s="7" t="str">
        <f t="shared" si="127"/>
        <v/>
      </c>
      <c r="AE357" s="7" t="str">
        <f>_xlfn.IFNA(IF(VLOOKUP($T357,技能模板!$B:$BA,2*AE$1,FALSE)&lt;&gt;"",VLOOKUP($T357,技能模板!$B:$BA,2*AE$1,FALSE),""),"")</f>
        <v/>
      </c>
      <c r="AG357" s="7" t="str">
        <f>_xlfn.IFNA(VLOOKUP($T357,技能模板!$B:$BA,2*AE$1+1,FALSE),"")</f>
        <v/>
      </c>
      <c r="AH357" s="7" t="str">
        <f t="shared" si="128"/>
        <v/>
      </c>
      <c r="AI357" s="7" t="str">
        <f>_xlfn.IFNA(IF(VLOOKUP($T357,技能模板!$B:$BA,2*AI$1,FALSE)&lt;&gt;"",VLOOKUP($T357,技能模板!$B:$BA,2*AI$1,FALSE),""),"")</f>
        <v/>
      </c>
      <c r="AK357" s="7" t="str">
        <f>_xlfn.IFNA(VLOOKUP($T357,技能模板!$B:$BA,2*AI$1+1,FALSE),"")</f>
        <v/>
      </c>
      <c r="AL357" s="7" t="str">
        <f t="shared" si="129"/>
        <v/>
      </c>
      <c r="AM357" s="7" t="str">
        <f>_xlfn.IFNA(IF(VLOOKUP($T357,技能模板!$B:$BA,2*AM$1,FALSE)&lt;&gt;"",VLOOKUP($T357,技能模板!$B:$BA,2*AM$1,FALSE),""),"")</f>
        <v/>
      </c>
      <c r="AO357" s="7" t="str">
        <f>_xlfn.IFNA(VLOOKUP($T357,技能模板!$B:$BA,2*AM$1+1,FALSE),"")</f>
        <v/>
      </c>
      <c r="AP357" s="7" t="str">
        <f t="shared" si="130"/>
        <v/>
      </c>
      <c r="AQ357" s="7" t="str">
        <f>_xlfn.IFNA(IF(VLOOKUP($T357,技能模板!$B:$BA,2*AQ$1,FALSE)&lt;&gt;"",VLOOKUP($T357,技能模板!$B:$BA,2*AQ$1,FALSE),""),"")</f>
        <v/>
      </c>
      <c r="AS357" s="7" t="str">
        <f>_xlfn.IFNA(VLOOKUP($T357,技能模板!$B:$BA,2*AQ$1+1,FALSE),"")</f>
        <v/>
      </c>
      <c r="AT357" s="7" t="str">
        <f t="shared" si="131"/>
        <v/>
      </c>
      <c r="AU357" s="7" t="str">
        <f>_xlfn.IFNA(IF(VLOOKUP($T357,技能模板!$B:$BA,2*AU$1,FALSE)&lt;&gt;"",VLOOKUP($T357,技能模板!$B:$BA,2*AU$1,FALSE),""),"")</f>
        <v/>
      </c>
      <c r="AW357" s="7" t="str">
        <f>_xlfn.IFNA(VLOOKUP($T357,技能模板!$B:$BA,2*AU$1+1,FALSE),"")</f>
        <v/>
      </c>
      <c r="AX357" s="7" t="str">
        <f t="shared" si="132"/>
        <v/>
      </c>
      <c r="AY357" s="7" t="str">
        <f>_xlfn.IFNA(IF(VLOOKUP($T357,技能模板!$B:$BA,2*AY$1,FALSE)&lt;&gt;"",VLOOKUP($T357,技能模板!$B:$BA,2*AY$1,FALSE),""),"")</f>
        <v/>
      </c>
      <c r="BA357" s="7" t="str">
        <f>_xlfn.IFNA(VLOOKUP($T357,技能模板!$B:$BA,2*AY$1+1,FALSE),"")</f>
        <v/>
      </c>
      <c r="BB357" s="7" t="str">
        <f t="shared" si="133"/>
        <v/>
      </c>
      <c r="BC357" s="7" t="str">
        <f>_xlfn.IFNA(IF(VLOOKUP($T357,技能模板!$B:$BA,2*BC$1,FALSE)&lt;&gt;"",VLOOKUP($T357,技能模板!$B:$BA,2*BC$1,FALSE),""),"")</f>
        <v/>
      </c>
      <c r="BE357" s="7" t="str">
        <f>_xlfn.IFNA(VLOOKUP($T357,技能模板!$B:$BA,2*BC$1+1,FALSE),"")</f>
        <v/>
      </c>
      <c r="BF357" s="7" t="str">
        <f t="shared" si="134"/>
        <v/>
      </c>
      <c r="BG357" s="7" t="str">
        <f>_xlfn.IFNA(IF(VLOOKUP($T357,技能模板!$B:$BA,2*BG$1,FALSE)&lt;&gt;"",VLOOKUP($T357,技能模板!$B:$BA,2*BG$1,FALSE),""),"")</f>
        <v/>
      </c>
      <c r="BI357" s="7" t="str">
        <f>_xlfn.IFNA(VLOOKUP($T357,技能模板!$B:$BA,2*BG$1+1,FALSE),"")</f>
        <v/>
      </c>
      <c r="BJ357" s="7" t="str">
        <f t="shared" si="135"/>
        <v/>
      </c>
      <c r="BK357" s="7" t="str">
        <f>_xlfn.IFNA(IF(VLOOKUP($T357,技能模板!$B:$BA,2*BK$1,FALSE)&lt;&gt;"",VLOOKUP($T357,技能模板!$B:$BA,2*BK$1,FALSE),""),"")</f>
        <v/>
      </c>
      <c r="BM357" s="7" t="str">
        <f>_xlfn.IFNA(VLOOKUP($T357,技能模板!$B:$BA,2*BK$1+1,FALSE),"")</f>
        <v/>
      </c>
      <c r="BN357" s="7" t="str">
        <f t="shared" si="136"/>
        <v/>
      </c>
      <c r="BO357" s="7" t="str">
        <f>_xlfn.IFNA(IF(VLOOKUP($T357,技能模板!$B:$BA,2*BO$1,FALSE)&lt;&gt;"",VLOOKUP($T357,技能模板!$B:$BA,2*BO$1,FALSE),""),"")</f>
        <v/>
      </c>
      <c r="BQ357" s="7" t="str">
        <f>_xlfn.IFNA(VLOOKUP($T357,技能模板!$B:$BA,2*BO$1+1,FALSE),"")</f>
        <v/>
      </c>
      <c r="BR357" s="7" t="str">
        <f t="shared" si="137"/>
        <v/>
      </c>
      <c r="BS357" s="7" t="str">
        <f>_xlfn.IFNA(IF(VLOOKUP($T357,技能模板!$B:$BA,2*BS$1,FALSE)&lt;&gt;"",VLOOKUP($T357,技能模板!$B:$BA,2*BS$1,FALSE),""),"")</f>
        <v/>
      </c>
      <c r="BU357" s="7" t="str">
        <f>_xlfn.IFNA(VLOOKUP($T357,技能模板!$B:$BA,2*BS$1+1,FALSE),"")</f>
        <v/>
      </c>
      <c r="BV357" s="7" t="str">
        <f t="shared" si="138"/>
        <v/>
      </c>
      <c r="BW357" s="7" t="str">
        <f>_xlfn.IFNA(IF(VLOOKUP($T357,技能模板!$B:$BA,2*BW$1,FALSE)&lt;&gt;"",VLOOKUP($T357,技能模板!$B:$BA,2*BW$1,FALSE),""),"")</f>
        <v/>
      </c>
      <c r="BY357" s="7" t="str">
        <f>_xlfn.IFNA(VLOOKUP($T357,技能模板!$B:$BA,2*BW$1+1,FALSE),"")</f>
        <v/>
      </c>
      <c r="BZ357" s="7" t="str">
        <f t="shared" si="139"/>
        <v/>
      </c>
      <c r="CA357" s="7" t="str">
        <f>_xlfn.IFNA(IF(VLOOKUP($T357,技能模板!$B:$BA,2*CA$1,FALSE)&lt;&gt;"",VLOOKUP($T357,技能模板!$B:$BA,2*CA$1,FALSE),""),"")</f>
        <v/>
      </c>
      <c r="CC357" s="7" t="str">
        <f>_xlfn.IFNA(VLOOKUP($T357,技能模板!$B:$BA,2*CA$1+1,FALSE),"")</f>
        <v/>
      </c>
    </row>
    <row r="358" spans="1:81">
      <c r="A358" s="4">
        <v>38247992</v>
      </c>
      <c r="B358" s="4" t="s">
        <v>1277</v>
      </c>
      <c r="C358" s="9" t="s">
        <v>1278</v>
      </c>
      <c r="D358" s="4" t="str">
        <f t="shared" si="140"/>
        <v>骨质增强术</v>
      </c>
      <c r="E358" s="4" t="s">
        <v>1279</v>
      </c>
      <c r="F358" s="4">
        <v>134266491</v>
      </c>
      <c r="G358" s="4" t="s">
        <v>46</v>
      </c>
      <c r="H358" s="4">
        <v>5</v>
      </c>
      <c r="I358" s="4">
        <v>0</v>
      </c>
      <c r="K358" s="5" t="b">
        <v>0</v>
      </c>
      <c r="L358" s="5" t="b">
        <v>0</v>
      </c>
      <c r="M358" s="5" t="b">
        <v>0</v>
      </c>
      <c r="N358" s="5" t="b">
        <v>0</v>
      </c>
      <c r="O358" s="5" t="b">
        <v>1</v>
      </c>
      <c r="P358" s="4">
        <v>0</v>
      </c>
      <c r="Q358" s="4">
        <v>0</v>
      </c>
      <c r="T358" s="4">
        <f t="shared" si="141"/>
        <v>38247992</v>
      </c>
      <c r="U358" s="6" t="str">
        <f t="shared" si="142"/>
        <v/>
      </c>
      <c r="V358" s="7" t="str">
        <f t="shared" si="143"/>
        <v/>
      </c>
      <c r="W358" s="7" t="str">
        <f>_xlfn.IFNA(IF(VLOOKUP($T358,技能模板!$B:$BA,2*W$1,FALSE)&lt;&gt;"",VLOOKUP($T358,技能模板!$B:$BA,2*W$1,FALSE),""),"")</f>
        <v/>
      </c>
      <c r="Y358" s="7" t="str">
        <f>_xlfn.IFNA(VLOOKUP($T358,技能模板!$B:$BA,2*W$1+1,FALSE),"")</f>
        <v/>
      </c>
      <c r="Z358" s="7" t="str">
        <f t="shared" si="126"/>
        <v/>
      </c>
      <c r="AA358" s="7" t="str">
        <f>_xlfn.IFNA(IF(VLOOKUP($T358,技能模板!$B:$BA,2*AA$1,FALSE)&lt;&gt;"",VLOOKUP($T358,技能模板!$B:$BA,2*AA$1,FALSE),""),"")</f>
        <v/>
      </c>
      <c r="AC358" s="7" t="str">
        <f>_xlfn.IFNA(VLOOKUP($T358,技能模板!$B:$BA,2*AA$1+1,FALSE),"")</f>
        <v/>
      </c>
      <c r="AD358" s="7" t="str">
        <f t="shared" si="127"/>
        <v/>
      </c>
      <c r="AE358" s="7" t="str">
        <f>_xlfn.IFNA(IF(VLOOKUP($T358,技能模板!$B:$BA,2*AE$1,FALSE)&lt;&gt;"",VLOOKUP($T358,技能模板!$B:$BA,2*AE$1,FALSE),""),"")</f>
        <v/>
      </c>
      <c r="AG358" s="7" t="str">
        <f>_xlfn.IFNA(VLOOKUP($T358,技能模板!$B:$BA,2*AE$1+1,FALSE),"")</f>
        <v/>
      </c>
      <c r="AH358" s="7" t="str">
        <f t="shared" si="128"/>
        <v/>
      </c>
      <c r="AI358" s="7" t="str">
        <f>_xlfn.IFNA(IF(VLOOKUP($T358,技能模板!$B:$BA,2*AI$1,FALSE)&lt;&gt;"",VLOOKUP($T358,技能模板!$B:$BA,2*AI$1,FALSE),""),"")</f>
        <v/>
      </c>
      <c r="AK358" s="7" t="str">
        <f>_xlfn.IFNA(VLOOKUP($T358,技能模板!$B:$BA,2*AI$1+1,FALSE),"")</f>
        <v/>
      </c>
      <c r="AL358" s="7" t="str">
        <f t="shared" si="129"/>
        <v/>
      </c>
      <c r="AM358" s="7" t="str">
        <f>_xlfn.IFNA(IF(VLOOKUP($T358,技能模板!$B:$BA,2*AM$1,FALSE)&lt;&gt;"",VLOOKUP($T358,技能模板!$B:$BA,2*AM$1,FALSE),""),"")</f>
        <v/>
      </c>
      <c r="AO358" s="7" t="str">
        <f>_xlfn.IFNA(VLOOKUP($T358,技能模板!$B:$BA,2*AM$1+1,FALSE),"")</f>
        <v/>
      </c>
      <c r="AP358" s="7" t="str">
        <f t="shared" si="130"/>
        <v/>
      </c>
      <c r="AQ358" s="7" t="str">
        <f>_xlfn.IFNA(IF(VLOOKUP($T358,技能模板!$B:$BA,2*AQ$1,FALSE)&lt;&gt;"",VLOOKUP($T358,技能模板!$B:$BA,2*AQ$1,FALSE),""),"")</f>
        <v/>
      </c>
      <c r="AS358" s="7" t="str">
        <f>_xlfn.IFNA(VLOOKUP($T358,技能模板!$B:$BA,2*AQ$1+1,FALSE),"")</f>
        <v/>
      </c>
      <c r="AT358" s="7" t="str">
        <f t="shared" si="131"/>
        <v/>
      </c>
      <c r="AU358" s="7" t="str">
        <f>_xlfn.IFNA(IF(VLOOKUP($T358,技能模板!$B:$BA,2*AU$1,FALSE)&lt;&gt;"",VLOOKUP($T358,技能模板!$B:$BA,2*AU$1,FALSE),""),"")</f>
        <v/>
      </c>
      <c r="AW358" s="7" t="str">
        <f>_xlfn.IFNA(VLOOKUP($T358,技能模板!$B:$BA,2*AU$1+1,FALSE),"")</f>
        <v/>
      </c>
      <c r="AX358" s="7" t="str">
        <f t="shared" si="132"/>
        <v/>
      </c>
      <c r="AY358" s="7" t="str">
        <f>_xlfn.IFNA(IF(VLOOKUP($T358,技能模板!$B:$BA,2*AY$1,FALSE)&lt;&gt;"",VLOOKUP($T358,技能模板!$B:$BA,2*AY$1,FALSE),""),"")</f>
        <v/>
      </c>
      <c r="BA358" s="7" t="str">
        <f>_xlfn.IFNA(VLOOKUP($T358,技能模板!$B:$BA,2*AY$1+1,FALSE),"")</f>
        <v/>
      </c>
      <c r="BB358" s="7" t="str">
        <f t="shared" si="133"/>
        <v/>
      </c>
      <c r="BC358" s="7" t="str">
        <f>_xlfn.IFNA(IF(VLOOKUP($T358,技能模板!$B:$BA,2*BC$1,FALSE)&lt;&gt;"",VLOOKUP($T358,技能模板!$B:$BA,2*BC$1,FALSE),""),"")</f>
        <v/>
      </c>
      <c r="BE358" s="7" t="str">
        <f>_xlfn.IFNA(VLOOKUP($T358,技能模板!$B:$BA,2*BC$1+1,FALSE),"")</f>
        <v/>
      </c>
      <c r="BF358" s="7" t="str">
        <f t="shared" si="134"/>
        <v/>
      </c>
      <c r="BG358" s="7" t="str">
        <f>_xlfn.IFNA(IF(VLOOKUP($T358,技能模板!$B:$BA,2*BG$1,FALSE)&lt;&gt;"",VLOOKUP($T358,技能模板!$B:$BA,2*BG$1,FALSE),""),"")</f>
        <v/>
      </c>
      <c r="BI358" s="7" t="str">
        <f>_xlfn.IFNA(VLOOKUP($T358,技能模板!$B:$BA,2*BG$1+1,FALSE),"")</f>
        <v/>
      </c>
      <c r="BJ358" s="7" t="str">
        <f t="shared" si="135"/>
        <v/>
      </c>
      <c r="BK358" s="7" t="str">
        <f>_xlfn.IFNA(IF(VLOOKUP($T358,技能模板!$B:$BA,2*BK$1,FALSE)&lt;&gt;"",VLOOKUP($T358,技能模板!$B:$BA,2*BK$1,FALSE),""),"")</f>
        <v/>
      </c>
      <c r="BM358" s="7" t="str">
        <f>_xlfn.IFNA(VLOOKUP($T358,技能模板!$B:$BA,2*BK$1+1,FALSE),"")</f>
        <v/>
      </c>
      <c r="BN358" s="7" t="str">
        <f t="shared" si="136"/>
        <v/>
      </c>
      <c r="BO358" s="7" t="str">
        <f>_xlfn.IFNA(IF(VLOOKUP($T358,技能模板!$B:$BA,2*BO$1,FALSE)&lt;&gt;"",VLOOKUP($T358,技能模板!$B:$BA,2*BO$1,FALSE),""),"")</f>
        <v/>
      </c>
      <c r="BQ358" s="7" t="str">
        <f>_xlfn.IFNA(VLOOKUP($T358,技能模板!$B:$BA,2*BO$1+1,FALSE),"")</f>
        <v/>
      </c>
      <c r="BR358" s="7" t="str">
        <f t="shared" si="137"/>
        <v/>
      </c>
      <c r="BS358" s="7" t="str">
        <f>_xlfn.IFNA(IF(VLOOKUP($T358,技能模板!$B:$BA,2*BS$1,FALSE)&lt;&gt;"",VLOOKUP($T358,技能模板!$B:$BA,2*BS$1,FALSE),""),"")</f>
        <v/>
      </c>
      <c r="BU358" s="7" t="str">
        <f>_xlfn.IFNA(VLOOKUP($T358,技能模板!$B:$BA,2*BS$1+1,FALSE),"")</f>
        <v/>
      </c>
      <c r="BV358" s="7" t="str">
        <f t="shared" si="138"/>
        <v/>
      </c>
      <c r="BW358" s="7" t="str">
        <f>_xlfn.IFNA(IF(VLOOKUP($T358,技能模板!$B:$BA,2*BW$1,FALSE)&lt;&gt;"",VLOOKUP($T358,技能模板!$B:$BA,2*BW$1,FALSE),""),"")</f>
        <v/>
      </c>
      <c r="BY358" s="7" t="str">
        <f>_xlfn.IFNA(VLOOKUP($T358,技能模板!$B:$BA,2*BW$1+1,FALSE),"")</f>
        <v/>
      </c>
      <c r="BZ358" s="7" t="str">
        <f t="shared" si="139"/>
        <v/>
      </c>
      <c r="CA358" s="7" t="str">
        <f>_xlfn.IFNA(IF(VLOOKUP($T358,技能模板!$B:$BA,2*CA$1,FALSE)&lt;&gt;"",VLOOKUP($T358,技能模板!$B:$BA,2*CA$1,FALSE),""),"")</f>
        <v/>
      </c>
      <c r="CC358" s="7" t="str">
        <f>_xlfn.IFNA(VLOOKUP($T358,技能模板!$B:$BA,2*CA$1+1,FALSE),"")</f>
        <v/>
      </c>
    </row>
    <row r="359" spans="1:81">
      <c r="A359" s="4">
        <v>38247993</v>
      </c>
      <c r="B359" s="4" t="s">
        <v>1280</v>
      </c>
      <c r="C359" s="9" t="s">
        <v>1281</v>
      </c>
      <c r="D359" s="4" t="str">
        <f t="shared" si="140"/>
        <v>黑暗掌控</v>
      </c>
      <c r="E359" s="4" t="s">
        <v>1282</v>
      </c>
      <c r="F359" s="4">
        <v>134235941</v>
      </c>
      <c r="G359" s="4" t="s">
        <v>46</v>
      </c>
      <c r="H359" s="4">
        <v>5</v>
      </c>
      <c r="I359" s="4">
        <v>0</v>
      </c>
      <c r="K359" s="5" t="b">
        <v>0</v>
      </c>
      <c r="L359" s="5" t="b">
        <v>0</v>
      </c>
      <c r="M359" s="5" t="b">
        <v>0</v>
      </c>
      <c r="N359" s="5" t="b">
        <v>0</v>
      </c>
      <c r="O359" s="5" t="b">
        <v>1</v>
      </c>
      <c r="P359" s="4">
        <v>0</v>
      </c>
      <c r="Q359" s="4">
        <v>0</v>
      </c>
      <c r="T359" s="4">
        <f t="shared" si="141"/>
        <v>38247993</v>
      </c>
      <c r="U359" s="6" t="str">
        <f t="shared" si="142"/>
        <v/>
      </c>
      <c r="V359" s="7" t="str">
        <f t="shared" si="143"/>
        <v/>
      </c>
      <c r="W359" s="7" t="str">
        <f>_xlfn.IFNA(IF(VLOOKUP($T359,技能模板!$B:$BA,2*W$1,FALSE)&lt;&gt;"",VLOOKUP($T359,技能模板!$B:$BA,2*W$1,FALSE),""),"")</f>
        <v/>
      </c>
      <c r="Y359" s="7" t="str">
        <f>_xlfn.IFNA(VLOOKUP($T359,技能模板!$B:$BA,2*W$1+1,FALSE),"")</f>
        <v/>
      </c>
      <c r="Z359" s="7" t="str">
        <f t="shared" si="126"/>
        <v/>
      </c>
      <c r="AA359" s="7" t="str">
        <f>_xlfn.IFNA(IF(VLOOKUP($T359,技能模板!$B:$BA,2*AA$1,FALSE)&lt;&gt;"",VLOOKUP($T359,技能模板!$B:$BA,2*AA$1,FALSE),""),"")</f>
        <v/>
      </c>
      <c r="AC359" s="7" t="str">
        <f>_xlfn.IFNA(VLOOKUP($T359,技能模板!$B:$BA,2*AA$1+1,FALSE),"")</f>
        <v/>
      </c>
      <c r="AD359" s="7" t="str">
        <f t="shared" si="127"/>
        <v/>
      </c>
      <c r="AE359" s="7" t="str">
        <f>_xlfn.IFNA(IF(VLOOKUP($T359,技能模板!$B:$BA,2*AE$1,FALSE)&lt;&gt;"",VLOOKUP($T359,技能模板!$B:$BA,2*AE$1,FALSE),""),"")</f>
        <v/>
      </c>
      <c r="AG359" s="7" t="str">
        <f>_xlfn.IFNA(VLOOKUP($T359,技能模板!$B:$BA,2*AE$1+1,FALSE),"")</f>
        <v/>
      </c>
      <c r="AH359" s="7" t="str">
        <f t="shared" si="128"/>
        <v/>
      </c>
      <c r="AI359" s="7" t="str">
        <f>_xlfn.IFNA(IF(VLOOKUP($T359,技能模板!$B:$BA,2*AI$1,FALSE)&lt;&gt;"",VLOOKUP($T359,技能模板!$B:$BA,2*AI$1,FALSE),""),"")</f>
        <v/>
      </c>
      <c r="AK359" s="7" t="str">
        <f>_xlfn.IFNA(VLOOKUP($T359,技能模板!$B:$BA,2*AI$1+1,FALSE),"")</f>
        <v/>
      </c>
      <c r="AL359" s="7" t="str">
        <f t="shared" si="129"/>
        <v/>
      </c>
      <c r="AM359" s="7" t="str">
        <f>_xlfn.IFNA(IF(VLOOKUP($T359,技能模板!$B:$BA,2*AM$1,FALSE)&lt;&gt;"",VLOOKUP($T359,技能模板!$B:$BA,2*AM$1,FALSE),""),"")</f>
        <v/>
      </c>
      <c r="AO359" s="7" t="str">
        <f>_xlfn.IFNA(VLOOKUP($T359,技能模板!$B:$BA,2*AM$1+1,FALSE),"")</f>
        <v/>
      </c>
      <c r="AP359" s="7" t="str">
        <f t="shared" si="130"/>
        <v/>
      </c>
      <c r="AQ359" s="7" t="str">
        <f>_xlfn.IFNA(IF(VLOOKUP($T359,技能模板!$B:$BA,2*AQ$1,FALSE)&lt;&gt;"",VLOOKUP($T359,技能模板!$B:$BA,2*AQ$1,FALSE),""),"")</f>
        <v/>
      </c>
      <c r="AS359" s="7" t="str">
        <f>_xlfn.IFNA(VLOOKUP($T359,技能模板!$B:$BA,2*AQ$1+1,FALSE),"")</f>
        <v/>
      </c>
      <c r="AT359" s="7" t="str">
        <f t="shared" si="131"/>
        <v/>
      </c>
      <c r="AU359" s="7" t="str">
        <f>_xlfn.IFNA(IF(VLOOKUP($T359,技能模板!$B:$BA,2*AU$1,FALSE)&lt;&gt;"",VLOOKUP($T359,技能模板!$B:$BA,2*AU$1,FALSE),""),"")</f>
        <v/>
      </c>
      <c r="AW359" s="7" t="str">
        <f>_xlfn.IFNA(VLOOKUP($T359,技能模板!$B:$BA,2*AU$1+1,FALSE),"")</f>
        <v/>
      </c>
      <c r="AX359" s="7" t="str">
        <f t="shared" si="132"/>
        <v/>
      </c>
      <c r="AY359" s="7" t="str">
        <f>_xlfn.IFNA(IF(VLOOKUP($T359,技能模板!$B:$BA,2*AY$1,FALSE)&lt;&gt;"",VLOOKUP($T359,技能模板!$B:$BA,2*AY$1,FALSE),""),"")</f>
        <v/>
      </c>
      <c r="BA359" s="7" t="str">
        <f>_xlfn.IFNA(VLOOKUP($T359,技能模板!$B:$BA,2*AY$1+1,FALSE),"")</f>
        <v/>
      </c>
      <c r="BB359" s="7" t="str">
        <f t="shared" si="133"/>
        <v/>
      </c>
      <c r="BC359" s="7" t="str">
        <f>_xlfn.IFNA(IF(VLOOKUP($T359,技能模板!$B:$BA,2*BC$1,FALSE)&lt;&gt;"",VLOOKUP($T359,技能模板!$B:$BA,2*BC$1,FALSE),""),"")</f>
        <v/>
      </c>
      <c r="BE359" s="7" t="str">
        <f>_xlfn.IFNA(VLOOKUP($T359,技能模板!$B:$BA,2*BC$1+1,FALSE),"")</f>
        <v/>
      </c>
      <c r="BF359" s="7" t="str">
        <f t="shared" si="134"/>
        <v/>
      </c>
      <c r="BG359" s="7" t="str">
        <f>_xlfn.IFNA(IF(VLOOKUP($T359,技能模板!$B:$BA,2*BG$1,FALSE)&lt;&gt;"",VLOOKUP($T359,技能模板!$B:$BA,2*BG$1,FALSE),""),"")</f>
        <v/>
      </c>
      <c r="BI359" s="7" t="str">
        <f>_xlfn.IFNA(VLOOKUP($T359,技能模板!$B:$BA,2*BG$1+1,FALSE),"")</f>
        <v/>
      </c>
      <c r="BJ359" s="7" t="str">
        <f t="shared" si="135"/>
        <v/>
      </c>
      <c r="BK359" s="7" t="str">
        <f>_xlfn.IFNA(IF(VLOOKUP($T359,技能模板!$B:$BA,2*BK$1,FALSE)&lt;&gt;"",VLOOKUP($T359,技能模板!$B:$BA,2*BK$1,FALSE),""),"")</f>
        <v/>
      </c>
      <c r="BM359" s="7" t="str">
        <f>_xlfn.IFNA(VLOOKUP($T359,技能模板!$B:$BA,2*BK$1+1,FALSE),"")</f>
        <v/>
      </c>
      <c r="BN359" s="7" t="str">
        <f t="shared" si="136"/>
        <v/>
      </c>
      <c r="BO359" s="7" t="str">
        <f>_xlfn.IFNA(IF(VLOOKUP($T359,技能模板!$B:$BA,2*BO$1,FALSE)&lt;&gt;"",VLOOKUP($T359,技能模板!$B:$BA,2*BO$1,FALSE),""),"")</f>
        <v/>
      </c>
      <c r="BQ359" s="7" t="str">
        <f>_xlfn.IFNA(VLOOKUP($T359,技能模板!$B:$BA,2*BO$1+1,FALSE),"")</f>
        <v/>
      </c>
      <c r="BR359" s="7" t="str">
        <f t="shared" si="137"/>
        <v/>
      </c>
      <c r="BS359" s="7" t="str">
        <f>_xlfn.IFNA(IF(VLOOKUP($T359,技能模板!$B:$BA,2*BS$1,FALSE)&lt;&gt;"",VLOOKUP($T359,技能模板!$B:$BA,2*BS$1,FALSE),""),"")</f>
        <v/>
      </c>
      <c r="BU359" s="7" t="str">
        <f>_xlfn.IFNA(VLOOKUP($T359,技能模板!$B:$BA,2*BS$1+1,FALSE),"")</f>
        <v/>
      </c>
      <c r="BV359" s="7" t="str">
        <f t="shared" si="138"/>
        <v/>
      </c>
      <c r="BW359" s="7" t="str">
        <f>_xlfn.IFNA(IF(VLOOKUP($T359,技能模板!$B:$BA,2*BW$1,FALSE)&lt;&gt;"",VLOOKUP($T359,技能模板!$B:$BA,2*BW$1,FALSE),""),"")</f>
        <v/>
      </c>
      <c r="BY359" s="7" t="str">
        <f>_xlfn.IFNA(VLOOKUP($T359,技能模板!$B:$BA,2*BW$1+1,FALSE),"")</f>
        <v/>
      </c>
      <c r="BZ359" s="7" t="str">
        <f t="shared" si="139"/>
        <v/>
      </c>
      <c r="CA359" s="7" t="str">
        <f>_xlfn.IFNA(IF(VLOOKUP($T359,技能模板!$B:$BA,2*CA$1,FALSE)&lt;&gt;"",VLOOKUP($T359,技能模板!$B:$BA,2*CA$1,FALSE),""),"")</f>
        <v/>
      </c>
      <c r="CC359" s="7" t="str">
        <f>_xlfn.IFNA(VLOOKUP($T359,技能模板!$B:$BA,2*CA$1+1,FALSE),"")</f>
        <v/>
      </c>
    </row>
    <row r="360" spans="1:81">
      <c r="A360" s="4">
        <v>38247994</v>
      </c>
      <c r="B360" s="4" t="s">
        <v>1283</v>
      </c>
      <c r="C360" s="9" t="s">
        <v>1284</v>
      </c>
      <c r="D360" s="4" t="str">
        <f t="shared" si="140"/>
        <v>圣夜降临</v>
      </c>
      <c r="E360" s="4" t="s">
        <v>1285</v>
      </c>
      <c r="F360" s="4">
        <v>134273547</v>
      </c>
      <c r="G360" s="4" t="s">
        <v>46</v>
      </c>
      <c r="H360" s="4">
        <v>5</v>
      </c>
      <c r="I360" s="4">
        <v>0</v>
      </c>
      <c r="K360" s="5" t="b">
        <v>1</v>
      </c>
      <c r="L360" s="5" t="b">
        <v>0</v>
      </c>
      <c r="M360" s="5" t="b">
        <v>1</v>
      </c>
      <c r="N360" s="5" t="b">
        <v>1</v>
      </c>
      <c r="O360" s="5" t="b">
        <v>1</v>
      </c>
      <c r="P360" s="4">
        <v>0</v>
      </c>
      <c r="Q360" s="4">
        <v>0</v>
      </c>
      <c r="T360" s="4">
        <f t="shared" si="141"/>
        <v>38247994</v>
      </c>
      <c r="U360" s="6" t="str">
        <f t="shared" si="142"/>
        <v/>
      </c>
      <c r="V360" s="7" t="str">
        <f t="shared" si="143"/>
        <v/>
      </c>
      <c r="W360" s="7" t="str">
        <f>_xlfn.IFNA(IF(VLOOKUP($T360,技能模板!$B:$BA,2*W$1,FALSE)&lt;&gt;"",VLOOKUP($T360,技能模板!$B:$BA,2*W$1,FALSE),""),"")</f>
        <v/>
      </c>
      <c r="Y360" s="7" t="str">
        <f>_xlfn.IFNA(VLOOKUP($T360,技能模板!$B:$BA,2*W$1+1,FALSE),"")</f>
        <v/>
      </c>
      <c r="Z360" s="7" t="str">
        <f t="shared" si="126"/>
        <v/>
      </c>
      <c r="AA360" s="7" t="str">
        <f>_xlfn.IFNA(IF(VLOOKUP($T360,技能模板!$B:$BA,2*AA$1,FALSE)&lt;&gt;"",VLOOKUP($T360,技能模板!$B:$BA,2*AA$1,FALSE),""),"")</f>
        <v/>
      </c>
      <c r="AC360" s="7" t="str">
        <f>_xlfn.IFNA(VLOOKUP($T360,技能模板!$B:$BA,2*AA$1+1,FALSE),"")</f>
        <v/>
      </c>
      <c r="AD360" s="7" t="str">
        <f t="shared" si="127"/>
        <v/>
      </c>
      <c r="AE360" s="7" t="str">
        <f>_xlfn.IFNA(IF(VLOOKUP($T360,技能模板!$B:$BA,2*AE$1,FALSE)&lt;&gt;"",VLOOKUP($T360,技能模板!$B:$BA,2*AE$1,FALSE),""),"")</f>
        <v/>
      </c>
      <c r="AG360" s="7" t="str">
        <f>_xlfn.IFNA(VLOOKUP($T360,技能模板!$B:$BA,2*AE$1+1,FALSE),"")</f>
        <v/>
      </c>
      <c r="AH360" s="7" t="str">
        <f t="shared" si="128"/>
        <v/>
      </c>
      <c r="AI360" s="7" t="str">
        <f>_xlfn.IFNA(IF(VLOOKUP($T360,技能模板!$B:$BA,2*AI$1,FALSE)&lt;&gt;"",VLOOKUP($T360,技能模板!$B:$BA,2*AI$1,FALSE),""),"")</f>
        <v/>
      </c>
      <c r="AK360" s="7" t="str">
        <f>_xlfn.IFNA(VLOOKUP($T360,技能模板!$B:$BA,2*AI$1+1,FALSE),"")</f>
        <v/>
      </c>
      <c r="AL360" s="7" t="str">
        <f t="shared" si="129"/>
        <v/>
      </c>
      <c r="AM360" s="7" t="str">
        <f>_xlfn.IFNA(IF(VLOOKUP($T360,技能模板!$B:$BA,2*AM$1,FALSE)&lt;&gt;"",VLOOKUP($T360,技能模板!$B:$BA,2*AM$1,FALSE),""),"")</f>
        <v/>
      </c>
      <c r="AO360" s="7" t="str">
        <f>_xlfn.IFNA(VLOOKUP($T360,技能模板!$B:$BA,2*AM$1+1,FALSE),"")</f>
        <v/>
      </c>
      <c r="AP360" s="7" t="str">
        <f t="shared" si="130"/>
        <v/>
      </c>
      <c r="AQ360" s="7" t="str">
        <f>_xlfn.IFNA(IF(VLOOKUP($T360,技能模板!$B:$BA,2*AQ$1,FALSE)&lt;&gt;"",VLOOKUP($T360,技能模板!$B:$BA,2*AQ$1,FALSE),""),"")</f>
        <v/>
      </c>
      <c r="AS360" s="7" t="str">
        <f>_xlfn.IFNA(VLOOKUP($T360,技能模板!$B:$BA,2*AQ$1+1,FALSE),"")</f>
        <v/>
      </c>
      <c r="AT360" s="7" t="str">
        <f t="shared" si="131"/>
        <v/>
      </c>
      <c r="AU360" s="7" t="str">
        <f>_xlfn.IFNA(IF(VLOOKUP($T360,技能模板!$B:$BA,2*AU$1,FALSE)&lt;&gt;"",VLOOKUP($T360,技能模板!$B:$BA,2*AU$1,FALSE),""),"")</f>
        <v/>
      </c>
      <c r="AW360" s="7" t="str">
        <f>_xlfn.IFNA(VLOOKUP($T360,技能模板!$B:$BA,2*AU$1+1,FALSE),"")</f>
        <v/>
      </c>
      <c r="AX360" s="7" t="str">
        <f t="shared" si="132"/>
        <v/>
      </c>
      <c r="AY360" s="7" t="str">
        <f>_xlfn.IFNA(IF(VLOOKUP($T360,技能模板!$B:$BA,2*AY$1,FALSE)&lt;&gt;"",VLOOKUP($T360,技能模板!$B:$BA,2*AY$1,FALSE),""),"")</f>
        <v/>
      </c>
      <c r="BA360" s="7" t="str">
        <f>_xlfn.IFNA(VLOOKUP($T360,技能模板!$B:$BA,2*AY$1+1,FALSE),"")</f>
        <v/>
      </c>
      <c r="BB360" s="7" t="str">
        <f t="shared" si="133"/>
        <v/>
      </c>
      <c r="BC360" s="7" t="str">
        <f>_xlfn.IFNA(IF(VLOOKUP($T360,技能模板!$B:$BA,2*BC$1,FALSE)&lt;&gt;"",VLOOKUP($T360,技能模板!$B:$BA,2*BC$1,FALSE),""),"")</f>
        <v/>
      </c>
      <c r="BE360" s="7" t="str">
        <f>_xlfn.IFNA(VLOOKUP($T360,技能模板!$B:$BA,2*BC$1+1,FALSE),"")</f>
        <v/>
      </c>
      <c r="BF360" s="7" t="str">
        <f t="shared" si="134"/>
        <v/>
      </c>
      <c r="BG360" s="7" t="str">
        <f>_xlfn.IFNA(IF(VLOOKUP($T360,技能模板!$B:$BA,2*BG$1,FALSE)&lt;&gt;"",VLOOKUP($T360,技能模板!$B:$BA,2*BG$1,FALSE),""),"")</f>
        <v/>
      </c>
      <c r="BI360" s="7" t="str">
        <f>_xlfn.IFNA(VLOOKUP($T360,技能模板!$B:$BA,2*BG$1+1,FALSE),"")</f>
        <v/>
      </c>
      <c r="BJ360" s="7" t="str">
        <f t="shared" si="135"/>
        <v/>
      </c>
      <c r="BK360" s="7" t="str">
        <f>_xlfn.IFNA(IF(VLOOKUP($T360,技能模板!$B:$BA,2*BK$1,FALSE)&lt;&gt;"",VLOOKUP($T360,技能模板!$B:$BA,2*BK$1,FALSE),""),"")</f>
        <v/>
      </c>
      <c r="BM360" s="7" t="str">
        <f>_xlfn.IFNA(VLOOKUP($T360,技能模板!$B:$BA,2*BK$1+1,FALSE),"")</f>
        <v/>
      </c>
      <c r="BN360" s="7" t="str">
        <f t="shared" si="136"/>
        <v/>
      </c>
      <c r="BO360" s="7" t="str">
        <f>_xlfn.IFNA(IF(VLOOKUP($T360,技能模板!$B:$BA,2*BO$1,FALSE)&lt;&gt;"",VLOOKUP($T360,技能模板!$B:$BA,2*BO$1,FALSE),""),"")</f>
        <v/>
      </c>
      <c r="BQ360" s="7" t="str">
        <f>_xlfn.IFNA(VLOOKUP($T360,技能模板!$B:$BA,2*BO$1+1,FALSE),"")</f>
        <v/>
      </c>
      <c r="BR360" s="7" t="str">
        <f t="shared" si="137"/>
        <v/>
      </c>
      <c r="BS360" s="7" t="str">
        <f>_xlfn.IFNA(IF(VLOOKUP($T360,技能模板!$B:$BA,2*BS$1,FALSE)&lt;&gt;"",VLOOKUP($T360,技能模板!$B:$BA,2*BS$1,FALSE),""),"")</f>
        <v/>
      </c>
      <c r="BU360" s="7" t="str">
        <f>_xlfn.IFNA(VLOOKUP($T360,技能模板!$B:$BA,2*BS$1+1,FALSE),"")</f>
        <v/>
      </c>
      <c r="BV360" s="7" t="str">
        <f t="shared" si="138"/>
        <v/>
      </c>
      <c r="BW360" s="7" t="str">
        <f>_xlfn.IFNA(IF(VLOOKUP($T360,技能模板!$B:$BA,2*BW$1,FALSE)&lt;&gt;"",VLOOKUP($T360,技能模板!$B:$BA,2*BW$1,FALSE),""),"")</f>
        <v/>
      </c>
      <c r="BY360" s="7" t="str">
        <f>_xlfn.IFNA(VLOOKUP($T360,技能模板!$B:$BA,2*BW$1+1,FALSE),"")</f>
        <v/>
      </c>
      <c r="BZ360" s="7" t="str">
        <f t="shared" si="139"/>
        <v/>
      </c>
      <c r="CA360" s="7" t="str">
        <f>_xlfn.IFNA(IF(VLOOKUP($T360,技能模板!$B:$BA,2*CA$1,FALSE)&lt;&gt;"",VLOOKUP($T360,技能模板!$B:$BA,2*CA$1,FALSE),""),"")</f>
        <v/>
      </c>
      <c r="CC360" s="7" t="str">
        <f>_xlfn.IFNA(VLOOKUP($T360,技能模板!$B:$BA,2*CA$1+1,FALSE),"")</f>
        <v/>
      </c>
    </row>
    <row r="361" spans="1:81">
      <c r="A361" s="4">
        <v>38247995</v>
      </c>
      <c r="B361" s="4" t="s">
        <v>1286</v>
      </c>
      <c r="C361" s="9" t="s">
        <v>1287</v>
      </c>
      <c r="D361" s="4" t="str">
        <f t="shared" si="140"/>
        <v>蛛网</v>
      </c>
      <c r="E361" s="4" t="s">
        <v>1288</v>
      </c>
      <c r="F361" s="4">
        <v>134267761</v>
      </c>
      <c r="G361" s="4" t="s">
        <v>46</v>
      </c>
      <c r="H361" s="4">
        <v>5</v>
      </c>
      <c r="I361" s="4">
        <v>0</v>
      </c>
      <c r="K361" s="5" t="b">
        <v>0</v>
      </c>
      <c r="L361" s="5" t="b">
        <v>0</v>
      </c>
      <c r="M361" s="5" t="b">
        <v>0</v>
      </c>
      <c r="N361" s="5" t="b">
        <v>0</v>
      </c>
      <c r="O361" s="5" t="b">
        <v>1</v>
      </c>
      <c r="P361" s="4">
        <v>0</v>
      </c>
      <c r="Q361" s="4">
        <v>0</v>
      </c>
      <c r="T361" s="4">
        <f t="shared" si="141"/>
        <v>38247995</v>
      </c>
      <c r="U361" s="6" t="str">
        <f t="shared" si="142"/>
        <v/>
      </c>
      <c r="V361" s="7" t="str">
        <f t="shared" si="143"/>
        <v/>
      </c>
      <c r="W361" s="7" t="str">
        <f>_xlfn.IFNA(IF(VLOOKUP($T361,技能模板!$B:$BA,2*W$1,FALSE)&lt;&gt;"",VLOOKUP($T361,技能模板!$B:$BA,2*W$1,FALSE),""),"")</f>
        <v/>
      </c>
      <c r="Y361" s="7" t="str">
        <f>_xlfn.IFNA(VLOOKUP($T361,技能模板!$B:$BA,2*W$1+1,FALSE),"")</f>
        <v/>
      </c>
      <c r="Z361" s="7" t="str">
        <f t="shared" si="126"/>
        <v/>
      </c>
      <c r="AA361" s="7" t="str">
        <f>_xlfn.IFNA(IF(VLOOKUP($T361,技能模板!$B:$BA,2*AA$1,FALSE)&lt;&gt;"",VLOOKUP($T361,技能模板!$B:$BA,2*AA$1,FALSE),""),"")</f>
        <v/>
      </c>
      <c r="AC361" s="7" t="str">
        <f>_xlfn.IFNA(VLOOKUP($T361,技能模板!$B:$BA,2*AA$1+1,FALSE),"")</f>
        <v/>
      </c>
      <c r="AD361" s="7" t="str">
        <f t="shared" si="127"/>
        <v/>
      </c>
      <c r="AE361" s="7" t="str">
        <f>_xlfn.IFNA(IF(VLOOKUP($T361,技能模板!$B:$BA,2*AE$1,FALSE)&lt;&gt;"",VLOOKUP($T361,技能模板!$B:$BA,2*AE$1,FALSE),""),"")</f>
        <v/>
      </c>
      <c r="AG361" s="7" t="str">
        <f>_xlfn.IFNA(VLOOKUP($T361,技能模板!$B:$BA,2*AE$1+1,FALSE),"")</f>
        <v/>
      </c>
      <c r="AH361" s="7" t="str">
        <f t="shared" si="128"/>
        <v/>
      </c>
      <c r="AI361" s="7" t="str">
        <f>_xlfn.IFNA(IF(VLOOKUP($T361,技能模板!$B:$BA,2*AI$1,FALSE)&lt;&gt;"",VLOOKUP($T361,技能模板!$B:$BA,2*AI$1,FALSE),""),"")</f>
        <v/>
      </c>
      <c r="AK361" s="7" t="str">
        <f>_xlfn.IFNA(VLOOKUP($T361,技能模板!$B:$BA,2*AI$1+1,FALSE),"")</f>
        <v/>
      </c>
      <c r="AL361" s="7" t="str">
        <f t="shared" si="129"/>
        <v/>
      </c>
      <c r="AM361" s="7" t="str">
        <f>_xlfn.IFNA(IF(VLOOKUP($T361,技能模板!$B:$BA,2*AM$1,FALSE)&lt;&gt;"",VLOOKUP($T361,技能模板!$B:$BA,2*AM$1,FALSE),""),"")</f>
        <v/>
      </c>
      <c r="AO361" s="7" t="str">
        <f>_xlfn.IFNA(VLOOKUP($T361,技能模板!$B:$BA,2*AM$1+1,FALSE),"")</f>
        <v/>
      </c>
      <c r="AP361" s="7" t="str">
        <f t="shared" si="130"/>
        <v/>
      </c>
      <c r="AQ361" s="7" t="str">
        <f>_xlfn.IFNA(IF(VLOOKUP($T361,技能模板!$B:$BA,2*AQ$1,FALSE)&lt;&gt;"",VLOOKUP($T361,技能模板!$B:$BA,2*AQ$1,FALSE),""),"")</f>
        <v/>
      </c>
      <c r="AS361" s="7" t="str">
        <f>_xlfn.IFNA(VLOOKUP($T361,技能模板!$B:$BA,2*AQ$1+1,FALSE),"")</f>
        <v/>
      </c>
      <c r="AT361" s="7" t="str">
        <f t="shared" si="131"/>
        <v/>
      </c>
      <c r="AU361" s="7" t="str">
        <f>_xlfn.IFNA(IF(VLOOKUP($T361,技能模板!$B:$BA,2*AU$1,FALSE)&lt;&gt;"",VLOOKUP($T361,技能模板!$B:$BA,2*AU$1,FALSE),""),"")</f>
        <v/>
      </c>
      <c r="AW361" s="7" t="str">
        <f>_xlfn.IFNA(VLOOKUP($T361,技能模板!$B:$BA,2*AU$1+1,FALSE),"")</f>
        <v/>
      </c>
      <c r="AX361" s="7" t="str">
        <f t="shared" si="132"/>
        <v/>
      </c>
      <c r="AY361" s="7" t="str">
        <f>_xlfn.IFNA(IF(VLOOKUP($T361,技能模板!$B:$BA,2*AY$1,FALSE)&lt;&gt;"",VLOOKUP($T361,技能模板!$B:$BA,2*AY$1,FALSE),""),"")</f>
        <v/>
      </c>
      <c r="BA361" s="7" t="str">
        <f>_xlfn.IFNA(VLOOKUP($T361,技能模板!$B:$BA,2*AY$1+1,FALSE),"")</f>
        <v/>
      </c>
      <c r="BB361" s="7" t="str">
        <f t="shared" si="133"/>
        <v/>
      </c>
      <c r="BC361" s="7" t="str">
        <f>_xlfn.IFNA(IF(VLOOKUP($T361,技能模板!$B:$BA,2*BC$1,FALSE)&lt;&gt;"",VLOOKUP($T361,技能模板!$B:$BA,2*BC$1,FALSE),""),"")</f>
        <v/>
      </c>
      <c r="BE361" s="7" t="str">
        <f>_xlfn.IFNA(VLOOKUP($T361,技能模板!$B:$BA,2*BC$1+1,FALSE),"")</f>
        <v/>
      </c>
      <c r="BF361" s="7" t="str">
        <f t="shared" si="134"/>
        <v/>
      </c>
      <c r="BG361" s="7" t="str">
        <f>_xlfn.IFNA(IF(VLOOKUP($T361,技能模板!$B:$BA,2*BG$1,FALSE)&lt;&gt;"",VLOOKUP($T361,技能模板!$B:$BA,2*BG$1,FALSE),""),"")</f>
        <v/>
      </c>
      <c r="BI361" s="7" t="str">
        <f>_xlfn.IFNA(VLOOKUP($T361,技能模板!$B:$BA,2*BG$1+1,FALSE),"")</f>
        <v/>
      </c>
      <c r="BJ361" s="7" t="str">
        <f t="shared" si="135"/>
        <v/>
      </c>
      <c r="BK361" s="7" t="str">
        <f>_xlfn.IFNA(IF(VLOOKUP($T361,技能模板!$B:$BA,2*BK$1,FALSE)&lt;&gt;"",VLOOKUP($T361,技能模板!$B:$BA,2*BK$1,FALSE),""),"")</f>
        <v/>
      </c>
      <c r="BM361" s="7" t="str">
        <f>_xlfn.IFNA(VLOOKUP($T361,技能模板!$B:$BA,2*BK$1+1,FALSE),"")</f>
        <v/>
      </c>
      <c r="BN361" s="7" t="str">
        <f t="shared" si="136"/>
        <v/>
      </c>
      <c r="BO361" s="7" t="str">
        <f>_xlfn.IFNA(IF(VLOOKUP($T361,技能模板!$B:$BA,2*BO$1,FALSE)&lt;&gt;"",VLOOKUP($T361,技能模板!$B:$BA,2*BO$1,FALSE),""),"")</f>
        <v/>
      </c>
      <c r="BQ361" s="7" t="str">
        <f>_xlfn.IFNA(VLOOKUP($T361,技能模板!$B:$BA,2*BO$1+1,FALSE),"")</f>
        <v/>
      </c>
      <c r="BR361" s="7" t="str">
        <f t="shared" si="137"/>
        <v/>
      </c>
      <c r="BS361" s="7" t="str">
        <f>_xlfn.IFNA(IF(VLOOKUP($T361,技能模板!$B:$BA,2*BS$1,FALSE)&lt;&gt;"",VLOOKUP($T361,技能模板!$B:$BA,2*BS$1,FALSE),""),"")</f>
        <v/>
      </c>
      <c r="BU361" s="7" t="str">
        <f>_xlfn.IFNA(VLOOKUP($T361,技能模板!$B:$BA,2*BS$1+1,FALSE),"")</f>
        <v/>
      </c>
      <c r="BV361" s="7" t="str">
        <f t="shared" si="138"/>
        <v/>
      </c>
      <c r="BW361" s="7" t="str">
        <f>_xlfn.IFNA(IF(VLOOKUP($T361,技能模板!$B:$BA,2*BW$1,FALSE)&lt;&gt;"",VLOOKUP($T361,技能模板!$B:$BA,2*BW$1,FALSE),""),"")</f>
        <v/>
      </c>
      <c r="BY361" s="7" t="str">
        <f>_xlfn.IFNA(VLOOKUP($T361,技能模板!$B:$BA,2*BW$1+1,FALSE),"")</f>
        <v/>
      </c>
      <c r="BZ361" s="7" t="str">
        <f t="shared" si="139"/>
        <v/>
      </c>
      <c r="CA361" s="7" t="str">
        <f>_xlfn.IFNA(IF(VLOOKUP($T361,技能模板!$B:$BA,2*CA$1,FALSE)&lt;&gt;"",VLOOKUP($T361,技能模板!$B:$BA,2*CA$1,FALSE),""),"")</f>
        <v/>
      </c>
      <c r="CC361" s="7" t="str">
        <f>_xlfn.IFNA(VLOOKUP($T361,技能模板!$B:$BA,2*CA$1+1,FALSE),"")</f>
        <v/>
      </c>
    </row>
    <row r="362" spans="1:81">
      <c r="A362" s="4">
        <v>38247996</v>
      </c>
      <c r="B362" s="4" t="s">
        <v>1289</v>
      </c>
      <c r="C362" s="9" t="s">
        <v>1290</v>
      </c>
      <c r="D362" s="4" t="str">
        <f t="shared" si="140"/>
        <v>编织</v>
      </c>
      <c r="E362" s="4" t="s">
        <v>1291</v>
      </c>
      <c r="F362" s="4">
        <v>134259051</v>
      </c>
      <c r="G362" s="4" t="s">
        <v>46</v>
      </c>
      <c r="H362" s="4">
        <v>5</v>
      </c>
      <c r="I362" s="4">
        <v>0</v>
      </c>
      <c r="K362" s="5" t="b">
        <v>0</v>
      </c>
      <c r="L362" s="5" t="b">
        <v>0</v>
      </c>
      <c r="M362" s="5" t="b">
        <v>0</v>
      </c>
      <c r="N362" s="5" t="b">
        <v>0</v>
      </c>
      <c r="O362" s="5" t="b">
        <v>1</v>
      </c>
      <c r="P362" s="4">
        <v>0</v>
      </c>
      <c r="Q362" s="4">
        <v>0</v>
      </c>
      <c r="T362" s="4">
        <f t="shared" si="141"/>
        <v>38247996</v>
      </c>
      <c r="U362" s="6" t="str">
        <f t="shared" si="142"/>
        <v/>
      </c>
      <c r="V362" s="7" t="str">
        <f t="shared" si="143"/>
        <v/>
      </c>
      <c r="W362" s="7" t="str">
        <f>_xlfn.IFNA(IF(VLOOKUP($T362,技能模板!$B:$BA,2*W$1,FALSE)&lt;&gt;"",VLOOKUP($T362,技能模板!$B:$BA,2*W$1,FALSE),""),"")</f>
        <v/>
      </c>
      <c r="Y362" s="7" t="str">
        <f>_xlfn.IFNA(VLOOKUP($T362,技能模板!$B:$BA,2*W$1+1,FALSE),"")</f>
        <v/>
      </c>
      <c r="Z362" s="7" t="str">
        <f t="shared" si="126"/>
        <v/>
      </c>
      <c r="AA362" s="7" t="str">
        <f>_xlfn.IFNA(IF(VLOOKUP($T362,技能模板!$B:$BA,2*AA$1,FALSE)&lt;&gt;"",VLOOKUP($T362,技能模板!$B:$BA,2*AA$1,FALSE),""),"")</f>
        <v/>
      </c>
      <c r="AC362" s="7" t="str">
        <f>_xlfn.IFNA(VLOOKUP($T362,技能模板!$B:$BA,2*AA$1+1,FALSE),"")</f>
        <v/>
      </c>
      <c r="AD362" s="7" t="str">
        <f t="shared" si="127"/>
        <v/>
      </c>
      <c r="AE362" s="7" t="str">
        <f>_xlfn.IFNA(IF(VLOOKUP($T362,技能模板!$B:$BA,2*AE$1,FALSE)&lt;&gt;"",VLOOKUP($T362,技能模板!$B:$BA,2*AE$1,FALSE),""),"")</f>
        <v/>
      </c>
      <c r="AG362" s="7" t="str">
        <f>_xlfn.IFNA(VLOOKUP($T362,技能模板!$B:$BA,2*AE$1+1,FALSE),"")</f>
        <v/>
      </c>
      <c r="AH362" s="7" t="str">
        <f t="shared" si="128"/>
        <v/>
      </c>
      <c r="AI362" s="7" t="str">
        <f>_xlfn.IFNA(IF(VLOOKUP($T362,技能模板!$B:$BA,2*AI$1,FALSE)&lt;&gt;"",VLOOKUP($T362,技能模板!$B:$BA,2*AI$1,FALSE),""),"")</f>
        <v/>
      </c>
      <c r="AK362" s="7" t="str">
        <f>_xlfn.IFNA(VLOOKUP($T362,技能模板!$B:$BA,2*AI$1+1,FALSE),"")</f>
        <v/>
      </c>
      <c r="AL362" s="7" t="str">
        <f t="shared" si="129"/>
        <v/>
      </c>
      <c r="AM362" s="7" t="str">
        <f>_xlfn.IFNA(IF(VLOOKUP($T362,技能模板!$B:$BA,2*AM$1,FALSE)&lt;&gt;"",VLOOKUP($T362,技能模板!$B:$BA,2*AM$1,FALSE),""),"")</f>
        <v/>
      </c>
      <c r="AO362" s="7" t="str">
        <f>_xlfn.IFNA(VLOOKUP($T362,技能模板!$B:$BA,2*AM$1+1,FALSE),"")</f>
        <v/>
      </c>
      <c r="AP362" s="7" t="str">
        <f t="shared" si="130"/>
        <v/>
      </c>
      <c r="AQ362" s="7" t="str">
        <f>_xlfn.IFNA(IF(VLOOKUP($T362,技能模板!$B:$BA,2*AQ$1,FALSE)&lt;&gt;"",VLOOKUP($T362,技能模板!$B:$BA,2*AQ$1,FALSE),""),"")</f>
        <v/>
      </c>
      <c r="AS362" s="7" t="str">
        <f>_xlfn.IFNA(VLOOKUP($T362,技能模板!$B:$BA,2*AQ$1+1,FALSE),"")</f>
        <v/>
      </c>
      <c r="AT362" s="7" t="str">
        <f t="shared" si="131"/>
        <v/>
      </c>
      <c r="AU362" s="7" t="str">
        <f>_xlfn.IFNA(IF(VLOOKUP($T362,技能模板!$B:$BA,2*AU$1,FALSE)&lt;&gt;"",VLOOKUP($T362,技能模板!$B:$BA,2*AU$1,FALSE),""),"")</f>
        <v/>
      </c>
      <c r="AW362" s="7" t="str">
        <f>_xlfn.IFNA(VLOOKUP($T362,技能模板!$B:$BA,2*AU$1+1,FALSE),"")</f>
        <v/>
      </c>
      <c r="AX362" s="7" t="str">
        <f t="shared" si="132"/>
        <v/>
      </c>
      <c r="AY362" s="7" t="str">
        <f>_xlfn.IFNA(IF(VLOOKUP($T362,技能模板!$B:$BA,2*AY$1,FALSE)&lt;&gt;"",VLOOKUP($T362,技能模板!$B:$BA,2*AY$1,FALSE),""),"")</f>
        <v/>
      </c>
      <c r="BA362" s="7" t="str">
        <f>_xlfn.IFNA(VLOOKUP($T362,技能模板!$B:$BA,2*AY$1+1,FALSE),"")</f>
        <v/>
      </c>
      <c r="BB362" s="7" t="str">
        <f t="shared" si="133"/>
        <v/>
      </c>
      <c r="BC362" s="7" t="str">
        <f>_xlfn.IFNA(IF(VLOOKUP($T362,技能模板!$B:$BA,2*BC$1,FALSE)&lt;&gt;"",VLOOKUP($T362,技能模板!$B:$BA,2*BC$1,FALSE),""),"")</f>
        <v/>
      </c>
      <c r="BE362" s="7" t="str">
        <f>_xlfn.IFNA(VLOOKUP($T362,技能模板!$B:$BA,2*BC$1+1,FALSE),"")</f>
        <v/>
      </c>
      <c r="BF362" s="7" t="str">
        <f t="shared" si="134"/>
        <v/>
      </c>
      <c r="BG362" s="7" t="str">
        <f>_xlfn.IFNA(IF(VLOOKUP($T362,技能模板!$B:$BA,2*BG$1,FALSE)&lt;&gt;"",VLOOKUP($T362,技能模板!$B:$BA,2*BG$1,FALSE),""),"")</f>
        <v/>
      </c>
      <c r="BI362" s="7" t="str">
        <f>_xlfn.IFNA(VLOOKUP($T362,技能模板!$B:$BA,2*BG$1+1,FALSE),"")</f>
        <v/>
      </c>
      <c r="BJ362" s="7" t="str">
        <f t="shared" si="135"/>
        <v/>
      </c>
      <c r="BK362" s="7" t="str">
        <f>_xlfn.IFNA(IF(VLOOKUP($T362,技能模板!$B:$BA,2*BK$1,FALSE)&lt;&gt;"",VLOOKUP($T362,技能模板!$B:$BA,2*BK$1,FALSE),""),"")</f>
        <v/>
      </c>
      <c r="BM362" s="7" t="str">
        <f>_xlfn.IFNA(VLOOKUP($T362,技能模板!$B:$BA,2*BK$1+1,FALSE),"")</f>
        <v/>
      </c>
      <c r="BN362" s="7" t="str">
        <f t="shared" si="136"/>
        <v/>
      </c>
      <c r="BO362" s="7" t="str">
        <f>_xlfn.IFNA(IF(VLOOKUP($T362,技能模板!$B:$BA,2*BO$1,FALSE)&lt;&gt;"",VLOOKUP($T362,技能模板!$B:$BA,2*BO$1,FALSE),""),"")</f>
        <v/>
      </c>
      <c r="BQ362" s="7" t="str">
        <f>_xlfn.IFNA(VLOOKUP($T362,技能模板!$B:$BA,2*BO$1+1,FALSE),"")</f>
        <v/>
      </c>
      <c r="BR362" s="7" t="str">
        <f t="shared" si="137"/>
        <v/>
      </c>
      <c r="BS362" s="7" t="str">
        <f>_xlfn.IFNA(IF(VLOOKUP($T362,技能模板!$B:$BA,2*BS$1,FALSE)&lt;&gt;"",VLOOKUP($T362,技能模板!$B:$BA,2*BS$1,FALSE),""),"")</f>
        <v/>
      </c>
      <c r="BU362" s="7" t="str">
        <f>_xlfn.IFNA(VLOOKUP($T362,技能模板!$B:$BA,2*BS$1+1,FALSE),"")</f>
        <v/>
      </c>
      <c r="BV362" s="7" t="str">
        <f t="shared" si="138"/>
        <v/>
      </c>
      <c r="BW362" s="7" t="str">
        <f>_xlfn.IFNA(IF(VLOOKUP($T362,技能模板!$B:$BA,2*BW$1,FALSE)&lt;&gt;"",VLOOKUP($T362,技能模板!$B:$BA,2*BW$1,FALSE),""),"")</f>
        <v/>
      </c>
      <c r="BY362" s="7" t="str">
        <f>_xlfn.IFNA(VLOOKUP($T362,技能模板!$B:$BA,2*BW$1+1,FALSE),"")</f>
        <v/>
      </c>
      <c r="BZ362" s="7" t="str">
        <f t="shared" si="139"/>
        <v/>
      </c>
      <c r="CA362" s="7" t="str">
        <f>_xlfn.IFNA(IF(VLOOKUP($T362,技能模板!$B:$BA,2*CA$1,FALSE)&lt;&gt;"",VLOOKUP($T362,技能模板!$B:$BA,2*CA$1,FALSE),""),"")</f>
        <v/>
      </c>
      <c r="CC362" s="7" t="str">
        <f>_xlfn.IFNA(VLOOKUP($T362,技能模板!$B:$BA,2*CA$1+1,FALSE),"")</f>
        <v/>
      </c>
    </row>
    <row r="363" spans="1:81">
      <c r="A363" s="4">
        <v>38247997</v>
      </c>
      <c r="B363" s="4" t="s">
        <v>1292</v>
      </c>
      <c r="C363" s="9" t="s">
        <v>1293</v>
      </c>
      <c r="D363" s="4" t="str">
        <f t="shared" si="140"/>
        <v>分裂攻击</v>
      </c>
      <c r="E363" s="4" t="s">
        <v>1294</v>
      </c>
      <c r="F363" s="4">
        <v>134280583</v>
      </c>
      <c r="G363" s="4" t="s">
        <v>46</v>
      </c>
      <c r="H363" s="4">
        <v>5</v>
      </c>
      <c r="I363" s="4">
        <v>0</v>
      </c>
      <c r="K363" s="5" t="b">
        <v>0</v>
      </c>
      <c r="L363" s="5" t="b">
        <v>0</v>
      </c>
      <c r="M363" s="5" t="b">
        <v>0</v>
      </c>
      <c r="N363" s="5" t="b">
        <v>0</v>
      </c>
      <c r="O363" s="5" t="b">
        <v>1</v>
      </c>
      <c r="P363" s="4">
        <v>0</v>
      </c>
      <c r="Q363" s="4">
        <v>0</v>
      </c>
      <c r="T363" s="4">
        <f t="shared" si="141"/>
        <v>38247997</v>
      </c>
      <c r="U363" s="6" t="str">
        <f t="shared" si="142"/>
        <v/>
      </c>
      <c r="V363" s="7" t="str">
        <f t="shared" si="143"/>
        <v/>
      </c>
      <c r="W363" s="7" t="str">
        <f>_xlfn.IFNA(IF(VLOOKUP($T363,技能模板!$B:$BA,2*W$1,FALSE)&lt;&gt;"",VLOOKUP($T363,技能模板!$B:$BA,2*W$1,FALSE),""),"")</f>
        <v/>
      </c>
      <c r="Y363" s="7" t="str">
        <f>_xlfn.IFNA(VLOOKUP($T363,技能模板!$B:$BA,2*W$1+1,FALSE),"")</f>
        <v/>
      </c>
      <c r="Z363" s="7" t="str">
        <f t="shared" si="126"/>
        <v/>
      </c>
      <c r="AA363" s="7" t="str">
        <f>_xlfn.IFNA(IF(VLOOKUP($T363,技能模板!$B:$BA,2*AA$1,FALSE)&lt;&gt;"",VLOOKUP($T363,技能模板!$B:$BA,2*AA$1,FALSE),""),"")</f>
        <v/>
      </c>
      <c r="AC363" s="7" t="str">
        <f>_xlfn.IFNA(VLOOKUP($T363,技能模板!$B:$BA,2*AA$1+1,FALSE),"")</f>
        <v/>
      </c>
      <c r="AD363" s="7" t="str">
        <f t="shared" si="127"/>
        <v/>
      </c>
      <c r="AE363" s="7" t="str">
        <f>_xlfn.IFNA(IF(VLOOKUP($T363,技能模板!$B:$BA,2*AE$1,FALSE)&lt;&gt;"",VLOOKUP($T363,技能模板!$B:$BA,2*AE$1,FALSE),""),"")</f>
        <v/>
      </c>
      <c r="AG363" s="7" t="str">
        <f>_xlfn.IFNA(VLOOKUP($T363,技能模板!$B:$BA,2*AE$1+1,FALSE),"")</f>
        <v/>
      </c>
      <c r="AH363" s="7" t="str">
        <f t="shared" si="128"/>
        <v/>
      </c>
      <c r="AI363" s="7" t="str">
        <f>_xlfn.IFNA(IF(VLOOKUP($T363,技能模板!$B:$BA,2*AI$1,FALSE)&lt;&gt;"",VLOOKUP($T363,技能模板!$B:$BA,2*AI$1,FALSE),""),"")</f>
        <v/>
      </c>
      <c r="AK363" s="7" t="str">
        <f>_xlfn.IFNA(VLOOKUP($T363,技能模板!$B:$BA,2*AI$1+1,FALSE),"")</f>
        <v/>
      </c>
      <c r="AL363" s="7" t="str">
        <f t="shared" si="129"/>
        <v/>
      </c>
      <c r="AM363" s="7" t="str">
        <f>_xlfn.IFNA(IF(VLOOKUP($T363,技能模板!$B:$BA,2*AM$1,FALSE)&lt;&gt;"",VLOOKUP($T363,技能模板!$B:$BA,2*AM$1,FALSE),""),"")</f>
        <v/>
      </c>
      <c r="AO363" s="7" t="str">
        <f>_xlfn.IFNA(VLOOKUP($T363,技能模板!$B:$BA,2*AM$1+1,FALSE),"")</f>
        <v/>
      </c>
      <c r="AP363" s="7" t="str">
        <f t="shared" si="130"/>
        <v/>
      </c>
      <c r="AQ363" s="7" t="str">
        <f>_xlfn.IFNA(IF(VLOOKUP($T363,技能模板!$B:$BA,2*AQ$1,FALSE)&lt;&gt;"",VLOOKUP($T363,技能模板!$B:$BA,2*AQ$1,FALSE),""),"")</f>
        <v/>
      </c>
      <c r="AS363" s="7" t="str">
        <f>_xlfn.IFNA(VLOOKUP($T363,技能模板!$B:$BA,2*AQ$1+1,FALSE),"")</f>
        <v/>
      </c>
      <c r="AT363" s="7" t="str">
        <f t="shared" si="131"/>
        <v/>
      </c>
      <c r="AU363" s="7" t="str">
        <f>_xlfn.IFNA(IF(VLOOKUP($T363,技能模板!$B:$BA,2*AU$1,FALSE)&lt;&gt;"",VLOOKUP($T363,技能模板!$B:$BA,2*AU$1,FALSE),""),"")</f>
        <v/>
      </c>
      <c r="AW363" s="7" t="str">
        <f>_xlfn.IFNA(VLOOKUP($T363,技能模板!$B:$BA,2*AU$1+1,FALSE),"")</f>
        <v/>
      </c>
      <c r="AX363" s="7" t="str">
        <f t="shared" si="132"/>
        <v/>
      </c>
      <c r="AY363" s="7" t="str">
        <f>_xlfn.IFNA(IF(VLOOKUP($T363,技能模板!$B:$BA,2*AY$1,FALSE)&lt;&gt;"",VLOOKUP($T363,技能模板!$B:$BA,2*AY$1,FALSE),""),"")</f>
        <v/>
      </c>
      <c r="BA363" s="7" t="str">
        <f>_xlfn.IFNA(VLOOKUP($T363,技能模板!$B:$BA,2*AY$1+1,FALSE),"")</f>
        <v/>
      </c>
      <c r="BB363" s="7" t="str">
        <f t="shared" si="133"/>
        <v/>
      </c>
      <c r="BC363" s="7" t="str">
        <f>_xlfn.IFNA(IF(VLOOKUP($T363,技能模板!$B:$BA,2*BC$1,FALSE)&lt;&gt;"",VLOOKUP($T363,技能模板!$B:$BA,2*BC$1,FALSE),""),"")</f>
        <v/>
      </c>
      <c r="BE363" s="7" t="str">
        <f>_xlfn.IFNA(VLOOKUP($T363,技能模板!$B:$BA,2*BC$1+1,FALSE),"")</f>
        <v/>
      </c>
      <c r="BF363" s="7" t="str">
        <f t="shared" si="134"/>
        <v/>
      </c>
      <c r="BG363" s="7" t="str">
        <f>_xlfn.IFNA(IF(VLOOKUP($T363,技能模板!$B:$BA,2*BG$1,FALSE)&lt;&gt;"",VLOOKUP($T363,技能模板!$B:$BA,2*BG$1,FALSE),""),"")</f>
        <v/>
      </c>
      <c r="BI363" s="7" t="str">
        <f>_xlfn.IFNA(VLOOKUP($T363,技能模板!$B:$BA,2*BG$1+1,FALSE),"")</f>
        <v/>
      </c>
      <c r="BJ363" s="7" t="str">
        <f t="shared" si="135"/>
        <v/>
      </c>
      <c r="BK363" s="7" t="str">
        <f>_xlfn.IFNA(IF(VLOOKUP($T363,技能模板!$B:$BA,2*BK$1,FALSE)&lt;&gt;"",VLOOKUP($T363,技能模板!$B:$BA,2*BK$1,FALSE),""),"")</f>
        <v/>
      </c>
      <c r="BM363" s="7" t="str">
        <f>_xlfn.IFNA(VLOOKUP($T363,技能模板!$B:$BA,2*BK$1+1,FALSE),"")</f>
        <v/>
      </c>
      <c r="BN363" s="7" t="str">
        <f t="shared" si="136"/>
        <v/>
      </c>
      <c r="BO363" s="7" t="str">
        <f>_xlfn.IFNA(IF(VLOOKUP($T363,技能模板!$B:$BA,2*BO$1,FALSE)&lt;&gt;"",VLOOKUP($T363,技能模板!$B:$BA,2*BO$1,FALSE),""),"")</f>
        <v/>
      </c>
      <c r="BQ363" s="7" t="str">
        <f>_xlfn.IFNA(VLOOKUP($T363,技能模板!$B:$BA,2*BO$1+1,FALSE),"")</f>
        <v/>
      </c>
      <c r="BR363" s="7" t="str">
        <f t="shared" si="137"/>
        <v/>
      </c>
      <c r="BS363" s="7" t="str">
        <f>_xlfn.IFNA(IF(VLOOKUP($T363,技能模板!$B:$BA,2*BS$1,FALSE)&lt;&gt;"",VLOOKUP($T363,技能模板!$B:$BA,2*BS$1,FALSE),""),"")</f>
        <v/>
      </c>
      <c r="BU363" s="7" t="str">
        <f>_xlfn.IFNA(VLOOKUP($T363,技能模板!$B:$BA,2*BS$1+1,FALSE),"")</f>
        <v/>
      </c>
      <c r="BV363" s="7" t="str">
        <f t="shared" si="138"/>
        <v/>
      </c>
      <c r="BW363" s="7" t="str">
        <f>_xlfn.IFNA(IF(VLOOKUP($T363,技能模板!$B:$BA,2*BW$1,FALSE)&lt;&gt;"",VLOOKUP($T363,技能模板!$B:$BA,2*BW$1,FALSE),""),"")</f>
        <v/>
      </c>
      <c r="BY363" s="7" t="str">
        <f>_xlfn.IFNA(VLOOKUP($T363,技能模板!$B:$BA,2*BW$1+1,FALSE),"")</f>
        <v/>
      </c>
      <c r="BZ363" s="7" t="str">
        <f t="shared" si="139"/>
        <v/>
      </c>
      <c r="CA363" s="7" t="str">
        <f>_xlfn.IFNA(IF(VLOOKUP($T363,技能模板!$B:$BA,2*CA$1,FALSE)&lt;&gt;"",VLOOKUP($T363,技能模板!$B:$BA,2*CA$1,FALSE),""),"")</f>
        <v/>
      </c>
      <c r="CC363" s="7" t="str">
        <f>_xlfn.IFNA(VLOOKUP($T363,技能模板!$B:$BA,2*CA$1+1,FALSE),"")</f>
        <v/>
      </c>
    </row>
    <row r="364" spans="1:81">
      <c r="A364" s="4">
        <v>38247998</v>
      </c>
      <c r="B364" s="4" t="s">
        <v>1295</v>
      </c>
      <c r="C364" s="9" t="s">
        <v>1296</v>
      </c>
      <c r="D364" s="4" t="str">
        <f t="shared" si="140"/>
        <v>炼狱之锤</v>
      </c>
      <c r="E364" s="4" t="s">
        <v>1297</v>
      </c>
      <c r="F364" s="4">
        <v>134253704</v>
      </c>
      <c r="G364" s="4" t="s">
        <v>46</v>
      </c>
      <c r="H364" s="4">
        <v>5</v>
      </c>
      <c r="I364" s="4">
        <v>600</v>
      </c>
      <c r="K364" s="5" t="b">
        <v>0</v>
      </c>
      <c r="L364" s="5" t="b">
        <v>0</v>
      </c>
      <c r="M364" s="5" t="b">
        <v>0</v>
      </c>
      <c r="N364" s="5" t="b">
        <v>0</v>
      </c>
      <c r="O364" s="5" t="b">
        <v>1</v>
      </c>
      <c r="P364" s="4">
        <v>0</v>
      </c>
      <c r="Q364" s="4">
        <v>0</v>
      </c>
      <c r="T364" s="4">
        <f t="shared" si="141"/>
        <v>38247998</v>
      </c>
      <c r="U364" s="6" t="str">
        <f t="shared" si="142"/>
        <v/>
      </c>
      <c r="V364" s="7" t="str">
        <f t="shared" si="143"/>
        <v/>
      </c>
      <c r="W364" s="7" t="str">
        <f>_xlfn.IFNA(IF(VLOOKUP($T364,技能模板!$B:$BA,2*W$1,FALSE)&lt;&gt;"",VLOOKUP($T364,技能模板!$B:$BA,2*W$1,FALSE),""),"")</f>
        <v/>
      </c>
      <c r="Y364" s="7" t="str">
        <f>_xlfn.IFNA(VLOOKUP($T364,技能模板!$B:$BA,2*W$1+1,FALSE),"")</f>
        <v/>
      </c>
      <c r="Z364" s="7" t="str">
        <f t="shared" si="126"/>
        <v/>
      </c>
      <c r="AA364" s="7" t="str">
        <f>_xlfn.IFNA(IF(VLOOKUP($T364,技能模板!$B:$BA,2*AA$1,FALSE)&lt;&gt;"",VLOOKUP($T364,技能模板!$B:$BA,2*AA$1,FALSE),""),"")</f>
        <v/>
      </c>
      <c r="AC364" s="7" t="str">
        <f>_xlfn.IFNA(VLOOKUP($T364,技能模板!$B:$BA,2*AA$1+1,FALSE),"")</f>
        <v/>
      </c>
      <c r="AD364" s="7" t="str">
        <f t="shared" si="127"/>
        <v/>
      </c>
      <c r="AE364" s="7" t="str">
        <f>_xlfn.IFNA(IF(VLOOKUP($T364,技能模板!$B:$BA,2*AE$1,FALSE)&lt;&gt;"",VLOOKUP($T364,技能模板!$B:$BA,2*AE$1,FALSE),""),"")</f>
        <v/>
      </c>
      <c r="AG364" s="7" t="str">
        <f>_xlfn.IFNA(VLOOKUP($T364,技能模板!$B:$BA,2*AE$1+1,FALSE),"")</f>
        <v/>
      </c>
      <c r="AH364" s="7" t="str">
        <f t="shared" si="128"/>
        <v/>
      </c>
      <c r="AI364" s="7" t="str">
        <f>_xlfn.IFNA(IF(VLOOKUP($T364,技能模板!$B:$BA,2*AI$1,FALSE)&lt;&gt;"",VLOOKUP($T364,技能模板!$B:$BA,2*AI$1,FALSE),""),"")</f>
        <v/>
      </c>
      <c r="AK364" s="7" t="str">
        <f>_xlfn.IFNA(VLOOKUP($T364,技能模板!$B:$BA,2*AI$1+1,FALSE),"")</f>
        <v/>
      </c>
      <c r="AL364" s="7" t="str">
        <f t="shared" si="129"/>
        <v/>
      </c>
      <c r="AM364" s="7" t="str">
        <f>_xlfn.IFNA(IF(VLOOKUP($T364,技能模板!$B:$BA,2*AM$1,FALSE)&lt;&gt;"",VLOOKUP($T364,技能模板!$B:$BA,2*AM$1,FALSE),""),"")</f>
        <v/>
      </c>
      <c r="AO364" s="7" t="str">
        <f>_xlfn.IFNA(VLOOKUP($T364,技能模板!$B:$BA,2*AM$1+1,FALSE),"")</f>
        <v/>
      </c>
      <c r="AP364" s="7" t="str">
        <f t="shared" si="130"/>
        <v/>
      </c>
      <c r="AQ364" s="7" t="str">
        <f>_xlfn.IFNA(IF(VLOOKUP($T364,技能模板!$B:$BA,2*AQ$1,FALSE)&lt;&gt;"",VLOOKUP($T364,技能模板!$B:$BA,2*AQ$1,FALSE),""),"")</f>
        <v/>
      </c>
      <c r="AS364" s="7" t="str">
        <f>_xlfn.IFNA(VLOOKUP($T364,技能模板!$B:$BA,2*AQ$1+1,FALSE),"")</f>
        <v/>
      </c>
      <c r="AT364" s="7" t="str">
        <f t="shared" si="131"/>
        <v/>
      </c>
      <c r="AU364" s="7" t="str">
        <f>_xlfn.IFNA(IF(VLOOKUP($T364,技能模板!$B:$BA,2*AU$1,FALSE)&lt;&gt;"",VLOOKUP($T364,技能模板!$B:$BA,2*AU$1,FALSE),""),"")</f>
        <v/>
      </c>
      <c r="AW364" s="7" t="str">
        <f>_xlfn.IFNA(VLOOKUP($T364,技能模板!$B:$BA,2*AU$1+1,FALSE),"")</f>
        <v/>
      </c>
      <c r="AX364" s="7" t="str">
        <f t="shared" si="132"/>
        <v/>
      </c>
      <c r="AY364" s="7" t="str">
        <f>_xlfn.IFNA(IF(VLOOKUP($T364,技能模板!$B:$BA,2*AY$1,FALSE)&lt;&gt;"",VLOOKUP($T364,技能模板!$B:$BA,2*AY$1,FALSE),""),"")</f>
        <v/>
      </c>
      <c r="BA364" s="7" t="str">
        <f>_xlfn.IFNA(VLOOKUP($T364,技能模板!$B:$BA,2*AY$1+1,FALSE),"")</f>
        <v/>
      </c>
      <c r="BB364" s="7" t="str">
        <f t="shared" si="133"/>
        <v/>
      </c>
      <c r="BC364" s="7" t="str">
        <f>_xlfn.IFNA(IF(VLOOKUP($T364,技能模板!$B:$BA,2*BC$1,FALSE)&lt;&gt;"",VLOOKUP($T364,技能模板!$B:$BA,2*BC$1,FALSE),""),"")</f>
        <v/>
      </c>
      <c r="BE364" s="7" t="str">
        <f>_xlfn.IFNA(VLOOKUP($T364,技能模板!$B:$BA,2*BC$1+1,FALSE),"")</f>
        <v/>
      </c>
      <c r="BF364" s="7" t="str">
        <f t="shared" si="134"/>
        <v/>
      </c>
      <c r="BG364" s="7" t="str">
        <f>_xlfn.IFNA(IF(VLOOKUP($T364,技能模板!$B:$BA,2*BG$1,FALSE)&lt;&gt;"",VLOOKUP($T364,技能模板!$B:$BA,2*BG$1,FALSE),""),"")</f>
        <v/>
      </c>
      <c r="BI364" s="7" t="str">
        <f>_xlfn.IFNA(VLOOKUP($T364,技能模板!$B:$BA,2*BG$1+1,FALSE),"")</f>
        <v/>
      </c>
      <c r="BJ364" s="7" t="str">
        <f t="shared" si="135"/>
        <v/>
      </c>
      <c r="BK364" s="7" t="str">
        <f>_xlfn.IFNA(IF(VLOOKUP($T364,技能模板!$B:$BA,2*BK$1,FALSE)&lt;&gt;"",VLOOKUP($T364,技能模板!$B:$BA,2*BK$1,FALSE),""),"")</f>
        <v/>
      </c>
      <c r="BM364" s="7" t="str">
        <f>_xlfn.IFNA(VLOOKUP($T364,技能模板!$B:$BA,2*BK$1+1,FALSE),"")</f>
        <v/>
      </c>
      <c r="BN364" s="7" t="str">
        <f t="shared" si="136"/>
        <v/>
      </c>
      <c r="BO364" s="7" t="str">
        <f>_xlfn.IFNA(IF(VLOOKUP($T364,技能模板!$B:$BA,2*BO$1,FALSE)&lt;&gt;"",VLOOKUP($T364,技能模板!$B:$BA,2*BO$1,FALSE),""),"")</f>
        <v/>
      </c>
      <c r="BQ364" s="7" t="str">
        <f>_xlfn.IFNA(VLOOKUP($T364,技能模板!$B:$BA,2*BO$1+1,FALSE),"")</f>
        <v/>
      </c>
      <c r="BR364" s="7" t="str">
        <f t="shared" si="137"/>
        <v/>
      </c>
      <c r="BS364" s="7" t="str">
        <f>_xlfn.IFNA(IF(VLOOKUP($T364,技能模板!$B:$BA,2*BS$1,FALSE)&lt;&gt;"",VLOOKUP($T364,技能模板!$B:$BA,2*BS$1,FALSE),""),"")</f>
        <v/>
      </c>
      <c r="BU364" s="7" t="str">
        <f>_xlfn.IFNA(VLOOKUP($T364,技能模板!$B:$BA,2*BS$1+1,FALSE),"")</f>
        <v/>
      </c>
      <c r="BV364" s="7" t="str">
        <f t="shared" si="138"/>
        <v/>
      </c>
      <c r="BW364" s="7" t="str">
        <f>_xlfn.IFNA(IF(VLOOKUP($T364,技能模板!$B:$BA,2*BW$1,FALSE)&lt;&gt;"",VLOOKUP($T364,技能模板!$B:$BA,2*BW$1,FALSE),""),"")</f>
        <v/>
      </c>
      <c r="BY364" s="7" t="str">
        <f>_xlfn.IFNA(VLOOKUP($T364,技能模板!$B:$BA,2*BW$1+1,FALSE),"")</f>
        <v/>
      </c>
      <c r="BZ364" s="7" t="str">
        <f t="shared" si="139"/>
        <v/>
      </c>
      <c r="CA364" s="7" t="str">
        <f>_xlfn.IFNA(IF(VLOOKUP($T364,技能模板!$B:$BA,2*CA$1,FALSE)&lt;&gt;"",VLOOKUP($T364,技能模板!$B:$BA,2*CA$1,FALSE),""),"")</f>
        <v/>
      </c>
      <c r="CC364" s="7" t="str">
        <f>_xlfn.IFNA(VLOOKUP($T364,技能模板!$B:$BA,2*CA$1+1,FALSE),"")</f>
        <v/>
      </c>
    </row>
    <row r="365" spans="1:81">
      <c r="A365" s="4">
        <v>38247999</v>
      </c>
      <c r="B365" s="4" t="s">
        <v>173</v>
      </c>
      <c r="C365" s="9" t="s">
        <v>1298</v>
      </c>
      <c r="D365" s="4" t="str">
        <f t="shared" si="140"/>
        <v>吸血光环</v>
      </c>
      <c r="E365" s="4" t="s">
        <v>922</v>
      </c>
      <c r="F365" s="4">
        <v>134255023</v>
      </c>
      <c r="G365" s="4" t="s">
        <v>46</v>
      </c>
      <c r="H365" s="4">
        <v>5</v>
      </c>
      <c r="I365" s="4">
        <v>0</v>
      </c>
      <c r="K365" s="5" t="b">
        <v>0</v>
      </c>
      <c r="L365" s="5" t="b">
        <v>0</v>
      </c>
      <c r="M365" s="5" t="b">
        <v>0</v>
      </c>
      <c r="N365" s="5" t="b">
        <v>0</v>
      </c>
      <c r="O365" s="5" t="b">
        <v>1</v>
      </c>
      <c r="P365" s="4">
        <v>0</v>
      </c>
      <c r="Q365" s="4">
        <v>0</v>
      </c>
      <c r="T365" s="4">
        <f t="shared" si="141"/>
        <v>38247999</v>
      </c>
      <c r="U365" s="6" t="str">
        <f t="shared" si="142"/>
        <v/>
      </c>
      <c r="V365" s="7" t="str">
        <f t="shared" si="143"/>
        <v/>
      </c>
      <c r="W365" s="7" t="str">
        <f>_xlfn.IFNA(IF(VLOOKUP($T365,技能模板!$B:$BA,2*W$1,FALSE)&lt;&gt;"",VLOOKUP($T365,技能模板!$B:$BA,2*W$1,FALSE),""),"")</f>
        <v/>
      </c>
      <c r="Y365" s="7" t="str">
        <f>_xlfn.IFNA(VLOOKUP($T365,技能模板!$B:$BA,2*W$1+1,FALSE),"")</f>
        <v/>
      </c>
      <c r="Z365" s="7" t="str">
        <f t="shared" si="126"/>
        <v/>
      </c>
      <c r="AA365" s="7" t="str">
        <f>_xlfn.IFNA(IF(VLOOKUP($T365,技能模板!$B:$BA,2*AA$1,FALSE)&lt;&gt;"",VLOOKUP($T365,技能模板!$B:$BA,2*AA$1,FALSE),""),"")</f>
        <v/>
      </c>
      <c r="AC365" s="7" t="str">
        <f>_xlfn.IFNA(VLOOKUP($T365,技能模板!$B:$BA,2*AA$1+1,FALSE),"")</f>
        <v/>
      </c>
      <c r="AD365" s="7" t="str">
        <f t="shared" si="127"/>
        <v/>
      </c>
      <c r="AE365" s="7" t="str">
        <f>_xlfn.IFNA(IF(VLOOKUP($T365,技能模板!$B:$BA,2*AE$1,FALSE)&lt;&gt;"",VLOOKUP($T365,技能模板!$B:$BA,2*AE$1,FALSE),""),"")</f>
        <v/>
      </c>
      <c r="AG365" s="7" t="str">
        <f>_xlfn.IFNA(VLOOKUP($T365,技能模板!$B:$BA,2*AE$1+1,FALSE),"")</f>
        <v/>
      </c>
      <c r="AH365" s="7" t="str">
        <f t="shared" si="128"/>
        <v/>
      </c>
      <c r="AI365" s="7" t="str">
        <f>_xlfn.IFNA(IF(VLOOKUP($T365,技能模板!$B:$BA,2*AI$1,FALSE)&lt;&gt;"",VLOOKUP($T365,技能模板!$B:$BA,2*AI$1,FALSE),""),"")</f>
        <v/>
      </c>
      <c r="AK365" s="7" t="str">
        <f>_xlfn.IFNA(VLOOKUP($T365,技能模板!$B:$BA,2*AI$1+1,FALSE),"")</f>
        <v/>
      </c>
      <c r="AL365" s="7" t="str">
        <f t="shared" si="129"/>
        <v/>
      </c>
      <c r="AM365" s="7" t="str">
        <f>_xlfn.IFNA(IF(VLOOKUP($T365,技能模板!$B:$BA,2*AM$1,FALSE)&lt;&gt;"",VLOOKUP($T365,技能模板!$B:$BA,2*AM$1,FALSE),""),"")</f>
        <v/>
      </c>
      <c r="AO365" s="7" t="str">
        <f>_xlfn.IFNA(VLOOKUP($T365,技能模板!$B:$BA,2*AM$1+1,FALSE),"")</f>
        <v/>
      </c>
      <c r="AP365" s="7" t="str">
        <f t="shared" si="130"/>
        <v/>
      </c>
      <c r="AQ365" s="7" t="str">
        <f>_xlfn.IFNA(IF(VLOOKUP($T365,技能模板!$B:$BA,2*AQ$1,FALSE)&lt;&gt;"",VLOOKUP($T365,技能模板!$B:$BA,2*AQ$1,FALSE),""),"")</f>
        <v/>
      </c>
      <c r="AS365" s="7" t="str">
        <f>_xlfn.IFNA(VLOOKUP($T365,技能模板!$B:$BA,2*AQ$1+1,FALSE),"")</f>
        <v/>
      </c>
      <c r="AT365" s="7" t="str">
        <f t="shared" si="131"/>
        <v/>
      </c>
      <c r="AU365" s="7" t="str">
        <f>_xlfn.IFNA(IF(VLOOKUP($T365,技能模板!$B:$BA,2*AU$1,FALSE)&lt;&gt;"",VLOOKUP($T365,技能模板!$B:$BA,2*AU$1,FALSE),""),"")</f>
        <v/>
      </c>
      <c r="AW365" s="7" t="str">
        <f>_xlfn.IFNA(VLOOKUP($T365,技能模板!$B:$BA,2*AU$1+1,FALSE),"")</f>
        <v/>
      </c>
      <c r="AX365" s="7" t="str">
        <f t="shared" si="132"/>
        <v/>
      </c>
      <c r="AY365" s="7" t="str">
        <f>_xlfn.IFNA(IF(VLOOKUP($T365,技能模板!$B:$BA,2*AY$1,FALSE)&lt;&gt;"",VLOOKUP($T365,技能模板!$B:$BA,2*AY$1,FALSE),""),"")</f>
        <v/>
      </c>
      <c r="BA365" s="7" t="str">
        <f>_xlfn.IFNA(VLOOKUP($T365,技能模板!$B:$BA,2*AY$1+1,FALSE),"")</f>
        <v/>
      </c>
      <c r="BB365" s="7" t="str">
        <f t="shared" si="133"/>
        <v/>
      </c>
      <c r="BC365" s="7" t="str">
        <f>_xlfn.IFNA(IF(VLOOKUP($T365,技能模板!$B:$BA,2*BC$1,FALSE)&lt;&gt;"",VLOOKUP($T365,技能模板!$B:$BA,2*BC$1,FALSE),""),"")</f>
        <v/>
      </c>
      <c r="BE365" s="7" t="str">
        <f>_xlfn.IFNA(VLOOKUP($T365,技能模板!$B:$BA,2*BC$1+1,FALSE),"")</f>
        <v/>
      </c>
      <c r="BF365" s="7" t="str">
        <f t="shared" si="134"/>
        <v/>
      </c>
      <c r="BG365" s="7" t="str">
        <f>_xlfn.IFNA(IF(VLOOKUP($T365,技能模板!$B:$BA,2*BG$1,FALSE)&lt;&gt;"",VLOOKUP($T365,技能模板!$B:$BA,2*BG$1,FALSE),""),"")</f>
        <v/>
      </c>
      <c r="BI365" s="7" t="str">
        <f>_xlfn.IFNA(VLOOKUP($T365,技能模板!$B:$BA,2*BG$1+1,FALSE),"")</f>
        <v/>
      </c>
      <c r="BJ365" s="7" t="str">
        <f t="shared" si="135"/>
        <v/>
      </c>
      <c r="BK365" s="7" t="str">
        <f>_xlfn.IFNA(IF(VLOOKUP($T365,技能模板!$B:$BA,2*BK$1,FALSE)&lt;&gt;"",VLOOKUP($T365,技能模板!$B:$BA,2*BK$1,FALSE),""),"")</f>
        <v/>
      </c>
      <c r="BM365" s="7" t="str">
        <f>_xlfn.IFNA(VLOOKUP($T365,技能模板!$B:$BA,2*BK$1+1,FALSE),"")</f>
        <v/>
      </c>
      <c r="BN365" s="7" t="str">
        <f t="shared" si="136"/>
        <v/>
      </c>
      <c r="BO365" s="7" t="str">
        <f>_xlfn.IFNA(IF(VLOOKUP($T365,技能模板!$B:$BA,2*BO$1,FALSE)&lt;&gt;"",VLOOKUP($T365,技能模板!$B:$BA,2*BO$1,FALSE),""),"")</f>
        <v/>
      </c>
      <c r="BQ365" s="7" t="str">
        <f>_xlfn.IFNA(VLOOKUP($T365,技能模板!$B:$BA,2*BO$1+1,FALSE),"")</f>
        <v/>
      </c>
      <c r="BR365" s="7" t="str">
        <f t="shared" si="137"/>
        <v/>
      </c>
      <c r="BS365" s="7" t="str">
        <f>_xlfn.IFNA(IF(VLOOKUP($T365,技能模板!$B:$BA,2*BS$1,FALSE)&lt;&gt;"",VLOOKUP($T365,技能模板!$B:$BA,2*BS$1,FALSE),""),"")</f>
        <v/>
      </c>
      <c r="BU365" s="7" t="str">
        <f>_xlfn.IFNA(VLOOKUP($T365,技能模板!$B:$BA,2*BS$1+1,FALSE),"")</f>
        <v/>
      </c>
      <c r="BV365" s="7" t="str">
        <f t="shared" si="138"/>
        <v/>
      </c>
      <c r="BW365" s="7" t="str">
        <f>_xlfn.IFNA(IF(VLOOKUP($T365,技能模板!$B:$BA,2*BW$1,FALSE)&lt;&gt;"",VLOOKUP($T365,技能模板!$B:$BA,2*BW$1,FALSE),""),"")</f>
        <v/>
      </c>
      <c r="BY365" s="7" t="str">
        <f>_xlfn.IFNA(VLOOKUP($T365,技能模板!$B:$BA,2*BW$1+1,FALSE),"")</f>
        <v/>
      </c>
      <c r="BZ365" s="7" t="str">
        <f t="shared" si="139"/>
        <v/>
      </c>
      <c r="CA365" s="7" t="str">
        <f>_xlfn.IFNA(IF(VLOOKUP($T365,技能模板!$B:$BA,2*CA$1,FALSE)&lt;&gt;"",VLOOKUP($T365,技能模板!$B:$BA,2*CA$1,FALSE),""),"")</f>
        <v/>
      </c>
      <c r="CC365" s="7" t="str">
        <f>_xlfn.IFNA(VLOOKUP($T365,技能模板!$B:$BA,2*CA$1+1,FALSE),"")</f>
        <v/>
      </c>
    </row>
    <row r="366" spans="1:81">
      <c r="A366" s="4">
        <v>38248000</v>
      </c>
      <c r="B366" s="4" t="s">
        <v>1299</v>
      </c>
      <c r="C366" s="9" t="s">
        <v>1300</v>
      </c>
      <c r="D366" s="4" t="str">
        <f t="shared" si="140"/>
        <v>黑死弹</v>
      </c>
      <c r="E366" s="4" t="s">
        <v>1301</v>
      </c>
      <c r="F366" s="4">
        <v>134256673</v>
      </c>
      <c r="G366" s="4" t="s">
        <v>46</v>
      </c>
      <c r="H366" s="4">
        <v>5</v>
      </c>
      <c r="I366" s="4">
        <v>600</v>
      </c>
      <c r="K366" s="5" t="b">
        <v>0</v>
      </c>
      <c r="L366" s="5" t="b">
        <v>0</v>
      </c>
      <c r="M366" s="5" t="b">
        <v>0</v>
      </c>
      <c r="N366" s="5" t="b">
        <v>0</v>
      </c>
      <c r="O366" s="5" t="b">
        <v>1</v>
      </c>
      <c r="P366" s="4">
        <v>0</v>
      </c>
      <c r="Q366" s="4">
        <v>0</v>
      </c>
      <c r="T366" s="4">
        <f t="shared" si="141"/>
        <v>38248000</v>
      </c>
      <c r="U366" s="6" t="str">
        <f t="shared" si="142"/>
        <v/>
      </c>
      <c r="V366" s="7" t="str">
        <f t="shared" si="143"/>
        <v/>
      </c>
      <c r="W366" s="7" t="str">
        <f>_xlfn.IFNA(IF(VLOOKUP($T366,技能模板!$B:$BA,2*W$1,FALSE)&lt;&gt;"",VLOOKUP($T366,技能模板!$B:$BA,2*W$1,FALSE),""),"")</f>
        <v/>
      </c>
      <c r="Y366" s="7" t="str">
        <f>_xlfn.IFNA(VLOOKUP($T366,技能模板!$B:$BA,2*W$1+1,FALSE),"")</f>
        <v/>
      </c>
      <c r="Z366" s="7" t="str">
        <f t="shared" si="126"/>
        <v/>
      </c>
      <c r="AA366" s="7" t="str">
        <f>_xlfn.IFNA(IF(VLOOKUP($T366,技能模板!$B:$BA,2*AA$1,FALSE)&lt;&gt;"",VLOOKUP($T366,技能模板!$B:$BA,2*AA$1,FALSE),""),"")</f>
        <v/>
      </c>
      <c r="AC366" s="7" t="str">
        <f>_xlfn.IFNA(VLOOKUP($T366,技能模板!$B:$BA,2*AA$1+1,FALSE),"")</f>
        <v/>
      </c>
      <c r="AD366" s="7" t="str">
        <f t="shared" si="127"/>
        <v/>
      </c>
      <c r="AE366" s="7" t="str">
        <f>_xlfn.IFNA(IF(VLOOKUP($T366,技能模板!$B:$BA,2*AE$1,FALSE)&lt;&gt;"",VLOOKUP($T366,技能模板!$B:$BA,2*AE$1,FALSE),""),"")</f>
        <v/>
      </c>
      <c r="AG366" s="7" t="str">
        <f>_xlfn.IFNA(VLOOKUP($T366,技能模板!$B:$BA,2*AE$1+1,FALSE),"")</f>
        <v/>
      </c>
      <c r="AH366" s="7" t="str">
        <f t="shared" si="128"/>
        <v/>
      </c>
      <c r="AI366" s="7" t="str">
        <f>_xlfn.IFNA(IF(VLOOKUP($T366,技能模板!$B:$BA,2*AI$1,FALSE)&lt;&gt;"",VLOOKUP($T366,技能模板!$B:$BA,2*AI$1,FALSE),""),"")</f>
        <v/>
      </c>
      <c r="AK366" s="7" t="str">
        <f>_xlfn.IFNA(VLOOKUP($T366,技能模板!$B:$BA,2*AI$1+1,FALSE),"")</f>
        <v/>
      </c>
      <c r="AL366" s="7" t="str">
        <f t="shared" si="129"/>
        <v/>
      </c>
      <c r="AM366" s="7" t="str">
        <f>_xlfn.IFNA(IF(VLOOKUP($T366,技能模板!$B:$BA,2*AM$1,FALSE)&lt;&gt;"",VLOOKUP($T366,技能模板!$B:$BA,2*AM$1,FALSE),""),"")</f>
        <v/>
      </c>
      <c r="AO366" s="7" t="str">
        <f>_xlfn.IFNA(VLOOKUP($T366,技能模板!$B:$BA,2*AM$1+1,FALSE),"")</f>
        <v/>
      </c>
      <c r="AP366" s="7" t="str">
        <f t="shared" si="130"/>
        <v/>
      </c>
      <c r="AQ366" s="7" t="str">
        <f>_xlfn.IFNA(IF(VLOOKUP($T366,技能模板!$B:$BA,2*AQ$1,FALSE)&lt;&gt;"",VLOOKUP($T366,技能模板!$B:$BA,2*AQ$1,FALSE),""),"")</f>
        <v/>
      </c>
      <c r="AS366" s="7" t="str">
        <f>_xlfn.IFNA(VLOOKUP($T366,技能模板!$B:$BA,2*AQ$1+1,FALSE),"")</f>
        <v/>
      </c>
      <c r="AT366" s="7" t="str">
        <f t="shared" si="131"/>
        <v/>
      </c>
      <c r="AU366" s="7" t="str">
        <f>_xlfn.IFNA(IF(VLOOKUP($T366,技能模板!$B:$BA,2*AU$1,FALSE)&lt;&gt;"",VLOOKUP($T366,技能模板!$B:$BA,2*AU$1,FALSE),""),"")</f>
        <v/>
      </c>
      <c r="AW366" s="7" t="str">
        <f>_xlfn.IFNA(VLOOKUP($T366,技能模板!$B:$BA,2*AU$1+1,FALSE),"")</f>
        <v/>
      </c>
      <c r="AX366" s="7" t="str">
        <f t="shared" si="132"/>
        <v/>
      </c>
      <c r="AY366" s="7" t="str">
        <f>_xlfn.IFNA(IF(VLOOKUP($T366,技能模板!$B:$BA,2*AY$1,FALSE)&lt;&gt;"",VLOOKUP($T366,技能模板!$B:$BA,2*AY$1,FALSE),""),"")</f>
        <v/>
      </c>
      <c r="BA366" s="7" t="str">
        <f>_xlfn.IFNA(VLOOKUP($T366,技能模板!$B:$BA,2*AY$1+1,FALSE),"")</f>
        <v/>
      </c>
      <c r="BB366" s="7" t="str">
        <f t="shared" si="133"/>
        <v/>
      </c>
      <c r="BC366" s="7" t="str">
        <f>_xlfn.IFNA(IF(VLOOKUP($T366,技能模板!$B:$BA,2*BC$1,FALSE)&lt;&gt;"",VLOOKUP($T366,技能模板!$B:$BA,2*BC$1,FALSE),""),"")</f>
        <v/>
      </c>
      <c r="BE366" s="7" t="str">
        <f>_xlfn.IFNA(VLOOKUP($T366,技能模板!$B:$BA,2*BC$1+1,FALSE),"")</f>
        <v/>
      </c>
      <c r="BF366" s="7" t="str">
        <f t="shared" si="134"/>
        <v/>
      </c>
      <c r="BG366" s="7" t="str">
        <f>_xlfn.IFNA(IF(VLOOKUP($T366,技能模板!$B:$BA,2*BG$1,FALSE)&lt;&gt;"",VLOOKUP($T366,技能模板!$B:$BA,2*BG$1,FALSE),""),"")</f>
        <v/>
      </c>
      <c r="BI366" s="7" t="str">
        <f>_xlfn.IFNA(VLOOKUP($T366,技能模板!$B:$BA,2*BG$1+1,FALSE),"")</f>
        <v/>
      </c>
      <c r="BJ366" s="7" t="str">
        <f t="shared" si="135"/>
        <v/>
      </c>
      <c r="BK366" s="7" t="str">
        <f>_xlfn.IFNA(IF(VLOOKUP($T366,技能模板!$B:$BA,2*BK$1,FALSE)&lt;&gt;"",VLOOKUP($T366,技能模板!$B:$BA,2*BK$1,FALSE),""),"")</f>
        <v/>
      </c>
      <c r="BM366" s="7" t="str">
        <f>_xlfn.IFNA(VLOOKUP($T366,技能模板!$B:$BA,2*BK$1+1,FALSE),"")</f>
        <v/>
      </c>
      <c r="BN366" s="7" t="str">
        <f t="shared" si="136"/>
        <v/>
      </c>
      <c r="BO366" s="7" t="str">
        <f>_xlfn.IFNA(IF(VLOOKUP($T366,技能模板!$B:$BA,2*BO$1,FALSE)&lt;&gt;"",VLOOKUP($T366,技能模板!$B:$BA,2*BO$1,FALSE),""),"")</f>
        <v/>
      </c>
      <c r="BQ366" s="7" t="str">
        <f>_xlfn.IFNA(VLOOKUP($T366,技能模板!$B:$BA,2*BO$1+1,FALSE),"")</f>
        <v/>
      </c>
      <c r="BR366" s="7" t="str">
        <f t="shared" si="137"/>
        <v/>
      </c>
      <c r="BS366" s="7" t="str">
        <f>_xlfn.IFNA(IF(VLOOKUP($T366,技能模板!$B:$BA,2*BS$1,FALSE)&lt;&gt;"",VLOOKUP($T366,技能模板!$B:$BA,2*BS$1,FALSE),""),"")</f>
        <v/>
      </c>
      <c r="BU366" s="7" t="str">
        <f>_xlfn.IFNA(VLOOKUP($T366,技能模板!$B:$BA,2*BS$1+1,FALSE),"")</f>
        <v/>
      </c>
      <c r="BV366" s="7" t="str">
        <f t="shared" si="138"/>
        <v/>
      </c>
      <c r="BW366" s="7" t="str">
        <f>_xlfn.IFNA(IF(VLOOKUP($T366,技能模板!$B:$BA,2*BW$1,FALSE)&lt;&gt;"",VLOOKUP($T366,技能模板!$B:$BA,2*BW$1,FALSE),""),"")</f>
        <v/>
      </c>
      <c r="BY366" s="7" t="str">
        <f>_xlfn.IFNA(VLOOKUP($T366,技能模板!$B:$BA,2*BW$1+1,FALSE),"")</f>
        <v/>
      </c>
      <c r="BZ366" s="7" t="str">
        <f t="shared" si="139"/>
        <v/>
      </c>
      <c r="CA366" s="7" t="str">
        <f>_xlfn.IFNA(IF(VLOOKUP($T366,技能模板!$B:$BA,2*CA$1,FALSE)&lt;&gt;"",VLOOKUP($T366,技能模板!$B:$BA,2*CA$1,FALSE),""),"")</f>
        <v/>
      </c>
      <c r="CC366" s="7" t="str">
        <f>_xlfn.IFNA(VLOOKUP($T366,技能模板!$B:$BA,2*CA$1+1,FALSE),"")</f>
        <v/>
      </c>
    </row>
    <row r="367" spans="1:81">
      <c r="A367" s="4">
        <v>38248001</v>
      </c>
      <c r="B367" s="4" t="s">
        <v>1302</v>
      </c>
      <c r="C367" s="9" t="s">
        <v>1303</v>
      </c>
      <c r="D367" s="4" t="str">
        <f t="shared" si="140"/>
        <v>梦中影</v>
      </c>
      <c r="E367" s="4" t="s">
        <v>1304</v>
      </c>
      <c r="F367" s="4">
        <v>134247358</v>
      </c>
      <c r="G367" s="4" t="s">
        <v>46</v>
      </c>
      <c r="H367" s="4">
        <v>5</v>
      </c>
      <c r="I367" s="4">
        <v>0</v>
      </c>
      <c r="K367" s="5" t="b">
        <v>0</v>
      </c>
      <c r="L367" s="5" t="b">
        <v>0</v>
      </c>
      <c r="M367" s="5" t="b">
        <v>0</v>
      </c>
      <c r="N367" s="5" t="b">
        <v>0</v>
      </c>
      <c r="O367" s="5" t="b">
        <v>1</v>
      </c>
      <c r="P367" s="4">
        <v>0</v>
      </c>
      <c r="Q367" s="4">
        <v>0</v>
      </c>
      <c r="T367" s="4">
        <f t="shared" si="141"/>
        <v>38248001</v>
      </c>
      <c r="U367" s="6" t="str">
        <f t="shared" si="142"/>
        <v/>
      </c>
      <c r="V367" s="7" t="str">
        <f t="shared" si="143"/>
        <v/>
      </c>
      <c r="W367" s="7" t="str">
        <f>_xlfn.IFNA(IF(VLOOKUP($T367,技能模板!$B:$BA,2*W$1,FALSE)&lt;&gt;"",VLOOKUP($T367,技能模板!$B:$BA,2*W$1,FALSE),""),"")</f>
        <v/>
      </c>
      <c r="Y367" s="7" t="str">
        <f>_xlfn.IFNA(VLOOKUP($T367,技能模板!$B:$BA,2*W$1+1,FALSE),"")</f>
        <v/>
      </c>
      <c r="Z367" s="7" t="str">
        <f t="shared" si="126"/>
        <v/>
      </c>
      <c r="AA367" s="7" t="str">
        <f>_xlfn.IFNA(IF(VLOOKUP($T367,技能模板!$B:$BA,2*AA$1,FALSE)&lt;&gt;"",VLOOKUP($T367,技能模板!$B:$BA,2*AA$1,FALSE),""),"")</f>
        <v/>
      </c>
      <c r="AC367" s="7" t="str">
        <f>_xlfn.IFNA(VLOOKUP($T367,技能模板!$B:$BA,2*AA$1+1,FALSE),"")</f>
        <v/>
      </c>
      <c r="AD367" s="7" t="str">
        <f t="shared" si="127"/>
        <v/>
      </c>
      <c r="AE367" s="7" t="str">
        <f>_xlfn.IFNA(IF(VLOOKUP($T367,技能模板!$B:$BA,2*AE$1,FALSE)&lt;&gt;"",VLOOKUP($T367,技能模板!$B:$BA,2*AE$1,FALSE),""),"")</f>
        <v/>
      </c>
      <c r="AG367" s="7" t="str">
        <f>_xlfn.IFNA(VLOOKUP($T367,技能模板!$B:$BA,2*AE$1+1,FALSE),"")</f>
        <v/>
      </c>
      <c r="AH367" s="7" t="str">
        <f t="shared" si="128"/>
        <v/>
      </c>
      <c r="AI367" s="7" t="str">
        <f>_xlfn.IFNA(IF(VLOOKUP($T367,技能模板!$B:$BA,2*AI$1,FALSE)&lt;&gt;"",VLOOKUP($T367,技能模板!$B:$BA,2*AI$1,FALSE),""),"")</f>
        <v/>
      </c>
      <c r="AK367" s="7" t="str">
        <f>_xlfn.IFNA(VLOOKUP($T367,技能模板!$B:$BA,2*AI$1+1,FALSE),"")</f>
        <v/>
      </c>
      <c r="AL367" s="7" t="str">
        <f t="shared" si="129"/>
        <v/>
      </c>
      <c r="AM367" s="7" t="str">
        <f>_xlfn.IFNA(IF(VLOOKUP($T367,技能模板!$B:$BA,2*AM$1,FALSE)&lt;&gt;"",VLOOKUP($T367,技能模板!$B:$BA,2*AM$1,FALSE),""),"")</f>
        <v/>
      </c>
      <c r="AO367" s="7" t="str">
        <f>_xlfn.IFNA(VLOOKUP($T367,技能模板!$B:$BA,2*AM$1+1,FALSE),"")</f>
        <v/>
      </c>
      <c r="AP367" s="7" t="str">
        <f t="shared" si="130"/>
        <v/>
      </c>
      <c r="AQ367" s="7" t="str">
        <f>_xlfn.IFNA(IF(VLOOKUP($T367,技能模板!$B:$BA,2*AQ$1,FALSE)&lt;&gt;"",VLOOKUP($T367,技能模板!$B:$BA,2*AQ$1,FALSE),""),"")</f>
        <v/>
      </c>
      <c r="AS367" s="7" t="str">
        <f>_xlfn.IFNA(VLOOKUP($T367,技能模板!$B:$BA,2*AQ$1+1,FALSE),"")</f>
        <v/>
      </c>
      <c r="AT367" s="7" t="str">
        <f t="shared" si="131"/>
        <v/>
      </c>
      <c r="AU367" s="7" t="str">
        <f>_xlfn.IFNA(IF(VLOOKUP($T367,技能模板!$B:$BA,2*AU$1,FALSE)&lt;&gt;"",VLOOKUP($T367,技能模板!$B:$BA,2*AU$1,FALSE),""),"")</f>
        <v/>
      </c>
      <c r="AW367" s="7" t="str">
        <f>_xlfn.IFNA(VLOOKUP($T367,技能模板!$B:$BA,2*AU$1+1,FALSE),"")</f>
        <v/>
      </c>
      <c r="AX367" s="7" t="str">
        <f t="shared" si="132"/>
        <v/>
      </c>
      <c r="AY367" s="7" t="str">
        <f>_xlfn.IFNA(IF(VLOOKUP($T367,技能模板!$B:$BA,2*AY$1,FALSE)&lt;&gt;"",VLOOKUP($T367,技能模板!$B:$BA,2*AY$1,FALSE),""),"")</f>
        <v/>
      </c>
      <c r="BA367" s="7" t="str">
        <f>_xlfn.IFNA(VLOOKUP($T367,技能模板!$B:$BA,2*AY$1+1,FALSE),"")</f>
        <v/>
      </c>
      <c r="BB367" s="7" t="str">
        <f t="shared" si="133"/>
        <v/>
      </c>
      <c r="BC367" s="7" t="str">
        <f>_xlfn.IFNA(IF(VLOOKUP($T367,技能模板!$B:$BA,2*BC$1,FALSE)&lt;&gt;"",VLOOKUP($T367,技能模板!$B:$BA,2*BC$1,FALSE),""),"")</f>
        <v/>
      </c>
      <c r="BE367" s="7" t="str">
        <f>_xlfn.IFNA(VLOOKUP($T367,技能模板!$B:$BA,2*BC$1+1,FALSE),"")</f>
        <v/>
      </c>
      <c r="BF367" s="7" t="str">
        <f t="shared" si="134"/>
        <v/>
      </c>
      <c r="BG367" s="7" t="str">
        <f>_xlfn.IFNA(IF(VLOOKUP($T367,技能模板!$B:$BA,2*BG$1,FALSE)&lt;&gt;"",VLOOKUP($T367,技能模板!$B:$BA,2*BG$1,FALSE),""),"")</f>
        <v/>
      </c>
      <c r="BI367" s="7" t="str">
        <f>_xlfn.IFNA(VLOOKUP($T367,技能模板!$B:$BA,2*BG$1+1,FALSE),"")</f>
        <v/>
      </c>
      <c r="BJ367" s="7" t="str">
        <f t="shared" si="135"/>
        <v/>
      </c>
      <c r="BK367" s="7" t="str">
        <f>_xlfn.IFNA(IF(VLOOKUP($T367,技能模板!$B:$BA,2*BK$1,FALSE)&lt;&gt;"",VLOOKUP($T367,技能模板!$B:$BA,2*BK$1,FALSE),""),"")</f>
        <v/>
      </c>
      <c r="BM367" s="7" t="str">
        <f>_xlfn.IFNA(VLOOKUP($T367,技能模板!$B:$BA,2*BK$1+1,FALSE),"")</f>
        <v/>
      </c>
      <c r="BN367" s="7" t="str">
        <f t="shared" si="136"/>
        <v/>
      </c>
      <c r="BO367" s="7" t="str">
        <f>_xlfn.IFNA(IF(VLOOKUP($T367,技能模板!$B:$BA,2*BO$1,FALSE)&lt;&gt;"",VLOOKUP($T367,技能模板!$B:$BA,2*BO$1,FALSE),""),"")</f>
        <v/>
      </c>
      <c r="BQ367" s="7" t="str">
        <f>_xlfn.IFNA(VLOOKUP($T367,技能模板!$B:$BA,2*BO$1+1,FALSE),"")</f>
        <v/>
      </c>
      <c r="BR367" s="7" t="str">
        <f t="shared" si="137"/>
        <v/>
      </c>
      <c r="BS367" s="7" t="str">
        <f>_xlfn.IFNA(IF(VLOOKUP($T367,技能模板!$B:$BA,2*BS$1,FALSE)&lt;&gt;"",VLOOKUP($T367,技能模板!$B:$BA,2*BS$1,FALSE),""),"")</f>
        <v/>
      </c>
      <c r="BU367" s="7" t="str">
        <f>_xlfn.IFNA(VLOOKUP($T367,技能模板!$B:$BA,2*BS$1+1,FALSE),"")</f>
        <v/>
      </c>
      <c r="BV367" s="7" t="str">
        <f t="shared" si="138"/>
        <v/>
      </c>
      <c r="BW367" s="7" t="str">
        <f>_xlfn.IFNA(IF(VLOOKUP($T367,技能模板!$B:$BA,2*BW$1,FALSE)&lt;&gt;"",VLOOKUP($T367,技能模板!$B:$BA,2*BW$1,FALSE),""),"")</f>
        <v/>
      </c>
      <c r="BY367" s="7" t="str">
        <f>_xlfn.IFNA(VLOOKUP($T367,技能模板!$B:$BA,2*BW$1+1,FALSE),"")</f>
        <v/>
      </c>
      <c r="BZ367" s="7" t="str">
        <f t="shared" si="139"/>
        <v/>
      </c>
      <c r="CA367" s="7" t="str">
        <f>_xlfn.IFNA(IF(VLOOKUP($T367,技能模板!$B:$BA,2*CA$1,FALSE)&lt;&gt;"",VLOOKUP($T367,技能模板!$B:$BA,2*CA$1,FALSE),""),"")</f>
        <v/>
      </c>
      <c r="CC367" s="7" t="str">
        <f>_xlfn.IFNA(VLOOKUP($T367,技能模板!$B:$BA,2*CA$1+1,FALSE),"")</f>
        <v/>
      </c>
    </row>
    <row r="368" spans="1:81">
      <c r="A368" s="4">
        <v>38248002</v>
      </c>
      <c r="B368" s="4" t="s">
        <v>1305</v>
      </c>
      <c r="C368" s="9" t="s">
        <v>1306</v>
      </c>
      <c r="D368" s="4" t="str">
        <f t="shared" si="140"/>
        <v>召唤神使</v>
      </c>
      <c r="E368" s="4" t="s">
        <v>1307</v>
      </c>
      <c r="F368" s="4">
        <v>134223710</v>
      </c>
      <c r="G368" s="4" t="s">
        <v>46</v>
      </c>
      <c r="H368" s="4">
        <v>5</v>
      </c>
      <c r="I368" s="4">
        <v>700</v>
      </c>
      <c r="K368" s="5" t="b">
        <v>0</v>
      </c>
      <c r="L368" s="5" t="b">
        <v>0</v>
      </c>
      <c r="M368" s="5" t="b">
        <v>0</v>
      </c>
      <c r="N368" s="5" t="b">
        <v>0</v>
      </c>
      <c r="O368" s="5" t="b">
        <v>1</v>
      </c>
      <c r="P368" s="4">
        <v>0</v>
      </c>
      <c r="Q368" s="4">
        <v>0</v>
      </c>
      <c r="T368" s="4">
        <f t="shared" si="141"/>
        <v>38248002</v>
      </c>
      <c r="U368" s="6" t="str">
        <f t="shared" si="142"/>
        <v/>
      </c>
      <c r="V368" s="7" t="str">
        <f t="shared" si="143"/>
        <v/>
      </c>
      <c r="W368" s="7" t="str">
        <f>_xlfn.IFNA(IF(VLOOKUP($T368,技能模板!$B:$BA,2*W$1,FALSE)&lt;&gt;"",VLOOKUP($T368,技能模板!$B:$BA,2*W$1,FALSE),""),"")</f>
        <v/>
      </c>
      <c r="Y368" s="7" t="str">
        <f>_xlfn.IFNA(VLOOKUP($T368,技能模板!$B:$BA,2*W$1+1,FALSE),"")</f>
        <v/>
      </c>
      <c r="Z368" s="7" t="str">
        <f t="shared" si="126"/>
        <v/>
      </c>
      <c r="AA368" s="7" t="str">
        <f>_xlfn.IFNA(IF(VLOOKUP($T368,技能模板!$B:$BA,2*AA$1,FALSE)&lt;&gt;"",VLOOKUP($T368,技能模板!$B:$BA,2*AA$1,FALSE),""),"")</f>
        <v/>
      </c>
      <c r="AC368" s="7" t="str">
        <f>_xlfn.IFNA(VLOOKUP($T368,技能模板!$B:$BA,2*AA$1+1,FALSE),"")</f>
        <v/>
      </c>
      <c r="AD368" s="7" t="str">
        <f t="shared" si="127"/>
        <v/>
      </c>
      <c r="AE368" s="7" t="str">
        <f>_xlfn.IFNA(IF(VLOOKUP($T368,技能模板!$B:$BA,2*AE$1,FALSE)&lt;&gt;"",VLOOKUP($T368,技能模板!$B:$BA,2*AE$1,FALSE),""),"")</f>
        <v/>
      </c>
      <c r="AG368" s="7" t="str">
        <f>_xlfn.IFNA(VLOOKUP($T368,技能模板!$B:$BA,2*AE$1+1,FALSE),"")</f>
        <v/>
      </c>
      <c r="AH368" s="7" t="str">
        <f t="shared" si="128"/>
        <v/>
      </c>
      <c r="AI368" s="7" t="str">
        <f>_xlfn.IFNA(IF(VLOOKUP($T368,技能模板!$B:$BA,2*AI$1,FALSE)&lt;&gt;"",VLOOKUP($T368,技能模板!$B:$BA,2*AI$1,FALSE),""),"")</f>
        <v/>
      </c>
      <c r="AK368" s="7" t="str">
        <f>_xlfn.IFNA(VLOOKUP($T368,技能模板!$B:$BA,2*AI$1+1,FALSE),"")</f>
        <v/>
      </c>
      <c r="AL368" s="7" t="str">
        <f t="shared" si="129"/>
        <v/>
      </c>
      <c r="AM368" s="7" t="str">
        <f>_xlfn.IFNA(IF(VLOOKUP($T368,技能模板!$B:$BA,2*AM$1,FALSE)&lt;&gt;"",VLOOKUP($T368,技能模板!$B:$BA,2*AM$1,FALSE),""),"")</f>
        <v/>
      </c>
      <c r="AO368" s="7" t="str">
        <f>_xlfn.IFNA(VLOOKUP($T368,技能模板!$B:$BA,2*AM$1+1,FALSE),"")</f>
        <v/>
      </c>
      <c r="AP368" s="7" t="str">
        <f t="shared" si="130"/>
        <v/>
      </c>
      <c r="AQ368" s="7" t="str">
        <f>_xlfn.IFNA(IF(VLOOKUP($T368,技能模板!$B:$BA,2*AQ$1,FALSE)&lt;&gt;"",VLOOKUP($T368,技能模板!$B:$BA,2*AQ$1,FALSE),""),"")</f>
        <v/>
      </c>
      <c r="AS368" s="7" t="str">
        <f>_xlfn.IFNA(VLOOKUP($T368,技能模板!$B:$BA,2*AQ$1+1,FALSE),"")</f>
        <v/>
      </c>
      <c r="AT368" s="7" t="str">
        <f t="shared" si="131"/>
        <v/>
      </c>
      <c r="AU368" s="7" t="str">
        <f>_xlfn.IFNA(IF(VLOOKUP($T368,技能模板!$B:$BA,2*AU$1,FALSE)&lt;&gt;"",VLOOKUP($T368,技能模板!$B:$BA,2*AU$1,FALSE),""),"")</f>
        <v/>
      </c>
      <c r="AW368" s="7" t="str">
        <f>_xlfn.IFNA(VLOOKUP($T368,技能模板!$B:$BA,2*AU$1+1,FALSE),"")</f>
        <v/>
      </c>
      <c r="AX368" s="7" t="str">
        <f t="shared" si="132"/>
        <v/>
      </c>
      <c r="AY368" s="7" t="str">
        <f>_xlfn.IFNA(IF(VLOOKUP($T368,技能模板!$B:$BA,2*AY$1,FALSE)&lt;&gt;"",VLOOKUP($T368,技能模板!$B:$BA,2*AY$1,FALSE),""),"")</f>
        <v/>
      </c>
      <c r="BA368" s="7" t="str">
        <f>_xlfn.IFNA(VLOOKUP($T368,技能模板!$B:$BA,2*AY$1+1,FALSE),"")</f>
        <v/>
      </c>
      <c r="BB368" s="7" t="str">
        <f t="shared" si="133"/>
        <v/>
      </c>
      <c r="BC368" s="7" t="str">
        <f>_xlfn.IFNA(IF(VLOOKUP($T368,技能模板!$B:$BA,2*BC$1,FALSE)&lt;&gt;"",VLOOKUP($T368,技能模板!$B:$BA,2*BC$1,FALSE),""),"")</f>
        <v/>
      </c>
      <c r="BE368" s="7" t="str">
        <f>_xlfn.IFNA(VLOOKUP($T368,技能模板!$B:$BA,2*BC$1+1,FALSE),"")</f>
        <v/>
      </c>
      <c r="BF368" s="7" t="str">
        <f t="shared" si="134"/>
        <v/>
      </c>
      <c r="BG368" s="7" t="str">
        <f>_xlfn.IFNA(IF(VLOOKUP($T368,技能模板!$B:$BA,2*BG$1,FALSE)&lt;&gt;"",VLOOKUP($T368,技能模板!$B:$BA,2*BG$1,FALSE),""),"")</f>
        <v/>
      </c>
      <c r="BI368" s="7" t="str">
        <f>_xlfn.IFNA(VLOOKUP($T368,技能模板!$B:$BA,2*BG$1+1,FALSE),"")</f>
        <v/>
      </c>
      <c r="BJ368" s="7" t="str">
        <f t="shared" si="135"/>
        <v/>
      </c>
      <c r="BK368" s="7" t="str">
        <f>_xlfn.IFNA(IF(VLOOKUP($T368,技能模板!$B:$BA,2*BK$1,FALSE)&lt;&gt;"",VLOOKUP($T368,技能模板!$B:$BA,2*BK$1,FALSE),""),"")</f>
        <v/>
      </c>
      <c r="BM368" s="7" t="str">
        <f>_xlfn.IFNA(VLOOKUP($T368,技能模板!$B:$BA,2*BK$1+1,FALSE),"")</f>
        <v/>
      </c>
      <c r="BN368" s="7" t="str">
        <f t="shared" si="136"/>
        <v/>
      </c>
      <c r="BO368" s="7" t="str">
        <f>_xlfn.IFNA(IF(VLOOKUP($T368,技能模板!$B:$BA,2*BO$1,FALSE)&lt;&gt;"",VLOOKUP($T368,技能模板!$B:$BA,2*BO$1,FALSE),""),"")</f>
        <v/>
      </c>
      <c r="BQ368" s="7" t="str">
        <f>_xlfn.IFNA(VLOOKUP($T368,技能模板!$B:$BA,2*BO$1+1,FALSE),"")</f>
        <v/>
      </c>
      <c r="BR368" s="7" t="str">
        <f t="shared" si="137"/>
        <v/>
      </c>
      <c r="BS368" s="7" t="str">
        <f>_xlfn.IFNA(IF(VLOOKUP($T368,技能模板!$B:$BA,2*BS$1,FALSE)&lt;&gt;"",VLOOKUP($T368,技能模板!$B:$BA,2*BS$1,FALSE),""),"")</f>
        <v/>
      </c>
      <c r="BU368" s="7" t="str">
        <f>_xlfn.IFNA(VLOOKUP($T368,技能模板!$B:$BA,2*BS$1+1,FALSE),"")</f>
        <v/>
      </c>
      <c r="BV368" s="7" t="str">
        <f t="shared" si="138"/>
        <v/>
      </c>
      <c r="BW368" s="7" t="str">
        <f>_xlfn.IFNA(IF(VLOOKUP($T368,技能模板!$B:$BA,2*BW$1,FALSE)&lt;&gt;"",VLOOKUP($T368,技能模板!$B:$BA,2*BW$1,FALSE),""),"")</f>
        <v/>
      </c>
      <c r="BY368" s="7" t="str">
        <f>_xlfn.IFNA(VLOOKUP($T368,技能模板!$B:$BA,2*BW$1+1,FALSE),"")</f>
        <v/>
      </c>
      <c r="BZ368" s="7" t="str">
        <f t="shared" si="139"/>
        <v/>
      </c>
      <c r="CA368" s="7" t="str">
        <f>_xlfn.IFNA(IF(VLOOKUP($T368,技能模板!$B:$BA,2*CA$1,FALSE)&lt;&gt;"",VLOOKUP($T368,技能模板!$B:$BA,2*CA$1,FALSE),""),"")</f>
        <v/>
      </c>
      <c r="CC368" s="7" t="str">
        <f>_xlfn.IFNA(VLOOKUP($T368,技能模板!$B:$BA,2*CA$1+1,FALSE),"")</f>
        <v/>
      </c>
    </row>
    <row r="369" spans="1:81">
      <c r="A369" s="4">
        <v>38248003</v>
      </c>
      <c r="B369" s="4" t="s">
        <v>1308</v>
      </c>
      <c r="C369" s="9" t="s">
        <v>1309</v>
      </c>
      <c r="D369" s="4" t="str">
        <f t="shared" si="140"/>
        <v>腐朽蜂群</v>
      </c>
      <c r="E369" s="4" t="s">
        <v>1310</v>
      </c>
      <c r="F369" s="4">
        <v>134261956</v>
      </c>
      <c r="G369" s="4" t="s">
        <v>46</v>
      </c>
      <c r="H369" s="4">
        <v>5</v>
      </c>
      <c r="I369" s="4">
        <v>600</v>
      </c>
      <c r="K369" s="5" t="b">
        <v>0</v>
      </c>
      <c r="L369" s="5" t="b">
        <v>0</v>
      </c>
      <c r="M369" s="5" t="b">
        <v>0</v>
      </c>
      <c r="N369" s="5" t="b">
        <v>0</v>
      </c>
      <c r="O369" s="5" t="b">
        <v>1</v>
      </c>
      <c r="P369" s="4">
        <v>0</v>
      </c>
      <c r="Q369" s="4">
        <v>0</v>
      </c>
      <c r="T369" s="4">
        <f t="shared" si="141"/>
        <v>38248003</v>
      </c>
      <c r="U369" s="6" t="str">
        <f t="shared" si="142"/>
        <v/>
      </c>
      <c r="V369" s="7" t="str">
        <f t="shared" si="143"/>
        <v/>
      </c>
      <c r="W369" s="7" t="str">
        <f>_xlfn.IFNA(IF(VLOOKUP($T369,技能模板!$B:$BA,2*W$1,FALSE)&lt;&gt;"",VLOOKUP($T369,技能模板!$B:$BA,2*W$1,FALSE),""),"")</f>
        <v/>
      </c>
      <c r="Y369" s="7" t="str">
        <f>_xlfn.IFNA(VLOOKUP($T369,技能模板!$B:$BA,2*W$1+1,FALSE),"")</f>
        <v/>
      </c>
      <c r="Z369" s="7" t="str">
        <f t="shared" si="126"/>
        <v/>
      </c>
      <c r="AA369" s="7" t="str">
        <f>_xlfn.IFNA(IF(VLOOKUP($T369,技能模板!$B:$BA,2*AA$1,FALSE)&lt;&gt;"",VLOOKUP($T369,技能模板!$B:$BA,2*AA$1,FALSE),""),"")</f>
        <v/>
      </c>
      <c r="AC369" s="7" t="str">
        <f>_xlfn.IFNA(VLOOKUP($T369,技能模板!$B:$BA,2*AA$1+1,FALSE),"")</f>
        <v/>
      </c>
      <c r="AD369" s="7" t="str">
        <f t="shared" si="127"/>
        <v/>
      </c>
      <c r="AE369" s="7" t="str">
        <f>_xlfn.IFNA(IF(VLOOKUP($T369,技能模板!$B:$BA,2*AE$1,FALSE)&lt;&gt;"",VLOOKUP($T369,技能模板!$B:$BA,2*AE$1,FALSE),""),"")</f>
        <v/>
      </c>
      <c r="AG369" s="7" t="str">
        <f>_xlfn.IFNA(VLOOKUP($T369,技能模板!$B:$BA,2*AE$1+1,FALSE),"")</f>
        <v/>
      </c>
      <c r="AH369" s="7" t="str">
        <f t="shared" si="128"/>
        <v/>
      </c>
      <c r="AI369" s="7" t="str">
        <f>_xlfn.IFNA(IF(VLOOKUP($T369,技能模板!$B:$BA,2*AI$1,FALSE)&lt;&gt;"",VLOOKUP($T369,技能模板!$B:$BA,2*AI$1,FALSE),""),"")</f>
        <v/>
      </c>
      <c r="AK369" s="7" t="str">
        <f>_xlfn.IFNA(VLOOKUP($T369,技能模板!$B:$BA,2*AI$1+1,FALSE),"")</f>
        <v/>
      </c>
      <c r="AL369" s="7" t="str">
        <f t="shared" si="129"/>
        <v/>
      </c>
      <c r="AM369" s="7" t="str">
        <f>_xlfn.IFNA(IF(VLOOKUP($T369,技能模板!$B:$BA,2*AM$1,FALSE)&lt;&gt;"",VLOOKUP($T369,技能模板!$B:$BA,2*AM$1,FALSE),""),"")</f>
        <v/>
      </c>
      <c r="AO369" s="7" t="str">
        <f>_xlfn.IFNA(VLOOKUP($T369,技能模板!$B:$BA,2*AM$1+1,FALSE),"")</f>
        <v/>
      </c>
      <c r="AP369" s="7" t="str">
        <f t="shared" si="130"/>
        <v/>
      </c>
      <c r="AQ369" s="7" t="str">
        <f>_xlfn.IFNA(IF(VLOOKUP($T369,技能模板!$B:$BA,2*AQ$1,FALSE)&lt;&gt;"",VLOOKUP($T369,技能模板!$B:$BA,2*AQ$1,FALSE),""),"")</f>
        <v/>
      </c>
      <c r="AS369" s="7" t="str">
        <f>_xlfn.IFNA(VLOOKUP($T369,技能模板!$B:$BA,2*AQ$1+1,FALSE),"")</f>
        <v/>
      </c>
      <c r="AT369" s="7" t="str">
        <f t="shared" si="131"/>
        <v/>
      </c>
      <c r="AU369" s="7" t="str">
        <f>_xlfn.IFNA(IF(VLOOKUP($T369,技能模板!$B:$BA,2*AU$1,FALSE)&lt;&gt;"",VLOOKUP($T369,技能模板!$B:$BA,2*AU$1,FALSE),""),"")</f>
        <v/>
      </c>
      <c r="AW369" s="7" t="str">
        <f>_xlfn.IFNA(VLOOKUP($T369,技能模板!$B:$BA,2*AU$1+1,FALSE),"")</f>
        <v/>
      </c>
      <c r="AX369" s="7" t="str">
        <f t="shared" si="132"/>
        <v/>
      </c>
      <c r="AY369" s="7" t="str">
        <f>_xlfn.IFNA(IF(VLOOKUP($T369,技能模板!$B:$BA,2*AY$1,FALSE)&lt;&gt;"",VLOOKUP($T369,技能模板!$B:$BA,2*AY$1,FALSE),""),"")</f>
        <v/>
      </c>
      <c r="BA369" s="7" t="str">
        <f>_xlfn.IFNA(VLOOKUP($T369,技能模板!$B:$BA,2*AY$1+1,FALSE),"")</f>
        <v/>
      </c>
      <c r="BB369" s="7" t="str">
        <f t="shared" si="133"/>
        <v/>
      </c>
      <c r="BC369" s="7" t="str">
        <f>_xlfn.IFNA(IF(VLOOKUP($T369,技能模板!$B:$BA,2*BC$1,FALSE)&lt;&gt;"",VLOOKUP($T369,技能模板!$B:$BA,2*BC$1,FALSE),""),"")</f>
        <v/>
      </c>
      <c r="BE369" s="7" t="str">
        <f>_xlfn.IFNA(VLOOKUP($T369,技能模板!$B:$BA,2*BC$1+1,FALSE),"")</f>
        <v/>
      </c>
      <c r="BF369" s="7" t="str">
        <f t="shared" si="134"/>
        <v/>
      </c>
      <c r="BG369" s="7" t="str">
        <f>_xlfn.IFNA(IF(VLOOKUP($T369,技能模板!$B:$BA,2*BG$1,FALSE)&lt;&gt;"",VLOOKUP($T369,技能模板!$B:$BA,2*BG$1,FALSE),""),"")</f>
        <v/>
      </c>
      <c r="BI369" s="7" t="str">
        <f>_xlfn.IFNA(VLOOKUP($T369,技能模板!$B:$BA,2*BG$1+1,FALSE),"")</f>
        <v/>
      </c>
      <c r="BJ369" s="7" t="str">
        <f t="shared" si="135"/>
        <v/>
      </c>
      <c r="BK369" s="7" t="str">
        <f>_xlfn.IFNA(IF(VLOOKUP($T369,技能模板!$B:$BA,2*BK$1,FALSE)&lt;&gt;"",VLOOKUP($T369,技能模板!$B:$BA,2*BK$1,FALSE),""),"")</f>
        <v/>
      </c>
      <c r="BM369" s="7" t="str">
        <f>_xlfn.IFNA(VLOOKUP($T369,技能模板!$B:$BA,2*BK$1+1,FALSE),"")</f>
        <v/>
      </c>
      <c r="BN369" s="7" t="str">
        <f t="shared" si="136"/>
        <v/>
      </c>
      <c r="BO369" s="7" t="str">
        <f>_xlfn.IFNA(IF(VLOOKUP($T369,技能模板!$B:$BA,2*BO$1,FALSE)&lt;&gt;"",VLOOKUP($T369,技能模板!$B:$BA,2*BO$1,FALSE),""),"")</f>
        <v/>
      </c>
      <c r="BQ369" s="7" t="str">
        <f>_xlfn.IFNA(VLOOKUP($T369,技能模板!$B:$BA,2*BO$1+1,FALSE),"")</f>
        <v/>
      </c>
      <c r="BR369" s="7" t="str">
        <f t="shared" si="137"/>
        <v/>
      </c>
      <c r="BS369" s="7" t="str">
        <f>_xlfn.IFNA(IF(VLOOKUP($T369,技能模板!$B:$BA,2*BS$1,FALSE)&lt;&gt;"",VLOOKUP($T369,技能模板!$B:$BA,2*BS$1,FALSE),""),"")</f>
        <v/>
      </c>
      <c r="BU369" s="7" t="str">
        <f>_xlfn.IFNA(VLOOKUP($T369,技能模板!$B:$BA,2*BS$1+1,FALSE),"")</f>
        <v/>
      </c>
      <c r="BV369" s="7" t="str">
        <f t="shared" si="138"/>
        <v/>
      </c>
      <c r="BW369" s="7" t="str">
        <f>_xlfn.IFNA(IF(VLOOKUP($T369,技能模板!$B:$BA,2*BW$1,FALSE)&lt;&gt;"",VLOOKUP($T369,技能模板!$B:$BA,2*BW$1,FALSE),""),"")</f>
        <v/>
      </c>
      <c r="BY369" s="7" t="str">
        <f>_xlfn.IFNA(VLOOKUP($T369,技能模板!$B:$BA,2*BW$1+1,FALSE),"")</f>
        <v/>
      </c>
      <c r="BZ369" s="7" t="str">
        <f t="shared" si="139"/>
        <v/>
      </c>
      <c r="CA369" s="7" t="str">
        <f>_xlfn.IFNA(IF(VLOOKUP($T369,技能模板!$B:$BA,2*CA$1,FALSE)&lt;&gt;"",VLOOKUP($T369,技能模板!$B:$BA,2*CA$1,FALSE),""),"")</f>
        <v/>
      </c>
      <c r="CC369" s="7" t="str">
        <f>_xlfn.IFNA(VLOOKUP($T369,技能模板!$B:$BA,2*CA$1+1,FALSE),"")</f>
        <v/>
      </c>
    </row>
    <row r="370" spans="1:81">
      <c r="A370" s="4">
        <v>38248004</v>
      </c>
      <c r="B370" s="4" t="s">
        <v>1311</v>
      </c>
      <c r="C370" s="9" t="s">
        <v>1312</v>
      </c>
      <c r="D370" s="4" t="str">
        <f t="shared" si="140"/>
        <v>召唤狂犬</v>
      </c>
      <c r="E370" s="4" t="s">
        <v>1313</v>
      </c>
      <c r="F370" s="4">
        <v>134280357</v>
      </c>
      <c r="G370" s="4" t="s">
        <v>46</v>
      </c>
      <c r="H370" s="4">
        <v>5</v>
      </c>
      <c r="I370" s="4">
        <v>500</v>
      </c>
      <c r="K370" s="5" t="b">
        <v>0</v>
      </c>
      <c r="L370" s="5" t="b">
        <v>0</v>
      </c>
      <c r="M370" s="5" t="b">
        <v>0</v>
      </c>
      <c r="N370" s="5" t="b">
        <v>0</v>
      </c>
      <c r="O370" s="5" t="b">
        <v>1</v>
      </c>
      <c r="P370" s="4">
        <v>0</v>
      </c>
      <c r="Q370" s="4">
        <v>0</v>
      </c>
      <c r="T370" s="4">
        <f t="shared" si="141"/>
        <v>38248004</v>
      </c>
      <c r="U370" s="6" t="str">
        <f t="shared" si="142"/>
        <v/>
      </c>
      <c r="V370" s="7" t="str">
        <f t="shared" si="143"/>
        <v/>
      </c>
      <c r="W370" s="7" t="str">
        <f>_xlfn.IFNA(IF(VLOOKUP($T370,技能模板!$B:$BA,2*W$1,FALSE)&lt;&gt;"",VLOOKUP($T370,技能模板!$B:$BA,2*W$1,FALSE),""),"")</f>
        <v/>
      </c>
      <c r="Y370" s="7" t="str">
        <f>_xlfn.IFNA(VLOOKUP($T370,技能模板!$B:$BA,2*W$1+1,FALSE),"")</f>
        <v/>
      </c>
      <c r="Z370" s="7" t="str">
        <f t="shared" si="126"/>
        <v/>
      </c>
      <c r="AA370" s="7" t="str">
        <f>_xlfn.IFNA(IF(VLOOKUP($T370,技能模板!$B:$BA,2*AA$1,FALSE)&lt;&gt;"",VLOOKUP($T370,技能模板!$B:$BA,2*AA$1,FALSE),""),"")</f>
        <v/>
      </c>
      <c r="AC370" s="7" t="str">
        <f>_xlfn.IFNA(VLOOKUP($T370,技能模板!$B:$BA,2*AA$1+1,FALSE),"")</f>
        <v/>
      </c>
      <c r="AD370" s="7" t="str">
        <f t="shared" si="127"/>
        <v/>
      </c>
      <c r="AE370" s="7" t="str">
        <f>_xlfn.IFNA(IF(VLOOKUP($T370,技能模板!$B:$BA,2*AE$1,FALSE)&lt;&gt;"",VLOOKUP($T370,技能模板!$B:$BA,2*AE$1,FALSE),""),"")</f>
        <v/>
      </c>
      <c r="AG370" s="7" t="str">
        <f>_xlfn.IFNA(VLOOKUP($T370,技能模板!$B:$BA,2*AE$1+1,FALSE),"")</f>
        <v/>
      </c>
      <c r="AH370" s="7" t="str">
        <f t="shared" si="128"/>
        <v/>
      </c>
      <c r="AI370" s="7" t="str">
        <f>_xlfn.IFNA(IF(VLOOKUP($T370,技能模板!$B:$BA,2*AI$1,FALSE)&lt;&gt;"",VLOOKUP($T370,技能模板!$B:$BA,2*AI$1,FALSE),""),"")</f>
        <v/>
      </c>
      <c r="AK370" s="7" t="str">
        <f>_xlfn.IFNA(VLOOKUP($T370,技能模板!$B:$BA,2*AI$1+1,FALSE),"")</f>
        <v/>
      </c>
      <c r="AL370" s="7" t="str">
        <f t="shared" si="129"/>
        <v/>
      </c>
      <c r="AM370" s="7" t="str">
        <f>_xlfn.IFNA(IF(VLOOKUP($T370,技能模板!$B:$BA,2*AM$1,FALSE)&lt;&gt;"",VLOOKUP($T370,技能模板!$B:$BA,2*AM$1,FALSE),""),"")</f>
        <v/>
      </c>
      <c r="AO370" s="7" t="str">
        <f>_xlfn.IFNA(VLOOKUP($T370,技能模板!$B:$BA,2*AM$1+1,FALSE),"")</f>
        <v/>
      </c>
      <c r="AP370" s="7" t="str">
        <f t="shared" si="130"/>
        <v/>
      </c>
      <c r="AQ370" s="7" t="str">
        <f>_xlfn.IFNA(IF(VLOOKUP($T370,技能模板!$B:$BA,2*AQ$1,FALSE)&lt;&gt;"",VLOOKUP($T370,技能模板!$B:$BA,2*AQ$1,FALSE),""),"")</f>
        <v/>
      </c>
      <c r="AS370" s="7" t="str">
        <f>_xlfn.IFNA(VLOOKUP($T370,技能模板!$B:$BA,2*AQ$1+1,FALSE),"")</f>
        <v/>
      </c>
      <c r="AT370" s="7" t="str">
        <f t="shared" si="131"/>
        <v/>
      </c>
      <c r="AU370" s="7" t="str">
        <f>_xlfn.IFNA(IF(VLOOKUP($T370,技能模板!$B:$BA,2*AU$1,FALSE)&lt;&gt;"",VLOOKUP($T370,技能模板!$B:$BA,2*AU$1,FALSE),""),"")</f>
        <v/>
      </c>
      <c r="AW370" s="7" t="str">
        <f>_xlfn.IFNA(VLOOKUP($T370,技能模板!$B:$BA,2*AU$1+1,FALSE),"")</f>
        <v/>
      </c>
      <c r="AX370" s="7" t="str">
        <f t="shared" si="132"/>
        <v/>
      </c>
      <c r="AY370" s="7" t="str">
        <f>_xlfn.IFNA(IF(VLOOKUP($T370,技能模板!$B:$BA,2*AY$1,FALSE)&lt;&gt;"",VLOOKUP($T370,技能模板!$B:$BA,2*AY$1,FALSE),""),"")</f>
        <v/>
      </c>
      <c r="BA370" s="7" t="str">
        <f>_xlfn.IFNA(VLOOKUP($T370,技能模板!$B:$BA,2*AY$1+1,FALSE),"")</f>
        <v/>
      </c>
      <c r="BB370" s="7" t="str">
        <f t="shared" si="133"/>
        <v/>
      </c>
      <c r="BC370" s="7" t="str">
        <f>_xlfn.IFNA(IF(VLOOKUP($T370,技能模板!$B:$BA,2*BC$1,FALSE)&lt;&gt;"",VLOOKUP($T370,技能模板!$B:$BA,2*BC$1,FALSE),""),"")</f>
        <v/>
      </c>
      <c r="BE370" s="7" t="str">
        <f>_xlfn.IFNA(VLOOKUP($T370,技能模板!$B:$BA,2*BC$1+1,FALSE),"")</f>
        <v/>
      </c>
      <c r="BF370" s="7" t="str">
        <f t="shared" si="134"/>
        <v/>
      </c>
      <c r="BG370" s="7" t="str">
        <f>_xlfn.IFNA(IF(VLOOKUP($T370,技能模板!$B:$BA,2*BG$1,FALSE)&lt;&gt;"",VLOOKUP($T370,技能模板!$B:$BA,2*BG$1,FALSE),""),"")</f>
        <v/>
      </c>
      <c r="BI370" s="7" t="str">
        <f>_xlfn.IFNA(VLOOKUP($T370,技能模板!$B:$BA,2*BG$1+1,FALSE),"")</f>
        <v/>
      </c>
      <c r="BJ370" s="7" t="str">
        <f t="shared" si="135"/>
        <v/>
      </c>
      <c r="BK370" s="7" t="str">
        <f>_xlfn.IFNA(IF(VLOOKUP($T370,技能模板!$B:$BA,2*BK$1,FALSE)&lt;&gt;"",VLOOKUP($T370,技能模板!$B:$BA,2*BK$1,FALSE),""),"")</f>
        <v/>
      </c>
      <c r="BM370" s="7" t="str">
        <f>_xlfn.IFNA(VLOOKUP($T370,技能模板!$B:$BA,2*BK$1+1,FALSE),"")</f>
        <v/>
      </c>
      <c r="BN370" s="7" t="str">
        <f t="shared" si="136"/>
        <v/>
      </c>
      <c r="BO370" s="7" t="str">
        <f>_xlfn.IFNA(IF(VLOOKUP($T370,技能模板!$B:$BA,2*BO$1,FALSE)&lt;&gt;"",VLOOKUP($T370,技能模板!$B:$BA,2*BO$1,FALSE),""),"")</f>
        <v/>
      </c>
      <c r="BQ370" s="7" t="str">
        <f>_xlfn.IFNA(VLOOKUP($T370,技能模板!$B:$BA,2*BO$1+1,FALSE),"")</f>
        <v/>
      </c>
      <c r="BR370" s="7" t="str">
        <f t="shared" si="137"/>
        <v/>
      </c>
      <c r="BS370" s="7" t="str">
        <f>_xlfn.IFNA(IF(VLOOKUP($T370,技能模板!$B:$BA,2*BS$1,FALSE)&lt;&gt;"",VLOOKUP($T370,技能模板!$B:$BA,2*BS$1,FALSE),""),"")</f>
        <v/>
      </c>
      <c r="BU370" s="7" t="str">
        <f>_xlfn.IFNA(VLOOKUP($T370,技能模板!$B:$BA,2*BS$1+1,FALSE),"")</f>
        <v/>
      </c>
      <c r="BV370" s="7" t="str">
        <f t="shared" si="138"/>
        <v/>
      </c>
      <c r="BW370" s="7" t="str">
        <f>_xlfn.IFNA(IF(VLOOKUP($T370,技能模板!$B:$BA,2*BW$1,FALSE)&lt;&gt;"",VLOOKUP($T370,技能模板!$B:$BA,2*BW$1,FALSE),""),"")</f>
        <v/>
      </c>
      <c r="BY370" s="7" t="str">
        <f>_xlfn.IFNA(VLOOKUP($T370,技能模板!$B:$BA,2*BW$1+1,FALSE),"")</f>
        <v/>
      </c>
      <c r="BZ370" s="7" t="str">
        <f t="shared" si="139"/>
        <v/>
      </c>
      <c r="CA370" s="7" t="str">
        <f>_xlfn.IFNA(IF(VLOOKUP($T370,技能模板!$B:$BA,2*CA$1,FALSE)&lt;&gt;"",VLOOKUP($T370,技能模板!$B:$BA,2*CA$1,FALSE),""),"")</f>
        <v/>
      </c>
      <c r="CC370" s="7" t="str">
        <f>_xlfn.IFNA(VLOOKUP($T370,技能模板!$B:$BA,2*CA$1+1,FALSE),"")</f>
        <v/>
      </c>
    </row>
    <row r="371" spans="1:81">
      <c r="A371" s="4">
        <v>38248005</v>
      </c>
      <c r="B371" s="4" t="s">
        <v>1314</v>
      </c>
      <c r="C371" s="9" t="s">
        <v>1315</v>
      </c>
      <c r="D371" s="4" t="str">
        <f t="shared" si="140"/>
        <v>夜之战士</v>
      </c>
      <c r="E371" s="4" t="s">
        <v>1316</v>
      </c>
      <c r="F371" s="4">
        <v>134239423</v>
      </c>
      <c r="G371" s="4" t="s">
        <v>46</v>
      </c>
      <c r="H371" s="4">
        <v>5</v>
      </c>
      <c r="I371" s="4">
        <v>0</v>
      </c>
      <c r="K371" s="5" t="b">
        <v>0</v>
      </c>
      <c r="L371" s="5" t="b">
        <v>0</v>
      </c>
      <c r="M371" s="5" t="b">
        <v>0</v>
      </c>
      <c r="N371" s="5" t="b">
        <v>0</v>
      </c>
      <c r="O371" s="5" t="b">
        <v>1</v>
      </c>
      <c r="P371" s="4">
        <v>0</v>
      </c>
      <c r="Q371" s="4">
        <v>0</v>
      </c>
      <c r="T371" s="4">
        <f t="shared" si="141"/>
        <v>38248005</v>
      </c>
      <c r="U371" s="6" t="str">
        <f t="shared" si="142"/>
        <v/>
      </c>
      <c r="V371" s="7" t="str">
        <f t="shared" si="143"/>
        <v/>
      </c>
      <c r="W371" s="7" t="str">
        <f>_xlfn.IFNA(IF(VLOOKUP($T371,技能模板!$B:$BA,2*W$1,FALSE)&lt;&gt;"",VLOOKUP($T371,技能模板!$B:$BA,2*W$1,FALSE),""),"")</f>
        <v/>
      </c>
      <c r="Y371" s="7" t="str">
        <f>_xlfn.IFNA(VLOOKUP($T371,技能模板!$B:$BA,2*W$1+1,FALSE),"")</f>
        <v/>
      </c>
      <c r="Z371" s="7" t="str">
        <f t="shared" si="126"/>
        <v/>
      </c>
      <c r="AA371" s="7" t="str">
        <f>_xlfn.IFNA(IF(VLOOKUP($T371,技能模板!$B:$BA,2*AA$1,FALSE)&lt;&gt;"",VLOOKUP($T371,技能模板!$B:$BA,2*AA$1,FALSE),""),"")</f>
        <v/>
      </c>
      <c r="AC371" s="7" t="str">
        <f>_xlfn.IFNA(VLOOKUP($T371,技能模板!$B:$BA,2*AA$1+1,FALSE),"")</f>
        <v/>
      </c>
      <c r="AD371" s="7" t="str">
        <f t="shared" si="127"/>
        <v/>
      </c>
      <c r="AE371" s="7" t="str">
        <f>_xlfn.IFNA(IF(VLOOKUP($T371,技能模板!$B:$BA,2*AE$1,FALSE)&lt;&gt;"",VLOOKUP($T371,技能模板!$B:$BA,2*AE$1,FALSE),""),"")</f>
        <v/>
      </c>
      <c r="AG371" s="7" t="str">
        <f>_xlfn.IFNA(VLOOKUP($T371,技能模板!$B:$BA,2*AE$1+1,FALSE),"")</f>
        <v/>
      </c>
      <c r="AH371" s="7" t="str">
        <f t="shared" si="128"/>
        <v/>
      </c>
      <c r="AI371" s="7" t="str">
        <f>_xlfn.IFNA(IF(VLOOKUP($T371,技能模板!$B:$BA,2*AI$1,FALSE)&lt;&gt;"",VLOOKUP($T371,技能模板!$B:$BA,2*AI$1,FALSE),""),"")</f>
        <v/>
      </c>
      <c r="AK371" s="7" t="str">
        <f>_xlfn.IFNA(VLOOKUP($T371,技能模板!$B:$BA,2*AI$1+1,FALSE),"")</f>
        <v/>
      </c>
      <c r="AL371" s="7" t="str">
        <f t="shared" si="129"/>
        <v/>
      </c>
      <c r="AM371" s="7" t="str">
        <f>_xlfn.IFNA(IF(VLOOKUP($T371,技能模板!$B:$BA,2*AM$1,FALSE)&lt;&gt;"",VLOOKUP($T371,技能模板!$B:$BA,2*AM$1,FALSE),""),"")</f>
        <v/>
      </c>
      <c r="AO371" s="7" t="str">
        <f>_xlfn.IFNA(VLOOKUP($T371,技能模板!$B:$BA,2*AM$1+1,FALSE),"")</f>
        <v/>
      </c>
      <c r="AP371" s="7" t="str">
        <f t="shared" si="130"/>
        <v/>
      </c>
      <c r="AQ371" s="7" t="str">
        <f>_xlfn.IFNA(IF(VLOOKUP($T371,技能模板!$B:$BA,2*AQ$1,FALSE)&lt;&gt;"",VLOOKUP($T371,技能模板!$B:$BA,2*AQ$1,FALSE),""),"")</f>
        <v/>
      </c>
      <c r="AS371" s="7" t="str">
        <f>_xlfn.IFNA(VLOOKUP($T371,技能模板!$B:$BA,2*AQ$1+1,FALSE),"")</f>
        <v/>
      </c>
      <c r="AT371" s="7" t="str">
        <f t="shared" si="131"/>
        <v/>
      </c>
      <c r="AU371" s="7" t="str">
        <f>_xlfn.IFNA(IF(VLOOKUP($T371,技能模板!$B:$BA,2*AU$1,FALSE)&lt;&gt;"",VLOOKUP($T371,技能模板!$B:$BA,2*AU$1,FALSE),""),"")</f>
        <v/>
      </c>
      <c r="AW371" s="7" t="str">
        <f>_xlfn.IFNA(VLOOKUP($T371,技能模板!$B:$BA,2*AU$1+1,FALSE),"")</f>
        <v/>
      </c>
      <c r="AX371" s="7" t="str">
        <f t="shared" si="132"/>
        <v/>
      </c>
      <c r="AY371" s="7" t="str">
        <f>_xlfn.IFNA(IF(VLOOKUP($T371,技能模板!$B:$BA,2*AY$1,FALSE)&lt;&gt;"",VLOOKUP($T371,技能模板!$B:$BA,2*AY$1,FALSE),""),"")</f>
        <v/>
      </c>
      <c r="BA371" s="7" t="str">
        <f>_xlfn.IFNA(VLOOKUP($T371,技能模板!$B:$BA,2*AY$1+1,FALSE),"")</f>
        <v/>
      </c>
      <c r="BB371" s="7" t="str">
        <f t="shared" si="133"/>
        <v/>
      </c>
      <c r="BC371" s="7" t="str">
        <f>_xlfn.IFNA(IF(VLOOKUP($T371,技能模板!$B:$BA,2*BC$1,FALSE)&lt;&gt;"",VLOOKUP($T371,技能模板!$B:$BA,2*BC$1,FALSE),""),"")</f>
        <v/>
      </c>
      <c r="BE371" s="7" t="str">
        <f>_xlfn.IFNA(VLOOKUP($T371,技能模板!$B:$BA,2*BC$1+1,FALSE),"")</f>
        <v/>
      </c>
      <c r="BF371" s="7" t="str">
        <f t="shared" si="134"/>
        <v/>
      </c>
      <c r="BG371" s="7" t="str">
        <f>_xlfn.IFNA(IF(VLOOKUP($T371,技能模板!$B:$BA,2*BG$1,FALSE)&lt;&gt;"",VLOOKUP($T371,技能模板!$B:$BA,2*BG$1,FALSE),""),"")</f>
        <v/>
      </c>
      <c r="BI371" s="7" t="str">
        <f>_xlfn.IFNA(VLOOKUP($T371,技能模板!$B:$BA,2*BG$1+1,FALSE),"")</f>
        <v/>
      </c>
      <c r="BJ371" s="7" t="str">
        <f t="shared" si="135"/>
        <v/>
      </c>
      <c r="BK371" s="7" t="str">
        <f>_xlfn.IFNA(IF(VLOOKUP($T371,技能模板!$B:$BA,2*BK$1,FALSE)&lt;&gt;"",VLOOKUP($T371,技能模板!$B:$BA,2*BK$1,FALSE),""),"")</f>
        <v/>
      </c>
      <c r="BM371" s="7" t="str">
        <f>_xlfn.IFNA(VLOOKUP($T371,技能模板!$B:$BA,2*BK$1+1,FALSE),"")</f>
        <v/>
      </c>
      <c r="BN371" s="7" t="str">
        <f t="shared" si="136"/>
        <v/>
      </c>
      <c r="BO371" s="7" t="str">
        <f>_xlfn.IFNA(IF(VLOOKUP($T371,技能模板!$B:$BA,2*BO$1,FALSE)&lt;&gt;"",VLOOKUP($T371,技能模板!$B:$BA,2*BO$1,FALSE),""),"")</f>
        <v/>
      </c>
      <c r="BQ371" s="7" t="str">
        <f>_xlfn.IFNA(VLOOKUP($T371,技能模板!$B:$BA,2*BO$1+1,FALSE),"")</f>
        <v/>
      </c>
      <c r="BR371" s="7" t="str">
        <f t="shared" si="137"/>
        <v/>
      </c>
      <c r="BS371" s="7" t="str">
        <f>_xlfn.IFNA(IF(VLOOKUP($T371,技能模板!$B:$BA,2*BS$1,FALSE)&lt;&gt;"",VLOOKUP($T371,技能模板!$B:$BA,2*BS$1,FALSE),""),"")</f>
        <v/>
      </c>
      <c r="BU371" s="7" t="str">
        <f>_xlfn.IFNA(VLOOKUP($T371,技能模板!$B:$BA,2*BS$1+1,FALSE),"")</f>
        <v/>
      </c>
      <c r="BV371" s="7" t="str">
        <f t="shared" si="138"/>
        <v/>
      </c>
      <c r="BW371" s="7" t="str">
        <f>_xlfn.IFNA(IF(VLOOKUP($T371,技能模板!$B:$BA,2*BW$1,FALSE)&lt;&gt;"",VLOOKUP($T371,技能模板!$B:$BA,2*BW$1,FALSE),""),"")</f>
        <v/>
      </c>
      <c r="BY371" s="7" t="str">
        <f>_xlfn.IFNA(VLOOKUP($T371,技能模板!$B:$BA,2*BW$1+1,FALSE),"")</f>
        <v/>
      </c>
      <c r="BZ371" s="7" t="str">
        <f t="shared" si="139"/>
        <v/>
      </c>
      <c r="CA371" s="7" t="str">
        <f>_xlfn.IFNA(IF(VLOOKUP($T371,技能模板!$B:$BA,2*CA$1,FALSE)&lt;&gt;"",VLOOKUP($T371,技能模板!$B:$BA,2*CA$1,FALSE),""),"")</f>
        <v/>
      </c>
      <c r="CC371" s="7" t="str">
        <f>_xlfn.IFNA(VLOOKUP($T371,技能模板!$B:$BA,2*CA$1+1,FALSE),"")</f>
        <v/>
      </c>
    </row>
    <row r="372" spans="1:81">
      <c r="A372" s="4">
        <v>38248048</v>
      </c>
      <c r="B372" s="4" t="s">
        <v>1317</v>
      </c>
      <c r="C372" s="9" t="s">
        <v>1318</v>
      </c>
      <c r="D372" s="4" t="str">
        <f t="shared" si="140"/>
        <v>自爆</v>
      </c>
      <c r="E372" s="4" t="s">
        <v>1319</v>
      </c>
      <c r="F372" s="4">
        <v>134218518</v>
      </c>
      <c r="G372" s="4" t="s">
        <v>46</v>
      </c>
      <c r="H372" s="4">
        <v>5</v>
      </c>
      <c r="I372" s="4">
        <v>0</v>
      </c>
      <c r="K372" s="5" t="b">
        <v>0</v>
      </c>
      <c r="L372" s="5" t="b">
        <v>0</v>
      </c>
      <c r="M372" s="5" t="b">
        <v>0</v>
      </c>
      <c r="N372" s="5" t="b">
        <v>0</v>
      </c>
      <c r="O372" s="5" t="b">
        <v>1</v>
      </c>
      <c r="P372" s="4">
        <v>0</v>
      </c>
      <c r="Q372" s="4">
        <v>0</v>
      </c>
      <c r="T372" s="4">
        <f t="shared" si="141"/>
        <v>38248048</v>
      </c>
      <c r="U372" s="6" t="str">
        <f t="shared" si="142"/>
        <v/>
      </c>
      <c r="V372" s="7" t="str">
        <f t="shared" si="143"/>
        <v/>
      </c>
      <c r="W372" s="7" t="str">
        <f>_xlfn.IFNA(IF(VLOOKUP($T372,技能模板!$B:$BA,2*W$1,FALSE)&lt;&gt;"",VLOOKUP($T372,技能模板!$B:$BA,2*W$1,FALSE),""),"")</f>
        <v/>
      </c>
      <c r="Y372" s="7" t="str">
        <f>_xlfn.IFNA(VLOOKUP($T372,技能模板!$B:$BA,2*W$1+1,FALSE),"")</f>
        <v/>
      </c>
      <c r="Z372" s="7" t="str">
        <f t="shared" si="126"/>
        <v/>
      </c>
      <c r="AA372" s="7" t="str">
        <f>_xlfn.IFNA(IF(VLOOKUP($T372,技能模板!$B:$BA,2*AA$1,FALSE)&lt;&gt;"",VLOOKUP($T372,技能模板!$B:$BA,2*AA$1,FALSE),""),"")</f>
        <v/>
      </c>
      <c r="AC372" s="7" t="str">
        <f>_xlfn.IFNA(VLOOKUP($T372,技能模板!$B:$BA,2*AA$1+1,FALSE),"")</f>
        <v/>
      </c>
      <c r="AD372" s="7" t="str">
        <f t="shared" si="127"/>
        <v/>
      </c>
      <c r="AE372" s="7" t="str">
        <f>_xlfn.IFNA(IF(VLOOKUP($T372,技能模板!$B:$BA,2*AE$1,FALSE)&lt;&gt;"",VLOOKUP($T372,技能模板!$B:$BA,2*AE$1,FALSE),""),"")</f>
        <v/>
      </c>
      <c r="AG372" s="7" t="str">
        <f>_xlfn.IFNA(VLOOKUP($T372,技能模板!$B:$BA,2*AE$1+1,FALSE),"")</f>
        <v/>
      </c>
      <c r="AH372" s="7" t="str">
        <f t="shared" si="128"/>
        <v/>
      </c>
      <c r="AI372" s="7" t="str">
        <f>_xlfn.IFNA(IF(VLOOKUP($T372,技能模板!$B:$BA,2*AI$1,FALSE)&lt;&gt;"",VLOOKUP($T372,技能模板!$B:$BA,2*AI$1,FALSE),""),"")</f>
        <v/>
      </c>
      <c r="AK372" s="7" t="str">
        <f>_xlfn.IFNA(VLOOKUP($T372,技能模板!$B:$BA,2*AI$1+1,FALSE),"")</f>
        <v/>
      </c>
      <c r="AL372" s="7" t="str">
        <f t="shared" si="129"/>
        <v/>
      </c>
      <c r="AM372" s="7" t="str">
        <f>_xlfn.IFNA(IF(VLOOKUP($T372,技能模板!$B:$BA,2*AM$1,FALSE)&lt;&gt;"",VLOOKUP($T372,技能模板!$B:$BA,2*AM$1,FALSE),""),"")</f>
        <v/>
      </c>
      <c r="AO372" s="7" t="str">
        <f>_xlfn.IFNA(VLOOKUP($T372,技能模板!$B:$BA,2*AM$1+1,FALSE),"")</f>
        <v/>
      </c>
      <c r="AP372" s="7" t="str">
        <f t="shared" si="130"/>
        <v/>
      </c>
      <c r="AQ372" s="7" t="str">
        <f>_xlfn.IFNA(IF(VLOOKUP($T372,技能模板!$B:$BA,2*AQ$1,FALSE)&lt;&gt;"",VLOOKUP($T372,技能模板!$B:$BA,2*AQ$1,FALSE),""),"")</f>
        <v/>
      </c>
      <c r="AS372" s="7" t="str">
        <f>_xlfn.IFNA(VLOOKUP($T372,技能模板!$B:$BA,2*AQ$1+1,FALSE),"")</f>
        <v/>
      </c>
      <c r="AT372" s="7" t="str">
        <f t="shared" si="131"/>
        <v/>
      </c>
      <c r="AU372" s="7" t="str">
        <f>_xlfn.IFNA(IF(VLOOKUP($T372,技能模板!$B:$BA,2*AU$1,FALSE)&lt;&gt;"",VLOOKUP($T372,技能模板!$B:$BA,2*AU$1,FALSE),""),"")</f>
        <v/>
      </c>
      <c r="AW372" s="7" t="str">
        <f>_xlfn.IFNA(VLOOKUP($T372,技能模板!$B:$BA,2*AU$1+1,FALSE),"")</f>
        <v/>
      </c>
      <c r="AX372" s="7" t="str">
        <f t="shared" si="132"/>
        <v/>
      </c>
      <c r="AY372" s="7" t="str">
        <f>_xlfn.IFNA(IF(VLOOKUP($T372,技能模板!$B:$BA,2*AY$1,FALSE)&lt;&gt;"",VLOOKUP($T372,技能模板!$B:$BA,2*AY$1,FALSE),""),"")</f>
        <v/>
      </c>
      <c r="BA372" s="7" t="str">
        <f>_xlfn.IFNA(VLOOKUP($T372,技能模板!$B:$BA,2*AY$1+1,FALSE),"")</f>
        <v/>
      </c>
      <c r="BB372" s="7" t="str">
        <f t="shared" si="133"/>
        <v/>
      </c>
      <c r="BC372" s="7" t="str">
        <f>_xlfn.IFNA(IF(VLOOKUP($T372,技能模板!$B:$BA,2*BC$1,FALSE)&lt;&gt;"",VLOOKUP($T372,技能模板!$B:$BA,2*BC$1,FALSE),""),"")</f>
        <v/>
      </c>
      <c r="BE372" s="7" t="str">
        <f>_xlfn.IFNA(VLOOKUP($T372,技能模板!$B:$BA,2*BC$1+1,FALSE),"")</f>
        <v/>
      </c>
      <c r="BF372" s="7" t="str">
        <f t="shared" si="134"/>
        <v/>
      </c>
      <c r="BG372" s="7" t="str">
        <f>_xlfn.IFNA(IF(VLOOKUP($T372,技能模板!$B:$BA,2*BG$1,FALSE)&lt;&gt;"",VLOOKUP($T372,技能模板!$B:$BA,2*BG$1,FALSE),""),"")</f>
        <v/>
      </c>
      <c r="BI372" s="7" t="str">
        <f>_xlfn.IFNA(VLOOKUP($T372,技能模板!$B:$BA,2*BG$1+1,FALSE),"")</f>
        <v/>
      </c>
      <c r="BJ372" s="7" t="str">
        <f t="shared" si="135"/>
        <v/>
      </c>
      <c r="BK372" s="7" t="str">
        <f>_xlfn.IFNA(IF(VLOOKUP($T372,技能模板!$B:$BA,2*BK$1,FALSE)&lt;&gt;"",VLOOKUP($T372,技能模板!$B:$BA,2*BK$1,FALSE),""),"")</f>
        <v/>
      </c>
      <c r="BM372" s="7" t="str">
        <f>_xlfn.IFNA(VLOOKUP($T372,技能模板!$B:$BA,2*BK$1+1,FALSE),"")</f>
        <v/>
      </c>
      <c r="BN372" s="7" t="str">
        <f t="shared" si="136"/>
        <v/>
      </c>
      <c r="BO372" s="7" t="str">
        <f>_xlfn.IFNA(IF(VLOOKUP($T372,技能模板!$B:$BA,2*BO$1,FALSE)&lt;&gt;"",VLOOKUP($T372,技能模板!$B:$BA,2*BO$1,FALSE),""),"")</f>
        <v/>
      </c>
      <c r="BQ372" s="7" t="str">
        <f>_xlfn.IFNA(VLOOKUP($T372,技能模板!$B:$BA,2*BO$1+1,FALSE),"")</f>
        <v/>
      </c>
      <c r="BR372" s="7" t="str">
        <f t="shared" si="137"/>
        <v/>
      </c>
      <c r="BS372" s="7" t="str">
        <f>_xlfn.IFNA(IF(VLOOKUP($T372,技能模板!$B:$BA,2*BS$1,FALSE)&lt;&gt;"",VLOOKUP($T372,技能模板!$B:$BA,2*BS$1,FALSE),""),"")</f>
        <v/>
      </c>
      <c r="BU372" s="7" t="str">
        <f>_xlfn.IFNA(VLOOKUP($T372,技能模板!$B:$BA,2*BS$1+1,FALSE),"")</f>
        <v/>
      </c>
      <c r="BV372" s="7" t="str">
        <f t="shared" si="138"/>
        <v/>
      </c>
      <c r="BW372" s="7" t="str">
        <f>_xlfn.IFNA(IF(VLOOKUP($T372,技能模板!$B:$BA,2*BW$1,FALSE)&lt;&gt;"",VLOOKUP($T372,技能模板!$B:$BA,2*BW$1,FALSE),""),"")</f>
        <v/>
      </c>
      <c r="BY372" s="7" t="str">
        <f>_xlfn.IFNA(VLOOKUP($T372,技能模板!$B:$BA,2*BW$1+1,FALSE),"")</f>
        <v/>
      </c>
      <c r="BZ372" s="7" t="str">
        <f t="shared" si="139"/>
        <v/>
      </c>
      <c r="CA372" s="7" t="str">
        <f>_xlfn.IFNA(IF(VLOOKUP($T372,技能模板!$B:$BA,2*CA$1,FALSE)&lt;&gt;"",VLOOKUP($T372,技能模板!$B:$BA,2*CA$1,FALSE),""),"")</f>
        <v/>
      </c>
      <c r="CC372" s="7" t="str">
        <f>_xlfn.IFNA(VLOOKUP($T372,技能模板!$B:$BA,2*CA$1+1,FALSE),"")</f>
        <v/>
      </c>
    </row>
    <row r="373" spans="1:81">
      <c r="A373" s="4">
        <v>38248049</v>
      </c>
      <c r="B373" s="4" t="s">
        <v>1320</v>
      </c>
      <c r="C373" s="9" t="s">
        <v>1321</v>
      </c>
      <c r="D373" s="4" t="str">
        <f t="shared" si="140"/>
        <v>翼族卫队</v>
      </c>
      <c r="E373" s="4" t="s">
        <v>1322</v>
      </c>
      <c r="F373" s="4">
        <v>134226647</v>
      </c>
      <c r="G373" s="4" t="s">
        <v>46</v>
      </c>
      <c r="H373" s="4">
        <v>5</v>
      </c>
      <c r="I373" s="4">
        <v>0</v>
      </c>
      <c r="K373" s="5" t="b">
        <v>0</v>
      </c>
      <c r="L373" s="5" t="b">
        <v>0</v>
      </c>
      <c r="M373" s="5" t="b">
        <v>0</v>
      </c>
      <c r="N373" s="5" t="b">
        <v>0</v>
      </c>
      <c r="O373" s="5" t="b">
        <v>1</v>
      </c>
      <c r="P373" s="4">
        <v>0</v>
      </c>
      <c r="Q373" s="4">
        <v>0</v>
      </c>
      <c r="T373" s="4">
        <f t="shared" si="141"/>
        <v>38248049</v>
      </c>
      <c r="U373" s="6" t="str">
        <f t="shared" si="142"/>
        <v/>
      </c>
      <c r="V373" s="7" t="str">
        <f t="shared" si="143"/>
        <v/>
      </c>
      <c r="W373" s="7" t="str">
        <f>_xlfn.IFNA(IF(VLOOKUP($T373,技能模板!$B:$BA,2*W$1,FALSE)&lt;&gt;"",VLOOKUP($T373,技能模板!$B:$BA,2*W$1,FALSE),""),"")</f>
        <v/>
      </c>
      <c r="Y373" s="7" t="str">
        <f>_xlfn.IFNA(VLOOKUP($T373,技能模板!$B:$BA,2*W$1+1,FALSE),"")</f>
        <v/>
      </c>
      <c r="Z373" s="7" t="str">
        <f t="shared" si="126"/>
        <v/>
      </c>
      <c r="AA373" s="7" t="str">
        <f>_xlfn.IFNA(IF(VLOOKUP($T373,技能模板!$B:$BA,2*AA$1,FALSE)&lt;&gt;"",VLOOKUP($T373,技能模板!$B:$BA,2*AA$1,FALSE),""),"")</f>
        <v/>
      </c>
      <c r="AC373" s="7" t="str">
        <f>_xlfn.IFNA(VLOOKUP($T373,技能模板!$B:$BA,2*AA$1+1,FALSE),"")</f>
        <v/>
      </c>
      <c r="AD373" s="7" t="str">
        <f t="shared" si="127"/>
        <v/>
      </c>
      <c r="AE373" s="7" t="str">
        <f>_xlfn.IFNA(IF(VLOOKUP($T373,技能模板!$B:$BA,2*AE$1,FALSE)&lt;&gt;"",VLOOKUP($T373,技能模板!$B:$BA,2*AE$1,FALSE),""),"")</f>
        <v/>
      </c>
      <c r="AG373" s="7" t="str">
        <f>_xlfn.IFNA(VLOOKUP($T373,技能模板!$B:$BA,2*AE$1+1,FALSE),"")</f>
        <v/>
      </c>
      <c r="AH373" s="7" t="str">
        <f t="shared" si="128"/>
        <v/>
      </c>
      <c r="AI373" s="7" t="str">
        <f>_xlfn.IFNA(IF(VLOOKUP($T373,技能模板!$B:$BA,2*AI$1,FALSE)&lt;&gt;"",VLOOKUP($T373,技能模板!$B:$BA,2*AI$1,FALSE),""),"")</f>
        <v/>
      </c>
      <c r="AK373" s="7" t="str">
        <f>_xlfn.IFNA(VLOOKUP($T373,技能模板!$B:$BA,2*AI$1+1,FALSE),"")</f>
        <v/>
      </c>
      <c r="AL373" s="7" t="str">
        <f t="shared" si="129"/>
        <v/>
      </c>
      <c r="AM373" s="7" t="str">
        <f>_xlfn.IFNA(IF(VLOOKUP($T373,技能模板!$B:$BA,2*AM$1,FALSE)&lt;&gt;"",VLOOKUP($T373,技能模板!$B:$BA,2*AM$1,FALSE),""),"")</f>
        <v/>
      </c>
      <c r="AO373" s="7" t="str">
        <f>_xlfn.IFNA(VLOOKUP($T373,技能模板!$B:$BA,2*AM$1+1,FALSE),"")</f>
        <v/>
      </c>
      <c r="AP373" s="7" t="str">
        <f t="shared" si="130"/>
        <v/>
      </c>
      <c r="AQ373" s="7" t="str">
        <f>_xlfn.IFNA(IF(VLOOKUP($T373,技能模板!$B:$BA,2*AQ$1,FALSE)&lt;&gt;"",VLOOKUP($T373,技能模板!$B:$BA,2*AQ$1,FALSE),""),"")</f>
        <v/>
      </c>
      <c r="AS373" s="7" t="str">
        <f>_xlfn.IFNA(VLOOKUP($T373,技能模板!$B:$BA,2*AQ$1+1,FALSE),"")</f>
        <v/>
      </c>
      <c r="AT373" s="7" t="str">
        <f t="shared" si="131"/>
        <v/>
      </c>
      <c r="AU373" s="7" t="str">
        <f>_xlfn.IFNA(IF(VLOOKUP($T373,技能模板!$B:$BA,2*AU$1,FALSE)&lt;&gt;"",VLOOKUP($T373,技能模板!$B:$BA,2*AU$1,FALSE),""),"")</f>
        <v/>
      </c>
      <c r="AW373" s="7" t="str">
        <f>_xlfn.IFNA(VLOOKUP($T373,技能模板!$B:$BA,2*AU$1+1,FALSE),"")</f>
        <v/>
      </c>
      <c r="AX373" s="7" t="str">
        <f t="shared" si="132"/>
        <v/>
      </c>
      <c r="AY373" s="7" t="str">
        <f>_xlfn.IFNA(IF(VLOOKUP($T373,技能模板!$B:$BA,2*AY$1,FALSE)&lt;&gt;"",VLOOKUP($T373,技能模板!$B:$BA,2*AY$1,FALSE),""),"")</f>
        <v/>
      </c>
      <c r="BA373" s="7" t="str">
        <f>_xlfn.IFNA(VLOOKUP($T373,技能模板!$B:$BA,2*AY$1+1,FALSE),"")</f>
        <v/>
      </c>
      <c r="BB373" s="7" t="str">
        <f t="shared" si="133"/>
        <v/>
      </c>
      <c r="BC373" s="7" t="str">
        <f>_xlfn.IFNA(IF(VLOOKUP($T373,技能模板!$B:$BA,2*BC$1,FALSE)&lt;&gt;"",VLOOKUP($T373,技能模板!$B:$BA,2*BC$1,FALSE),""),"")</f>
        <v/>
      </c>
      <c r="BE373" s="7" t="str">
        <f>_xlfn.IFNA(VLOOKUP($T373,技能模板!$B:$BA,2*BC$1+1,FALSE),"")</f>
        <v/>
      </c>
      <c r="BF373" s="7" t="str">
        <f t="shared" si="134"/>
        <v/>
      </c>
      <c r="BG373" s="7" t="str">
        <f>_xlfn.IFNA(IF(VLOOKUP($T373,技能模板!$B:$BA,2*BG$1,FALSE)&lt;&gt;"",VLOOKUP($T373,技能模板!$B:$BA,2*BG$1,FALSE),""),"")</f>
        <v/>
      </c>
      <c r="BI373" s="7" t="str">
        <f>_xlfn.IFNA(VLOOKUP($T373,技能模板!$B:$BA,2*BG$1+1,FALSE),"")</f>
        <v/>
      </c>
      <c r="BJ373" s="7" t="str">
        <f t="shared" si="135"/>
        <v/>
      </c>
      <c r="BK373" s="7" t="str">
        <f>_xlfn.IFNA(IF(VLOOKUP($T373,技能模板!$B:$BA,2*BK$1,FALSE)&lt;&gt;"",VLOOKUP($T373,技能模板!$B:$BA,2*BK$1,FALSE),""),"")</f>
        <v/>
      </c>
      <c r="BM373" s="7" t="str">
        <f>_xlfn.IFNA(VLOOKUP($T373,技能模板!$B:$BA,2*BK$1+1,FALSE),"")</f>
        <v/>
      </c>
      <c r="BN373" s="7" t="str">
        <f t="shared" si="136"/>
        <v/>
      </c>
      <c r="BO373" s="7" t="str">
        <f>_xlfn.IFNA(IF(VLOOKUP($T373,技能模板!$B:$BA,2*BO$1,FALSE)&lt;&gt;"",VLOOKUP($T373,技能模板!$B:$BA,2*BO$1,FALSE),""),"")</f>
        <v/>
      </c>
      <c r="BQ373" s="7" t="str">
        <f>_xlfn.IFNA(VLOOKUP($T373,技能模板!$B:$BA,2*BO$1+1,FALSE),"")</f>
        <v/>
      </c>
      <c r="BR373" s="7" t="str">
        <f t="shared" si="137"/>
        <v/>
      </c>
      <c r="BS373" s="7" t="str">
        <f>_xlfn.IFNA(IF(VLOOKUP($T373,技能模板!$B:$BA,2*BS$1,FALSE)&lt;&gt;"",VLOOKUP($T373,技能模板!$B:$BA,2*BS$1,FALSE),""),"")</f>
        <v/>
      </c>
      <c r="BU373" s="7" t="str">
        <f>_xlfn.IFNA(VLOOKUP($T373,技能模板!$B:$BA,2*BS$1+1,FALSE),"")</f>
        <v/>
      </c>
      <c r="BV373" s="7" t="str">
        <f t="shared" si="138"/>
        <v/>
      </c>
      <c r="BW373" s="7" t="str">
        <f>_xlfn.IFNA(IF(VLOOKUP($T373,技能模板!$B:$BA,2*BW$1,FALSE)&lt;&gt;"",VLOOKUP($T373,技能模板!$B:$BA,2*BW$1,FALSE),""),"")</f>
        <v/>
      </c>
      <c r="BY373" s="7" t="str">
        <f>_xlfn.IFNA(VLOOKUP($T373,技能模板!$B:$BA,2*BW$1+1,FALSE),"")</f>
        <v/>
      </c>
      <c r="BZ373" s="7" t="str">
        <f t="shared" si="139"/>
        <v/>
      </c>
      <c r="CA373" s="7" t="str">
        <f>_xlfn.IFNA(IF(VLOOKUP($T373,技能模板!$B:$BA,2*CA$1,FALSE)&lt;&gt;"",VLOOKUP($T373,技能模板!$B:$BA,2*CA$1,FALSE),""),"")</f>
        <v/>
      </c>
      <c r="CC373" s="7" t="str">
        <f>_xlfn.IFNA(VLOOKUP($T373,技能模板!$B:$BA,2*CA$1+1,FALSE),"")</f>
        <v/>
      </c>
    </row>
    <row r="374" spans="1:81">
      <c r="A374" s="4">
        <v>38248050</v>
      </c>
      <c r="B374" s="4" t="s">
        <v>1323</v>
      </c>
      <c r="C374" s="9" t="s">
        <v>1324</v>
      </c>
      <c r="D374" s="4" t="str">
        <f t="shared" si="140"/>
        <v>破戒之毒</v>
      </c>
      <c r="E374" s="4" t="s">
        <v>1325</v>
      </c>
      <c r="F374" s="4">
        <v>134239561</v>
      </c>
      <c r="G374" s="4" t="s">
        <v>46</v>
      </c>
      <c r="H374" s="4">
        <v>5</v>
      </c>
      <c r="I374" s="4">
        <v>0</v>
      </c>
      <c r="K374" s="5" t="b">
        <v>0</v>
      </c>
      <c r="L374" s="5" t="b">
        <v>0</v>
      </c>
      <c r="M374" s="5" t="b">
        <v>0</v>
      </c>
      <c r="N374" s="5" t="b">
        <v>0</v>
      </c>
      <c r="O374" s="5" t="b">
        <v>1</v>
      </c>
      <c r="P374" s="4">
        <v>0</v>
      </c>
      <c r="Q374" s="4">
        <v>0</v>
      </c>
      <c r="T374" s="4">
        <f t="shared" si="141"/>
        <v>38248050</v>
      </c>
      <c r="U374" s="6" t="str">
        <f t="shared" si="142"/>
        <v/>
      </c>
      <c r="V374" s="7" t="str">
        <f t="shared" si="143"/>
        <v/>
      </c>
      <c r="W374" s="7" t="str">
        <f>_xlfn.IFNA(IF(VLOOKUP($T374,技能模板!$B:$BA,2*W$1,FALSE)&lt;&gt;"",VLOOKUP($T374,技能模板!$B:$BA,2*W$1,FALSE),""),"")</f>
        <v/>
      </c>
      <c r="Y374" s="7" t="str">
        <f>_xlfn.IFNA(VLOOKUP($T374,技能模板!$B:$BA,2*W$1+1,FALSE),"")</f>
        <v/>
      </c>
      <c r="Z374" s="7" t="str">
        <f t="shared" si="126"/>
        <v/>
      </c>
      <c r="AA374" s="7" t="str">
        <f>_xlfn.IFNA(IF(VLOOKUP($T374,技能模板!$B:$BA,2*AA$1,FALSE)&lt;&gt;"",VLOOKUP($T374,技能模板!$B:$BA,2*AA$1,FALSE),""),"")</f>
        <v/>
      </c>
      <c r="AC374" s="7" t="str">
        <f>_xlfn.IFNA(VLOOKUP($T374,技能模板!$B:$BA,2*AA$1+1,FALSE),"")</f>
        <v/>
      </c>
      <c r="AD374" s="7" t="str">
        <f t="shared" si="127"/>
        <v/>
      </c>
      <c r="AE374" s="7" t="str">
        <f>_xlfn.IFNA(IF(VLOOKUP($T374,技能模板!$B:$BA,2*AE$1,FALSE)&lt;&gt;"",VLOOKUP($T374,技能模板!$B:$BA,2*AE$1,FALSE),""),"")</f>
        <v/>
      </c>
      <c r="AG374" s="7" t="str">
        <f>_xlfn.IFNA(VLOOKUP($T374,技能模板!$B:$BA,2*AE$1+1,FALSE),"")</f>
        <v/>
      </c>
      <c r="AH374" s="7" t="str">
        <f t="shared" si="128"/>
        <v/>
      </c>
      <c r="AI374" s="7" t="str">
        <f>_xlfn.IFNA(IF(VLOOKUP($T374,技能模板!$B:$BA,2*AI$1,FALSE)&lt;&gt;"",VLOOKUP($T374,技能模板!$B:$BA,2*AI$1,FALSE),""),"")</f>
        <v/>
      </c>
      <c r="AK374" s="7" t="str">
        <f>_xlfn.IFNA(VLOOKUP($T374,技能模板!$B:$BA,2*AI$1+1,FALSE),"")</f>
        <v/>
      </c>
      <c r="AL374" s="7" t="str">
        <f t="shared" si="129"/>
        <v/>
      </c>
      <c r="AM374" s="7" t="str">
        <f>_xlfn.IFNA(IF(VLOOKUP($T374,技能模板!$B:$BA,2*AM$1,FALSE)&lt;&gt;"",VLOOKUP($T374,技能模板!$B:$BA,2*AM$1,FALSE),""),"")</f>
        <v/>
      </c>
      <c r="AO374" s="7" t="str">
        <f>_xlfn.IFNA(VLOOKUP($T374,技能模板!$B:$BA,2*AM$1+1,FALSE),"")</f>
        <v/>
      </c>
      <c r="AP374" s="7" t="str">
        <f t="shared" si="130"/>
        <v/>
      </c>
      <c r="AQ374" s="7" t="str">
        <f>_xlfn.IFNA(IF(VLOOKUP($T374,技能模板!$B:$BA,2*AQ$1,FALSE)&lt;&gt;"",VLOOKUP($T374,技能模板!$B:$BA,2*AQ$1,FALSE),""),"")</f>
        <v/>
      </c>
      <c r="AS374" s="7" t="str">
        <f>_xlfn.IFNA(VLOOKUP($T374,技能模板!$B:$BA,2*AQ$1+1,FALSE),"")</f>
        <v/>
      </c>
      <c r="AT374" s="7" t="str">
        <f t="shared" si="131"/>
        <v/>
      </c>
      <c r="AU374" s="7" t="str">
        <f>_xlfn.IFNA(IF(VLOOKUP($T374,技能模板!$B:$BA,2*AU$1,FALSE)&lt;&gt;"",VLOOKUP($T374,技能模板!$B:$BA,2*AU$1,FALSE),""),"")</f>
        <v/>
      </c>
      <c r="AW374" s="7" t="str">
        <f>_xlfn.IFNA(VLOOKUP($T374,技能模板!$B:$BA,2*AU$1+1,FALSE),"")</f>
        <v/>
      </c>
      <c r="AX374" s="7" t="str">
        <f t="shared" si="132"/>
        <v/>
      </c>
      <c r="AY374" s="7" t="str">
        <f>_xlfn.IFNA(IF(VLOOKUP($T374,技能模板!$B:$BA,2*AY$1,FALSE)&lt;&gt;"",VLOOKUP($T374,技能模板!$B:$BA,2*AY$1,FALSE),""),"")</f>
        <v/>
      </c>
      <c r="BA374" s="7" t="str">
        <f>_xlfn.IFNA(VLOOKUP($T374,技能模板!$B:$BA,2*AY$1+1,FALSE),"")</f>
        <v/>
      </c>
      <c r="BB374" s="7" t="str">
        <f t="shared" si="133"/>
        <v/>
      </c>
      <c r="BC374" s="7" t="str">
        <f>_xlfn.IFNA(IF(VLOOKUP($T374,技能模板!$B:$BA,2*BC$1,FALSE)&lt;&gt;"",VLOOKUP($T374,技能模板!$B:$BA,2*BC$1,FALSE),""),"")</f>
        <v/>
      </c>
      <c r="BE374" s="7" t="str">
        <f>_xlfn.IFNA(VLOOKUP($T374,技能模板!$B:$BA,2*BC$1+1,FALSE),"")</f>
        <v/>
      </c>
      <c r="BF374" s="7" t="str">
        <f t="shared" si="134"/>
        <v/>
      </c>
      <c r="BG374" s="7" t="str">
        <f>_xlfn.IFNA(IF(VLOOKUP($T374,技能模板!$B:$BA,2*BG$1,FALSE)&lt;&gt;"",VLOOKUP($T374,技能模板!$B:$BA,2*BG$1,FALSE),""),"")</f>
        <v/>
      </c>
      <c r="BI374" s="7" t="str">
        <f>_xlfn.IFNA(VLOOKUP($T374,技能模板!$B:$BA,2*BG$1+1,FALSE),"")</f>
        <v/>
      </c>
      <c r="BJ374" s="7" t="str">
        <f t="shared" si="135"/>
        <v/>
      </c>
      <c r="BK374" s="7" t="str">
        <f>_xlfn.IFNA(IF(VLOOKUP($T374,技能模板!$B:$BA,2*BK$1,FALSE)&lt;&gt;"",VLOOKUP($T374,技能模板!$B:$BA,2*BK$1,FALSE),""),"")</f>
        <v/>
      </c>
      <c r="BM374" s="7" t="str">
        <f>_xlfn.IFNA(VLOOKUP($T374,技能模板!$B:$BA,2*BK$1+1,FALSE),"")</f>
        <v/>
      </c>
      <c r="BN374" s="7" t="str">
        <f t="shared" si="136"/>
        <v/>
      </c>
      <c r="BO374" s="7" t="str">
        <f>_xlfn.IFNA(IF(VLOOKUP($T374,技能模板!$B:$BA,2*BO$1,FALSE)&lt;&gt;"",VLOOKUP($T374,技能模板!$B:$BA,2*BO$1,FALSE),""),"")</f>
        <v/>
      </c>
      <c r="BQ374" s="7" t="str">
        <f>_xlfn.IFNA(VLOOKUP($T374,技能模板!$B:$BA,2*BO$1+1,FALSE),"")</f>
        <v/>
      </c>
      <c r="BR374" s="7" t="str">
        <f t="shared" si="137"/>
        <v/>
      </c>
      <c r="BS374" s="7" t="str">
        <f>_xlfn.IFNA(IF(VLOOKUP($T374,技能模板!$B:$BA,2*BS$1,FALSE)&lt;&gt;"",VLOOKUP($T374,技能模板!$B:$BA,2*BS$1,FALSE),""),"")</f>
        <v/>
      </c>
      <c r="BU374" s="7" t="str">
        <f>_xlfn.IFNA(VLOOKUP($T374,技能模板!$B:$BA,2*BS$1+1,FALSE),"")</f>
        <v/>
      </c>
      <c r="BV374" s="7" t="str">
        <f t="shared" si="138"/>
        <v/>
      </c>
      <c r="BW374" s="7" t="str">
        <f>_xlfn.IFNA(IF(VLOOKUP($T374,技能模板!$B:$BA,2*BW$1,FALSE)&lt;&gt;"",VLOOKUP($T374,技能模板!$B:$BA,2*BW$1,FALSE),""),"")</f>
        <v/>
      </c>
      <c r="BY374" s="7" t="str">
        <f>_xlfn.IFNA(VLOOKUP($T374,技能模板!$B:$BA,2*BW$1+1,FALSE),"")</f>
        <v/>
      </c>
      <c r="BZ374" s="7" t="str">
        <f t="shared" si="139"/>
        <v/>
      </c>
      <c r="CA374" s="7" t="str">
        <f>_xlfn.IFNA(IF(VLOOKUP($T374,技能模板!$B:$BA,2*CA$1,FALSE)&lt;&gt;"",VLOOKUP($T374,技能模板!$B:$BA,2*CA$1,FALSE),""),"")</f>
        <v/>
      </c>
      <c r="CC374" s="7" t="str">
        <f>_xlfn.IFNA(VLOOKUP($T374,技能模板!$B:$BA,2*CA$1+1,FALSE),"")</f>
        <v/>
      </c>
    </row>
    <row r="375" spans="1:81">
      <c r="A375" s="4">
        <v>38248051</v>
      </c>
      <c r="B375" s="4" t="s">
        <v>1326</v>
      </c>
      <c r="C375" s="9" t="s">
        <v>1327</v>
      </c>
      <c r="D375" s="4" t="str">
        <f t="shared" si="140"/>
        <v>一群生物</v>
      </c>
      <c r="E375" s="4" t="s">
        <v>1328</v>
      </c>
      <c r="F375" s="4">
        <v>134272980</v>
      </c>
      <c r="G375" s="4" t="s">
        <v>46</v>
      </c>
      <c r="H375" s="4">
        <v>5</v>
      </c>
      <c r="I375" s="4">
        <v>0</v>
      </c>
      <c r="K375" s="5" t="b">
        <v>0</v>
      </c>
      <c r="L375" s="5" t="b">
        <v>0</v>
      </c>
      <c r="M375" s="5" t="b">
        <v>0</v>
      </c>
      <c r="N375" s="5" t="b">
        <v>0</v>
      </c>
      <c r="O375" s="5" t="b">
        <v>1</v>
      </c>
      <c r="P375" s="4">
        <v>0</v>
      </c>
      <c r="Q375" s="4">
        <v>0</v>
      </c>
      <c r="T375" s="4">
        <f t="shared" si="141"/>
        <v>38248051</v>
      </c>
      <c r="U375" s="6" t="str">
        <f t="shared" si="142"/>
        <v/>
      </c>
      <c r="V375" s="7" t="str">
        <f t="shared" si="143"/>
        <v/>
      </c>
      <c r="W375" s="7" t="str">
        <f>_xlfn.IFNA(IF(VLOOKUP($T375,技能模板!$B:$BA,2*W$1,FALSE)&lt;&gt;"",VLOOKUP($T375,技能模板!$B:$BA,2*W$1,FALSE),""),"")</f>
        <v/>
      </c>
      <c r="Y375" s="7" t="str">
        <f>_xlfn.IFNA(VLOOKUP($T375,技能模板!$B:$BA,2*W$1+1,FALSE),"")</f>
        <v/>
      </c>
      <c r="Z375" s="7" t="str">
        <f t="shared" si="126"/>
        <v/>
      </c>
      <c r="AA375" s="7" t="str">
        <f>_xlfn.IFNA(IF(VLOOKUP($T375,技能模板!$B:$BA,2*AA$1,FALSE)&lt;&gt;"",VLOOKUP($T375,技能模板!$B:$BA,2*AA$1,FALSE),""),"")</f>
        <v/>
      </c>
      <c r="AC375" s="7" t="str">
        <f>_xlfn.IFNA(VLOOKUP($T375,技能模板!$B:$BA,2*AA$1+1,FALSE),"")</f>
        <v/>
      </c>
      <c r="AD375" s="7" t="str">
        <f t="shared" si="127"/>
        <v/>
      </c>
      <c r="AE375" s="7" t="str">
        <f>_xlfn.IFNA(IF(VLOOKUP($T375,技能模板!$B:$BA,2*AE$1,FALSE)&lt;&gt;"",VLOOKUP($T375,技能模板!$B:$BA,2*AE$1,FALSE),""),"")</f>
        <v/>
      </c>
      <c r="AG375" s="7" t="str">
        <f>_xlfn.IFNA(VLOOKUP($T375,技能模板!$B:$BA,2*AE$1+1,FALSE),"")</f>
        <v/>
      </c>
      <c r="AH375" s="7" t="str">
        <f t="shared" si="128"/>
        <v/>
      </c>
      <c r="AI375" s="7" t="str">
        <f>_xlfn.IFNA(IF(VLOOKUP($T375,技能模板!$B:$BA,2*AI$1,FALSE)&lt;&gt;"",VLOOKUP($T375,技能模板!$B:$BA,2*AI$1,FALSE),""),"")</f>
        <v/>
      </c>
      <c r="AK375" s="7" t="str">
        <f>_xlfn.IFNA(VLOOKUP($T375,技能模板!$B:$BA,2*AI$1+1,FALSE),"")</f>
        <v/>
      </c>
      <c r="AL375" s="7" t="str">
        <f t="shared" si="129"/>
        <v/>
      </c>
      <c r="AM375" s="7" t="str">
        <f>_xlfn.IFNA(IF(VLOOKUP($T375,技能模板!$B:$BA,2*AM$1,FALSE)&lt;&gt;"",VLOOKUP($T375,技能模板!$B:$BA,2*AM$1,FALSE),""),"")</f>
        <v/>
      </c>
      <c r="AO375" s="7" t="str">
        <f>_xlfn.IFNA(VLOOKUP($T375,技能模板!$B:$BA,2*AM$1+1,FALSE),"")</f>
        <v/>
      </c>
      <c r="AP375" s="7" t="str">
        <f t="shared" si="130"/>
        <v/>
      </c>
      <c r="AQ375" s="7" t="str">
        <f>_xlfn.IFNA(IF(VLOOKUP($T375,技能模板!$B:$BA,2*AQ$1,FALSE)&lt;&gt;"",VLOOKUP($T375,技能模板!$B:$BA,2*AQ$1,FALSE),""),"")</f>
        <v/>
      </c>
      <c r="AS375" s="7" t="str">
        <f>_xlfn.IFNA(VLOOKUP($T375,技能模板!$B:$BA,2*AQ$1+1,FALSE),"")</f>
        <v/>
      </c>
      <c r="AT375" s="7" t="str">
        <f t="shared" si="131"/>
        <v/>
      </c>
      <c r="AU375" s="7" t="str">
        <f>_xlfn.IFNA(IF(VLOOKUP($T375,技能模板!$B:$BA,2*AU$1,FALSE)&lt;&gt;"",VLOOKUP($T375,技能模板!$B:$BA,2*AU$1,FALSE),""),"")</f>
        <v/>
      </c>
      <c r="AW375" s="7" t="str">
        <f>_xlfn.IFNA(VLOOKUP($T375,技能模板!$B:$BA,2*AU$1+1,FALSE),"")</f>
        <v/>
      </c>
      <c r="AX375" s="7" t="str">
        <f t="shared" si="132"/>
        <v/>
      </c>
      <c r="AY375" s="7" t="str">
        <f>_xlfn.IFNA(IF(VLOOKUP($T375,技能模板!$B:$BA,2*AY$1,FALSE)&lt;&gt;"",VLOOKUP($T375,技能模板!$B:$BA,2*AY$1,FALSE),""),"")</f>
        <v/>
      </c>
      <c r="BA375" s="7" t="str">
        <f>_xlfn.IFNA(VLOOKUP($T375,技能模板!$B:$BA,2*AY$1+1,FALSE),"")</f>
        <v/>
      </c>
      <c r="BB375" s="7" t="str">
        <f t="shared" si="133"/>
        <v/>
      </c>
      <c r="BC375" s="7" t="str">
        <f>_xlfn.IFNA(IF(VLOOKUP($T375,技能模板!$B:$BA,2*BC$1,FALSE)&lt;&gt;"",VLOOKUP($T375,技能模板!$B:$BA,2*BC$1,FALSE),""),"")</f>
        <v/>
      </c>
      <c r="BE375" s="7" t="str">
        <f>_xlfn.IFNA(VLOOKUP($T375,技能模板!$B:$BA,2*BC$1+1,FALSE),"")</f>
        <v/>
      </c>
      <c r="BF375" s="7" t="str">
        <f t="shared" si="134"/>
        <v/>
      </c>
      <c r="BG375" s="7" t="str">
        <f>_xlfn.IFNA(IF(VLOOKUP($T375,技能模板!$B:$BA,2*BG$1,FALSE)&lt;&gt;"",VLOOKUP($T375,技能模板!$B:$BA,2*BG$1,FALSE),""),"")</f>
        <v/>
      </c>
      <c r="BI375" s="7" t="str">
        <f>_xlfn.IFNA(VLOOKUP($T375,技能模板!$B:$BA,2*BG$1+1,FALSE),"")</f>
        <v/>
      </c>
      <c r="BJ375" s="7" t="str">
        <f t="shared" si="135"/>
        <v/>
      </c>
      <c r="BK375" s="7" t="str">
        <f>_xlfn.IFNA(IF(VLOOKUP($T375,技能模板!$B:$BA,2*BK$1,FALSE)&lt;&gt;"",VLOOKUP($T375,技能模板!$B:$BA,2*BK$1,FALSE),""),"")</f>
        <v/>
      </c>
      <c r="BM375" s="7" t="str">
        <f>_xlfn.IFNA(VLOOKUP($T375,技能模板!$B:$BA,2*BK$1+1,FALSE),"")</f>
        <v/>
      </c>
      <c r="BN375" s="7" t="str">
        <f t="shared" si="136"/>
        <v/>
      </c>
      <c r="BO375" s="7" t="str">
        <f>_xlfn.IFNA(IF(VLOOKUP($T375,技能模板!$B:$BA,2*BO$1,FALSE)&lt;&gt;"",VLOOKUP($T375,技能模板!$B:$BA,2*BO$1,FALSE),""),"")</f>
        <v/>
      </c>
      <c r="BQ375" s="7" t="str">
        <f>_xlfn.IFNA(VLOOKUP($T375,技能模板!$B:$BA,2*BO$1+1,FALSE),"")</f>
        <v/>
      </c>
      <c r="BR375" s="7" t="str">
        <f t="shared" si="137"/>
        <v/>
      </c>
      <c r="BS375" s="7" t="str">
        <f>_xlfn.IFNA(IF(VLOOKUP($T375,技能模板!$B:$BA,2*BS$1,FALSE)&lt;&gt;"",VLOOKUP($T375,技能模板!$B:$BA,2*BS$1,FALSE),""),"")</f>
        <v/>
      </c>
      <c r="BU375" s="7" t="str">
        <f>_xlfn.IFNA(VLOOKUP($T375,技能模板!$B:$BA,2*BS$1+1,FALSE),"")</f>
        <v/>
      </c>
      <c r="BV375" s="7" t="str">
        <f t="shared" si="138"/>
        <v/>
      </c>
      <c r="BW375" s="7" t="str">
        <f>_xlfn.IFNA(IF(VLOOKUP($T375,技能模板!$B:$BA,2*BW$1,FALSE)&lt;&gt;"",VLOOKUP($T375,技能模板!$B:$BA,2*BW$1,FALSE),""),"")</f>
        <v/>
      </c>
      <c r="BY375" s="7" t="str">
        <f>_xlfn.IFNA(VLOOKUP($T375,技能模板!$B:$BA,2*BW$1+1,FALSE),"")</f>
        <v/>
      </c>
      <c r="BZ375" s="7" t="str">
        <f t="shared" si="139"/>
        <v/>
      </c>
      <c r="CA375" s="7" t="str">
        <f>_xlfn.IFNA(IF(VLOOKUP($T375,技能模板!$B:$BA,2*CA$1,FALSE)&lt;&gt;"",VLOOKUP($T375,技能模板!$B:$BA,2*CA$1,FALSE),""),"")</f>
        <v/>
      </c>
      <c r="CC375" s="7" t="str">
        <f>_xlfn.IFNA(VLOOKUP($T375,技能模板!$B:$BA,2*CA$1+1,FALSE),"")</f>
        <v/>
      </c>
    </row>
    <row r="376" spans="1:81">
      <c r="A376" s="4">
        <v>38248052</v>
      </c>
      <c r="B376" s="4" t="s">
        <v>1329</v>
      </c>
      <c r="C376" s="9" t="s">
        <v>1330</v>
      </c>
      <c r="D376" s="4" t="str">
        <f t="shared" si="140"/>
        <v>尖刺弹射</v>
      </c>
      <c r="E376" s="4" t="s">
        <v>1331</v>
      </c>
      <c r="F376" s="4">
        <v>134259004</v>
      </c>
      <c r="G376" s="4" t="s">
        <v>46</v>
      </c>
      <c r="H376" s="4">
        <v>5</v>
      </c>
      <c r="I376" s="4">
        <v>0</v>
      </c>
      <c r="K376" s="5" t="b">
        <v>0</v>
      </c>
      <c r="L376" s="5" t="b">
        <v>0</v>
      </c>
      <c r="M376" s="5" t="b">
        <v>0</v>
      </c>
      <c r="N376" s="5" t="b">
        <v>0</v>
      </c>
      <c r="O376" s="5" t="b">
        <v>1</v>
      </c>
      <c r="P376" s="4">
        <v>0</v>
      </c>
      <c r="Q376" s="4">
        <v>0</v>
      </c>
      <c r="T376" s="4">
        <f t="shared" si="141"/>
        <v>38248052</v>
      </c>
      <c r="U376" s="6" t="str">
        <f t="shared" si="142"/>
        <v/>
      </c>
      <c r="V376" s="7" t="str">
        <f t="shared" si="143"/>
        <v/>
      </c>
      <c r="W376" s="7" t="str">
        <f>_xlfn.IFNA(IF(VLOOKUP($T376,技能模板!$B:$BA,2*W$1,FALSE)&lt;&gt;"",VLOOKUP($T376,技能模板!$B:$BA,2*W$1,FALSE),""),"")</f>
        <v/>
      </c>
      <c r="Y376" s="7" t="str">
        <f>_xlfn.IFNA(VLOOKUP($T376,技能模板!$B:$BA,2*W$1+1,FALSE),"")</f>
        <v/>
      </c>
      <c r="Z376" s="7" t="str">
        <f t="shared" si="126"/>
        <v/>
      </c>
      <c r="AA376" s="7" t="str">
        <f>_xlfn.IFNA(IF(VLOOKUP($T376,技能模板!$B:$BA,2*AA$1,FALSE)&lt;&gt;"",VLOOKUP($T376,技能模板!$B:$BA,2*AA$1,FALSE),""),"")</f>
        <v/>
      </c>
      <c r="AC376" s="7" t="str">
        <f>_xlfn.IFNA(VLOOKUP($T376,技能模板!$B:$BA,2*AA$1+1,FALSE),"")</f>
        <v/>
      </c>
      <c r="AD376" s="7" t="str">
        <f t="shared" si="127"/>
        <v/>
      </c>
      <c r="AE376" s="7" t="str">
        <f>_xlfn.IFNA(IF(VLOOKUP($T376,技能模板!$B:$BA,2*AE$1,FALSE)&lt;&gt;"",VLOOKUP($T376,技能模板!$B:$BA,2*AE$1,FALSE),""),"")</f>
        <v/>
      </c>
      <c r="AG376" s="7" t="str">
        <f>_xlfn.IFNA(VLOOKUP($T376,技能模板!$B:$BA,2*AE$1+1,FALSE),"")</f>
        <v/>
      </c>
      <c r="AH376" s="7" t="str">
        <f t="shared" si="128"/>
        <v/>
      </c>
      <c r="AI376" s="7" t="str">
        <f>_xlfn.IFNA(IF(VLOOKUP($T376,技能模板!$B:$BA,2*AI$1,FALSE)&lt;&gt;"",VLOOKUP($T376,技能模板!$B:$BA,2*AI$1,FALSE),""),"")</f>
        <v/>
      </c>
      <c r="AK376" s="7" t="str">
        <f>_xlfn.IFNA(VLOOKUP($T376,技能模板!$B:$BA,2*AI$1+1,FALSE),"")</f>
        <v/>
      </c>
      <c r="AL376" s="7" t="str">
        <f t="shared" si="129"/>
        <v/>
      </c>
      <c r="AM376" s="7" t="str">
        <f>_xlfn.IFNA(IF(VLOOKUP($T376,技能模板!$B:$BA,2*AM$1,FALSE)&lt;&gt;"",VLOOKUP($T376,技能模板!$B:$BA,2*AM$1,FALSE),""),"")</f>
        <v/>
      </c>
      <c r="AO376" s="7" t="str">
        <f>_xlfn.IFNA(VLOOKUP($T376,技能模板!$B:$BA,2*AM$1+1,FALSE),"")</f>
        <v/>
      </c>
      <c r="AP376" s="7" t="str">
        <f t="shared" si="130"/>
        <v/>
      </c>
      <c r="AQ376" s="7" t="str">
        <f>_xlfn.IFNA(IF(VLOOKUP($T376,技能模板!$B:$BA,2*AQ$1,FALSE)&lt;&gt;"",VLOOKUP($T376,技能模板!$B:$BA,2*AQ$1,FALSE),""),"")</f>
        <v/>
      </c>
      <c r="AS376" s="7" t="str">
        <f>_xlfn.IFNA(VLOOKUP($T376,技能模板!$B:$BA,2*AQ$1+1,FALSE),"")</f>
        <v/>
      </c>
      <c r="AT376" s="7" t="str">
        <f t="shared" si="131"/>
        <v/>
      </c>
      <c r="AU376" s="7" t="str">
        <f>_xlfn.IFNA(IF(VLOOKUP($T376,技能模板!$B:$BA,2*AU$1,FALSE)&lt;&gt;"",VLOOKUP($T376,技能模板!$B:$BA,2*AU$1,FALSE),""),"")</f>
        <v/>
      </c>
      <c r="AW376" s="7" t="str">
        <f>_xlfn.IFNA(VLOOKUP($T376,技能模板!$B:$BA,2*AU$1+1,FALSE),"")</f>
        <v/>
      </c>
      <c r="AX376" s="7" t="str">
        <f t="shared" si="132"/>
        <v/>
      </c>
      <c r="AY376" s="7" t="str">
        <f>_xlfn.IFNA(IF(VLOOKUP($T376,技能模板!$B:$BA,2*AY$1,FALSE)&lt;&gt;"",VLOOKUP($T376,技能模板!$B:$BA,2*AY$1,FALSE),""),"")</f>
        <v/>
      </c>
      <c r="BA376" s="7" t="str">
        <f>_xlfn.IFNA(VLOOKUP($T376,技能模板!$B:$BA,2*AY$1+1,FALSE),"")</f>
        <v/>
      </c>
      <c r="BB376" s="7" t="str">
        <f t="shared" si="133"/>
        <v/>
      </c>
      <c r="BC376" s="7" t="str">
        <f>_xlfn.IFNA(IF(VLOOKUP($T376,技能模板!$B:$BA,2*BC$1,FALSE)&lt;&gt;"",VLOOKUP($T376,技能模板!$B:$BA,2*BC$1,FALSE),""),"")</f>
        <v/>
      </c>
      <c r="BE376" s="7" t="str">
        <f>_xlfn.IFNA(VLOOKUP($T376,技能模板!$B:$BA,2*BC$1+1,FALSE),"")</f>
        <v/>
      </c>
      <c r="BF376" s="7" t="str">
        <f t="shared" si="134"/>
        <v/>
      </c>
      <c r="BG376" s="7" t="str">
        <f>_xlfn.IFNA(IF(VLOOKUP($T376,技能模板!$B:$BA,2*BG$1,FALSE)&lt;&gt;"",VLOOKUP($T376,技能模板!$B:$BA,2*BG$1,FALSE),""),"")</f>
        <v/>
      </c>
      <c r="BI376" s="7" t="str">
        <f>_xlfn.IFNA(VLOOKUP($T376,技能模板!$B:$BA,2*BG$1+1,FALSE),"")</f>
        <v/>
      </c>
      <c r="BJ376" s="7" t="str">
        <f t="shared" si="135"/>
        <v/>
      </c>
      <c r="BK376" s="7" t="str">
        <f>_xlfn.IFNA(IF(VLOOKUP($T376,技能模板!$B:$BA,2*BK$1,FALSE)&lt;&gt;"",VLOOKUP($T376,技能模板!$B:$BA,2*BK$1,FALSE),""),"")</f>
        <v/>
      </c>
      <c r="BM376" s="7" t="str">
        <f>_xlfn.IFNA(VLOOKUP($T376,技能模板!$B:$BA,2*BK$1+1,FALSE),"")</f>
        <v/>
      </c>
      <c r="BN376" s="7" t="str">
        <f t="shared" si="136"/>
        <v/>
      </c>
      <c r="BO376" s="7" t="str">
        <f>_xlfn.IFNA(IF(VLOOKUP($T376,技能模板!$B:$BA,2*BO$1,FALSE)&lt;&gt;"",VLOOKUP($T376,技能模板!$B:$BA,2*BO$1,FALSE),""),"")</f>
        <v/>
      </c>
      <c r="BQ376" s="7" t="str">
        <f>_xlfn.IFNA(VLOOKUP($T376,技能模板!$B:$BA,2*BO$1+1,FALSE),"")</f>
        <v/>
      </c>
      <c r="BR376" s="7" t="str">
        <f t="shared" si="137"/>
        <v/>
      </c>
      <c r="BS376" s="7" t="str">
        <f>_xlfn.IFNA(IF(VLOOKUP($T376,技能模板!$B:$BA,2*BS$1,FALSE)&lt;&gt;"",VLOOKUP($T376,技能模板!$B:$BA,2*BS$1,FALSE),""),"")</f>
        <v/>
      </c>
      <c r="BU376" s="7" t="str">
        <f>_xlfn.IFNA(VLOOKUP($T376,技能模板!$B:$BA,2*BS$1+1,FALSE),"")</f>
        <v/>
      </c>
      <c r="BV376" s="7" t="str">
        <f t="shared" si="138"/>
        <v/>
      </c>
      <c r="BW376" s="7" t="str">
        <f>_xlfn.IFNA(IF(VLOOKUP($T376,技能模板!$B:$BA,2*BW$1,FALSE)&lt;&gt;"",VLOOKUP($T376,技能模板!$B:$BA,2*BW$1,FALSE),""),"")</f>
        <v/>
      </c>
      <c r="BY376" s="7" t="str">
        <f>_xlfn.IFNA(VLOOKUP($T376,技能模板!$B:$BA,2*BW$1+1,FALSE),"")</f>
        <v/>
      </c>
      <c r="BZ376" s="7" t="str">
        <f t="shared" si="139"/>
        <v/>
      </c>
      <c r="CA376" s="7" t="str">
        <f>_xlfn.IFNA(IF(VLOOKUP($T376,技能模板!$B:$BA,2*CA$1,FALSE)&lt;&gt;"",VLOOKUP($T376,技能模板!$B:$BA,2*CA$1,FALSE),""),"")</f>
        <v/>
      </c>
      <c r="CC376" s="7" t="str">
        <f>_xlfn.IFNA(VLOOKUP($T376,技能模板!$B:$BA,2*CA$1+1,FALSE),"")</f>
        <v/>
      </c>
    </row>
    <row r="377" spans="1:81">
      <c r="A377" s="4">
        <v>38248053</v>
      </c>
      <c r="B377" s="4" t="s">
        <v>1332</v>
      </c>
      <c r="C377" s="9" t="s">
        <v>1333</v>
      </c>
      <c r="D377" s="4" t="str">
        <f t="shared" si="140"/>
        <v>精神干扰</v>
      </c>
      <c r="E377" s="4" t="s">
        <v>1334</v>
      </c>
      <c r="F377" s="4">
        <v>134218896</v>
      </c>
      <c r="G377" s="4" t="s">
        <v>46</v>
      </c>
      <c r="H377" s="4">
        <v>5</v>
      </c>
      <c r="I377" s="4">
        <v>0</v>
      </c>
      <c r="K377" s="5" t="b">
        <v>0</v>
      </c>
      <c r="L377" s="5" t="b">
        <v>0</v>
      </c>
      <c r="M377" s="5" t="b">
        <v>0</v>
      </c>
      <c r="N377" s="5" t="b">
        <v>0</v>
      </c>
      <c r="O377" s="5" t="b">
        <v>1</v>
      </c>
      <c r="P377" s="4">
        <v>0</v>
      </c>
      <c r="Q377" s="4">
        <v>0</v>
      </c>
      <c r="T377" s="4">
        <f t="shared" si="141"/>
        <v>38248053</v>
      </c>
      <c r="U377" s="6" t="str">
        <f t="shared" si="142"/>
        <v/>
      </c>
      <c r="V377" s="7" t="str">
        <f t="shared" si="143"/>
        <v/>
      </c>
      <c r="W377" s="7" t="str">
        <f>_xlfn.IFNA(IF(VLOOKUP($T377,技能模板!$B:$BA,2*W$1,FALSE)&lt;&gt;"",VLOOKUP($T377,技能模板!$B:$BA,2*W$1,FALSE),""),"")</f>
        <v/>
      </c>
      <c r="Y377" s="7" t="str">
        <f>_xlfn.IFNA(VLOOKUP($T377,技能模板!$B:$BA,2*W$1+1,FALSE),"")</f>
        <v/>
      </c>
      <c r="Z377" s="7" t="str">
        <f t="shared" si="126"/>
        <v/>
      </c>
      <c r="AA377" s="7" t="str">
        <f>_xlfn.IFNA(IF(VLOOKUP($T377,技能模板!$B:$BA,2*AA$1,FALSE)&lt;&gt;"",VLOOKUP($T377,技能模板!$B:$BA,2*AA$1,FALSE),""),"")</f>
        <v/>
      </c>
      <c r="AC377" s="7" t="str">
        <f>_xlfn.IFNA(VLOOKUP($T377,技能模板!$B:$BA,2*AA$1+1,FALSE),"")</f>
        <v/>
      </c>
      <c r="AD377" s="7" t="str">
        <f t="shared" si="127"/>
        <v/>
      </c>
      <c r="AE377" s="7" t="str">
        <f>_xlfn.IFNA(IF(VLOOKUP($T377,技能模板!$B:$BA,2*AE$1,FALSE)&lt;&gt;"",VLOOKUP($T377,技能模板!$B:$BA,2*AE$1,FALSE),""),"")</f>
        <v/>
      </c>
      <c r="AG377" s="7" t="str">
        <f>_xlfn.IFNA(VLOOKUP($T377,技能模板!$B:$BA,2*AE$1+1,FALSE),"")</f>
        <v/>
      </c>
      <c r="AH377" s="7" t="str">
        <f t="shared" si="128"/>
        <v/>
      </c>
      <c r="AI377" s="7" t="str">
        <f>_xlfn.IFNA(IF(VLOOKUP($T377,技能模板!$B:$BA,2*AI$1,FALSE)&lt;&gt;"",VLOOKUP($T377,技能模板!$B:$BA,2*AI$1,FALSE),""),"")</f>
        <v/>
      </c>
      <c r="AK377" s="7" t="str">
        <f>_xlfn.IFNA(VLOOKUP($T377,技能模板!$B:$BA,2*AI$1+1,FALSE),"")</f>
        <v/>
      </c>
      <c r="AL377" s="7" t="str">
        <f t="shared" si="129"/>
        <v/>
      </c>
      <c r="AM377" s="7" t="str">
        <f>_xlfn.IFNA(IF(VLOOKUP($T377,技能模板!$B:$BA,2*AM$1,FALSE)&lt;&gt;"",VLOOKUP($T377,技能模板!$B:$BA,2*AM$1,FALSE),""),"")</f>
        <v/>
      </c>
      <c r="AO377" s="7" t="str">
        <f>_xlfn.IFNA(VLOOKUP($T377,技能模板!$B:$BA,2*AM$1+1,FALSE),"")</f>
        <v/>
      </c>
      <c r="AP377" s="7" t="str">
        <f t="shared" si="130"/>
        <v/>
      </c>
      <c r="AQ377" s="7" t="str">
        <f>_xlfn.IFNA(IF(VLOOKUP($T377,技能模板!$B:$BA,2*AQ$1,FALSE)&lt;&gt;"",VLOOKUP($T377,技能模板!$B:$BA,2*AQ$1,FALSE),""),"")</f>
        <v/>
      </c>
      <c r="AS377" s="7" t="str">
        <f>_xlfn.IFNA(VLOOKUP($T377,技能模板!$B:$BA,2*AQ$1+1,FALSE),"")</f>
        <v/>
      </c>
      <c r="AT377" s="7" t="str">
        <f t="shared" si="131"/>
        <v/>
      </c>
      <c r="AU377" s="7" t="str">
        <f>_xlfn.IFNA(IF(VLOOKUP($T377,技能模板!$B:$BA,2*AU$1,FALSE)&lt;&gt;"",VLOOKUP($T377,技能模板!$B:$BA,2*AU$1,FALSE),""),"")</f>
        <v/>
      </c>
      <c r="AW377" s="7" t="str">
        <f>_xlfn.IFNA(VLOOKUP($T377,技能模板!$B:$BA,2*AU$1+1,FALSE),"")</f>
        <v/>
      </c>
      <c r="AX377" s="7" t="str">
        <f t="shared" si="132"/>
        <v/>
      </c>
      <c r="AY377" s="7" t="str">
        <f>_xlfn.IFNA(IF(VLOOKUP($T377,技能模板!$B:$BA,2*AY$1,FALSE)&lt;&gt;"",VLOOKUP($T377,技能模板!$B:$BA,2*AY$1,FALSE),""),"")</f>
        <v/>
      </c>
      <c r="BA377" s="7" t="str">
        <f>_xlfn.IFNA(VLOOKUP($T377,技能模板!$B:$BA,2*AY$1+1,FALSE),"")</f>
        <v/>
      </c>
      <c r="BB377" s="7" t="str">
        <f t="shared" si="133"/>
        <v/>
      </c>
      <c r="BC377" s="7" t="str">
        <f>_xlfn.IFNA(IF(VLOOKUP($T377,技能模板!$B:$BA,2*BC$1,FALSE)&lt;&gt;"",VLOOKUP($T377,技能模板!$B:$BA,2*BC$1,FALSE),""),"")</f>
        <v/>
      </c>
      <c r="BE377" s="7" t="str">
        <f>_xlfn.IFNA(VLOOKUP($T377,技能模板!$B:$BA,2*BC$1+1,FALSE),"")</f>
        <v/>
      </c>
      <c r="BF377" s="7" t="str">
        <f t="shared" si="134"/>
        <v/>
      </c>
      <c r="BG377" s="7" t="str">
        <f>_xlfn.IFNA(IF(VLOOKUP($T377,技能模板!$B:$BA,2*BG$1,FALSE)&lt;&gt;"",VLOOKUP($T377,技能模板!$B:$BA,2*BG$1,FALSE),""),"")</f>
        <v/>
      </c>
      <c r="BI377" s="7" t="str">
        <f>_xlfn.IFNA(VLOOKUP($T377,技能模板!$B:$BA,2*BG$1+1,FALSE),"")</f>
        <v/>
      </c>
      <c r="BJ377" s="7" t="str">
        <f t="shared" si="135"/>
        <v/>
      </c>
      <c r="BK377" s="7" t="str">
        <f>_xlfn.IFNA(IF(VLOOKUP($T377,技能模板!$B:$BA,2*BK$1,FALSE)&lt;&gt;"",VLOOKUP($T377,技能模板!$B:$BA,2*BK$1,FALSE),""),"")</f>
        <v/>
      </c>
      <c r="BM377" s="7" t="str">
        <f>_xlfn.IFNA(VLOOKUP($T377,技能模板!$B:$BA,2*BK$1+1,FALSE),"")</f>
        <v/>
      </c>
      <c r="BN377" s="7" t="str">
        <f t="shared" si="136"/>
        <v/>
      </c>
      <c r="BO377" s="7" t="str">
        <f>_xlfn.IFNA(IF(VLOOKUP($T377,技能模板!$B:$BA,2*BO$1,FALSE)&lt;&gt;"",VLOOKUP($T377,技能模板!$B:$BA,2*BO$1,FALSE),""),"")</f>
        <v/>
      </c>
      <c r="BQ377" s="7" t="str">
        <f>_xlfn.IFNA(VLOOKUP($T377,技能模板!$B:$BA,2*BO$1+1,FALSE),"")</f>
        <v/>
      </c>
      <c r="BR377" s="7" t="str">
        <f t="shared" si="137"/>
        <v/>
      </c>
      <c r="BS377" s="7" t="str">
        <f>_xlfn.IFNA(IF(VLOOKUP($T377,技能模板!$B:$BA,2*BS$1,FALSE)&lt;&gt;"",VLOOKUP($T377,技能模板!$B:$BA,2*BS$1,FALSE),""),"")</f>
        <v/>
      </c>
      <c r="BU377" s="7" t="str">
        <f>_xlfn.IFNA(VLOOKUP($T377,技能模板!$B:$BA,2*BS$1+1,FALSE),"")</f>
        <v/>
      </c>
      <c r="BV377" s="7" t="str">
        <f t="shared" si="138"/>
        <v/>
      </c>
      <c r="BW377" s="7" t="str">
        <f>_xlfn.IFNA(IF(VLOOKUP($T377,技能模板!$B:$BA,2*BW$1,FALSE)&lt;&gt;"",VLOOKUP($T377,技能模板!$B:$BA,2*BW$1,FALSE),""),"")</f>
        <v/>
      </c>
      <c r="BY377" s="7" t="str">
        <f>_xlfn.IFNA(VLOOKUP($T377,技能模板!$B:$BA,2*BW$1+1,FALSE),"")</f>
        <v/>
      </c>
      <c r="BZ377" s="7" t="str">
        <f t="shared" si="139"/>
        <v/>
      </c>
      <c r="CA377" s="7" t="str">
        <f>_xlfn.IFNA(IF(VLOOKUP($T377,技能模板!$B:$BA,2*CA$1,FALSE)&lt;&gt;"",VLOOKUP($T377,技能模板!$B:$BA,2*CA$1,FALSE),""),"")</f>
        <v/>
      </c>
      <c r="CC377" s="7" t="str">
        <f>_xlfn.IFNA(VLOOKUP($T377,技能模板!$B:$BA,2*CA$1+1,FALSE),"")</f>
        <v/>
      </c>
    </row>
    <row r="378" spans="1:81">
      <c r="A378" s="4">
        <v>38248054</v>
      </c>
      <c r="B378" s="4" t="s">
        <v>1335</v>
      </c>
      <c r="C378" s="9" t="s">
        <v>1336</v>
      </c>
      <c r="D378" s="4" t="str">
        <f t="shared" si="140"/>
        <v>灵魂之触</v>
      </c>
      <c r="E378" s="4" t="s">
        <v>1337</v>
      </c>
      <c r="F378" s="4">
        <v>134241625</v>
      </c>
      <c r="G378" s="4" t="s">
        <v>46</v>
      </c>
      <c r="H378" s="4">
        <v>5</v>
      </c>
      <c r="I378" s="4">
        <v>0</v>
      </c>
      <c r="K378" s="5" t="b">
        <v>0</v>
      </c>
      <c r="L378" s="5" t="b">
        <v>0</v>
      </c>
      <c r="M378" s="5" t="b">
        <v>0</v>
      </c>
      <c r="N378" s="5" t="b">
        <v>0</v>
      </c>
      <c r="O378" s="5" t="b">
        <v>1</v>
      </c>
      <c r="P378" s="4">
        <v>0</v>
      </c>
      <c r="Q378" s="4">
        <v>0</v>
      </c>
      <c r="T378" s="4">
        <f t="shared" si="141"/>
        <v>38248054</v>
      </c>
      <c r="U378" s="6" t="str">
        <f t="shared" si="142"/>
        <v/>
      </c>
      <c r="V378" s="7" t="str">
        <f t="shared" si="143"/>
        <v/>
      </c>
      <c r="W378" s="7" t="str">
        <f>_xlfn.IFNA(IF(VLOOKUP($T378,技能模板!$B:$BA,2*W$1,FALSE)&lt;&gt;"",VLOOKUP($T378,技能模板!$B:$BA,2*W$1,FALSE),""),"")</f>
        <v/>
      </c>
      <c r="Y378" s="7" t="str">
        <f>_xlfn.IFNA(VLOOKUP($T378,技能模板!$B:$BA,2*W$1+1,FALSE),"")</f>
        <v/>
      </c>
      <c r="Z378" s="7" t="str">
        <f t="shared" si="126"/>
        <v/>
      </c>
      <c r="AA378" s="7" t="str">
        <f>_xlfn.IFNA(IF(VLOOKUP($T378,技能模板!$B:$BA,2*AA$1,FALSE)&lt;&gt;"",VLOOKUP($T378,技能模板!$B:$BA,2*AA$1,FALSE),""),"")</f>
        <v/>
      </c>
      <c r="AC378" s="7" t="str">
        <f>_xlfn.IFNA(VLOOKUP($T378,技能模板!$B:$BA,2*AA$1+1,FALSE),"")</f>
        <v/>
      </c>
      <c r="AD378" s="7" t="str">
        <f t="shared" si="127"/>
        <v/>
      </c>
      <c r="AE378" s="7" t="str">
        <f>_xlfn.IFNA(IF(VLOOKUP($T378,技能模板!$B:$BA,2*AE$1,FALSE)&lt;&gt;"",VLOOKUP($T378,技能模板!$B:$BA,2*AE$1,FALSE),""),"")</f>
        <v/>
      </c>
      <c r="AG378" s="7" t="str">
        <f>_xlfn.IFNA(VLOOKUP($T378,技能模板!$B:$BA,2*AE$1+1,FALSE),"")</f>
        <v/>
      </c>
      <c r="AH378" s="7" t="str">
        <f t="shared" si="128"/>
        <v/>
      </c>
      <c r="AI378" s="7" t="str">
        <f>_xlfn.IFNA(IF(VLOOKUP($T378,技能模板!$B:$BA,2*AI$1,FALSE)&lt;&gt;"",VLOOKUP($T378,技能模板!$B:$BA,2*AI$1,FALSE),""),"")</f>
        <v/>
      </c>
      <c r="AK378" s="7" t="str">
        <f>_xlfn.IFNA(VLOOKUP($T378,技能模板!$B:$BA,2*AI$1+1,FALSE),"")</f>
        <v/>
      </c>
      <c r="AL378" s="7" t="str">
        <f t="shared" si="129"/>
        <v/>
      </c>
      <c r="AM378" s="7" t="str">
        <f>_xlfn.IFNA(IF(VLOOKUP($T378,技能模板!$B:$BA,2*AM$1,FALSE)&lt;&gt;"",VLOOKUP($T378,技能模板!$B:$BA,2*AM$1,FALSE),""),"")</f>
        <v/>
      </c>
      <c r="AO378" s="7" t="str">
        <f>_xlfn.IFNA(VLOOKUP($T378,技能模板!$B:$BA,2*AM$1+1,FALSE),"")</f>
        <v/>
      </c>
      <c r="AP378" s="7" t="str">
        <f t="shared" si="130"/>
        <v/>
      </c>
      <c r="AQ378" s="7" t="str">
        <f>_xlfn.IFNA(IF(VLOOKUP($T378,技能模板!$B:$BA,2*AQ$1,FALSE)&lt;&gt;"",VLOOKUP($T378,技能模板!$B:$BA,2*AQ$1,FALSE),""),"")</f>
        <v/>
      </c>
      <c r="AS378" s="7" t="str">
        <f>_xlfn.IFNA(VLOOKUP($T378,技能模板!$B:$BA,2*AQ$1+1,FALSE),"")</f>
        <v/>
      </c>
      <c r="AT378" s="7" t="str">
        <f t="shared" si="131"/>
        <v/>
      </c>
      <c r="AU378" s="7" t="str">
        <f>_xlfn.IFNA(IF(VLOOKUP($T378,技能模板!$B:$BA,2*AU$1,FALSE)&lt;&gt;"",VLOOKUP($T378,技能模板!$B:$BA,2*AU$1,FALSE),""),"")</f>
        <v/>
      </c>
      <c r="AW378" s="7" t="str">
        <f>_xlfn.IFNA(VLOOKUP($T378,技能模板!$B:$BA,2*AU$1+1,FALSE),"")</f>
        <v/>
      </c>
      <c r="AX378" s="7" t="str">
        <f t="shared" si="132"/>
        <v/>
      </c>
      <c r="AY378" s="7" t="str">
        <f>_xlfn.IFNA(IF(VLOOKUP($T378,技能模板!$B:$BA,2*AY$1,FALSE)&lt;&gt;"",VLOOKUP($T378,技能模板!$B:$BA,2*AY$1,FALSE),""),"")</f>
        <v/>
      </c>
      <c r="BA378" s="7" t="str">
        <f>_xlfn.IFNA(VLOOKUP($T378,技能模板!$B:$BA,2*AY$1+1,FALSE),"")</f>
        <v/>
      </c>
      <c r="BB378" s="7" t="str">
        <f t="shared" si="133"/>
        <v/>
      </c>
      <c r="BC378" s="7" t="str">
        <f>_xlfn.IFNA(IF(VLOOKUP($T378,技能模板!$B:$BA,2*BC$1,FALSE)&lt;&gt;"",VLOOKUP($T378,技能模板!$B:$BA,2*BC$1,FALSE),""),"")</f>
        <v/>
      </c>
      <c r="BE378" s="7" t="str">
        <f>_xlfn.IFNA(VLOOKUP($T378,技能模板!$B:$BA,2*BC$1+1,FALSE),"")</f>
        <v/>
      </c>
      <c r="BF378" s="7" t="str">
        <f t="shared" si="134"/>
        <v/>
      </c>
      <c r="BG378" s="7" t="str">
        <f>_xlfn.IFNA(IF(VLOOKUP($T378,技能模板!$B:$BA,2*BG$1,FALSE)&lt;&gt;"",VLOOKUP($T378,技能模板!$B:$BA,2*BG$1,FALSE),""),"")</f>
        <v/>
      </c>
      <c r="BI378" s="7" t="str">
        <f>_xlfn.IFNA(VLOOKUP($T378,技能模板!$B:$BA,2*BG$1+1,FALSE),"")</f>
        <v/>
      </c>
      <c r="BJ378" s="7" t="str">
        <f t="shared" si="135"/>
        <v/>
      </c>
      <c r="BK378" s="7" t="str">
        <f>_xlfn.IFNA(IF(VLOOKUP($T378,技能模板!$B:$BA,2*BK$1,FALSE)&lt;&gt;"",VLOOKUP($T378,技能模板!$B:$BA,2*BK$1,FALSE),""),"")</f>
        <v/>
      </c>
      <c r="BM378" s="7" t="str">
        <f>_xlfn.IFNA(VLOOKUP($T378,技能模板!$B:$BA,2*BK$1+1,FALSE),"")</f>
        <v/>
      </c>
      <c r="BN378" s="7" t="str">
        <f t="shared" si="136"/>
        <v/>
      </c>
      <c r="BO378" s="7" t="str">
        <f>_xlfn.IFNA(IF(VLOOKUP($T378,技能模板!$B:$BA,2*BO$1,FALSE)&lt;&gt;"",VLOOKUP($T378,技能模板!$B:$BA,2*BO$1,FALSE),""),"")</f>
        <v/>
      </c>
      <c r="BQ378" s="7" t="str">
        <f>_xlfn.IFNA(VLOOKUP($T378,技能模板!$B:$BA,2*BO$1+1,FALSE),"")</f>
        <v/>
      </c>
      <c r="BR378" s="7" t="str">
        <f t="shared" si="137"/>
        <v/>
      </c>
      <c r="BS378" s="7" t="str">
        <f>_xlfn.IFNA(IF(VLOOKUP($T378,技能模板!$B:$BA,2*BS$1,FALSE)&lt;&gt;"",VLOOKUP($T378,技能模板!$B:$BA,2*BS$1,FALSE),""),"")</f>
        <v/>
      </c>
      <c r="BU378" s="7" t="str">
        <f>_xlfn.IFNA(VLOOKUP($T378,技能模板!$B:$BA,2*BS$1+1,FALSE),"")</f>
        <v/>
      </c>
      <c r="BV378" s="7" t="str">
        <f t="shared" si="138"/>
        <v/>
      </c>
      <c r="BW378" s="7" t="str">
        <f>_xlfn.IFNA(IF(VLOOKUP($T378,技能模板!$B:$BA,2*BW$1,FALSE)&lt;&gt;"",VLOOKUP($T378,技能模板!$B:$BA,2*BW$1,FALSE),""),"")</f>
        <v/>
      </c>
      <c r="BY378" s="7" t="str">
        <f>_xlfn.IFNA(VLOOKUP($T378,技能模板!$B:$BA,2*BW$1+1,FALSE),"")</f>
        <v/>
      </c>
      <c r="BZ378" s="7" t="str">
        <f t="shared" si="139"/>
        <v/>
      </c>
      <c r="CA378" s="7" t="str">
        <f>_xlfn.IFNA(IF(VLOOKUP($T378,技能模板!$B:$BA,2*CA$1,FALSE)&lt;&gt;"",VLOOKUP($T378,技能模板!$B:$BA,2*CA$1,FALSE),""),"")</f>
        <v/>
      </c>
      <c r="CC378" s="7" t="str">
        <f>_xlfn.IFNA(VLOOKUP($T378,技能模板!$B:$BA,2*CA$1+1,FALSE),"")</f>
        <v/>
      </c>
    </row>
    <row r="379" spans="1:81">
      <c r="A379" s="4">
        <v>38248055</v>
      </c>
      <c r="B379" s="4" t="s">
        <v>1338</v>
      </c>
      <c r="C379" s="9" t="s">
        <v>1339</v>
      </c>
      <c r="D379" s="4" t="str">
        <f t="shared" si="140"/>
        <v>地狱三层</v>
      </c>
      <c r="E379" s="4" t="s">
        <v>1340</v>
      </c>
      <c r="F379" s="4">
        <v>134218936</v>
      </c>
      <c r="G379" s="4" t="s">
        <v>46</v>
      </c>
      <c r="H379" s="4">
        <v>5</v>
      </c>
      <c r="I379" s="4">
        <v>0</v>
      </c>
      <c r="K379" s="5" t="b">
        <v>0</v>
      </c>
      <c r="L379" s="5" t="b">
        <v>0</v>
      </c>
      <c r="M379" s="5" t="b">
        <v>0</v>
      </c>
      <c r="N379" s="5" t="b">
        <v>0</v>
      </c>
      <c r="O379" s="5" t="b">
        <v>1</v>
      </c>
      <c r="P379" s="4">
        <v>0</v>
      </c>
      <c r="Q379" s="4">
        <v>0</v>
      </c>
      <c r="T379" s="4">
        <f t="shared" si="141"/>
        <v>38248055</v>
      </c>
      <c r="U379" s="6" t="str">
        <f t="shared" si="142"/>
        <v/>
      </c>
      <c r="V379" s="7" t="str">
        <f t="shared" si="143"/>
        <v/>
      </c>
      <c r="W379" s="7" t="str">
        <f>_xlfn.IFNA(IF(VLOOKUP($T379,技能模板!$B:$BA,2*W$1,FALSE)&lt;&gt;"",VLOOKUP($T379,技能模板!$B:$BA,2*W$1,FALSE),""),"")</f>
        <v/>
      </c>
      <c r="Y379" s="7" t="str">
        <f>_xlfn.IFNA(VLOOKUP($T379,技能模板!$B:$BA,2*W$1+1,FALSE),"")</f>
        <v/>
      </c>
      <c r="Z379" s="7" t="str">
        <f t="shared" si="126"/>
        <v/>
      </c>
      <c r="AA379" s="7" t="str">
        <f>_xlfn.IFNA(IF(VLOOKUP($T379,技能模板!$B:$BA,2*AA$1,FALSE)&lt;&gt;"",VLOOKUP($T379,技能模板!$B:$BA,2*AA$1,FALSE),""),"")</f>
        <v/>
      </c>
      <c r="AC379" s="7" t="str">
        <f>_xlfn.IFNA(VLOOKUP($T379,技能模板!$B:$BA,2*AA$1+1,FALSE),"")</f>
        <v/>
      </c>
      <c r="AD379" s="7" t="str">
        <f t="shared" si="127"/>
        <v/>
      </c>
      <c r="AE379" s="7" t="str">
        <f>_xlfn.IFNA(IF(VLOOKUP($T379,技能模板!$B:$BA,2*AE$1,FALSE)&lt;&gt;"",VLOOKUP($T379,技能模板!$B:$BA,2*AE$1,FALSE),""),"")</f>
        <v/>
      </c>
      <c r="AG379" s="7" t="str">
        <f>_xlfn.IFNA(VLOOKUP($T379,技能模板!$B:$BA,2*AE$1+1,FALSE),"")</f>
        <v/>
      </c>
      <c r="AH379" s="7" t="str">
        <f t="shared" si="128"/>
        <v/>
      </c>
      <c r="AI379" s="7" t="str">
        <f>_xlfn.IFNA(IF(VLOOKUP($T379,技能模板!$B:$BA,2*AI$1,FALSE)&lt;&gt;"",VLOOKUP($T379,技能模板!$B:$BA,2*AI$1,FALSE),""),"")</f>
        <v/>
      </c>
      <c r="AK379" s="7" t="str">
        <f>_xlfn.IFNA(VLOOKUP($T379,技能模板!$B:$BA,2*AI$1+1,FALSE),"")</f>
        <v/>
      </c>
      <c r="AL379" s="7" t="str">
        <f t="shared" si="129"/>
        <v/>
      </c>
      <c r="AM379" s="7" t="str">
        <f>_xlfn.IFNA(IF(VLOOKUP($T379,技能模板!$B:$BA,2*AM$1,FALSE)&lt;&gt;"",VLOOKUP($T379,技能模板!$B:$BA,2*AM$1,FALSE),""),"")</f>
        <v/>
      </c>
      <c r="AO379" s="7" t="str">
        <f>_xlfn.IFNA(VLOOKUP($T379,技能模板!$B:$BA,2*AM$1+1,FALSE),"")</f>
        <v/>
      </c>
      <c r="AP379" s="7" t="str">
        <f t="shared" si="130"/>
        <v/>
      </c>
      <c r="AQ379" s="7" t="str">
        <f>_xlfn.IFNA(IF(VLOOKUP($T379,技能模板!$B:$BA,2*AQ$1,FALSE)&lt;&gt;"",VLOOKUP($T379,技能模板!$B:$BA,2*AQ$1,FALSE),""),"")</f>
        <v/>
      </c>
      <c r="AS379" s="7" t="str">
        <f>_xlfn.IFNA(VLOOKUP($T379,技能模板!$B:$BA,2*AQ$1+1,FALSE),"")</f>
        <v/>
      </c>
      <c r="AT379" s="7" t="str">
        <f t="shared" si="131"/>
        <v/>
      </c>
      <c r="AU379" s="7" t="str">
        <f>_xlfn.IFNA(IF(VLOOKUP($T379,技能模板!$B:$BA,2*AU$1,FALSE)&lt;&gt;"",VLOOKUP($T379,技能模板!$B:$BA,2*AU$1,FALSE),""),"")</f>
        <v/>
      </c>
      <c r="AW379" s="7" t="str">
        <f>_xlfn.IFNA(VLOOKUP($T379,技能模板!$B:$BA,2*AU$1+1,FALSE),"")</f>
        <v/>
      </c>
      <c r="AX379" s="7" t="str">
        <f t="shared" si="132"/>
        <v/>
      </c>
      <c r="AY379" s="7" t="str">
        <f>_xlfn.IFNA(IF(VLOOKUP($T379,技能模板!$B:$BA,2*AY$1,FALSE)&lt;&gt;"",VLOOKUP($T379,技能模板!$B:$BA,2*AY$1,FALSE),""),"")</f>
        <v/>
      </c>
      <c r="BA379" s="7" t="str">
        <f>_xlfn.IFNA(VLOOKUP($T379,技能模板!$B:$BA,2*AY$1+1,FALSE),"")</f>
        <v/>
      </c>
      <c r="BB379" s="7" t="str">
        <f t="shared" si="133"/>
        <v/>
      </c>
      <c r="BC379" s="7" t="str">
        <f>_xlfn.IFNA(IF(VLOOKUP($T379,技能模板!$B:$BA,2*BC$1,FALSE)&lt;&gt;"",VLOOKUP($T379,技能模板!$B:$BA,2*BC$1,FALSE),""),"")</f>
        <v/>
      </c>
      <c r="BE379" s="7" t="str">
        <f>_xlfn.IFNA(VLOOKUP($T379,技能模板!$B:$BA,2*BC$1+1,FALSE),"")</f>
        <v/>
      </c>
      <c r="BF379" s="7" t="str">
        <f t="shared" si="134"/>
        <v/>
      </c>
      <c r="BG379" s="7" t="str">
        <f>_xlfn.IFNA(IF(VLOOKUP($T379,技能模板!$B:$BA,2*BG$1,FALSE)&lt;&gt;"",VLOOKUP($T379,技能模板!$B:$BA,2*BG$1,FALSE),""),"")</f>
        <v/>
      </c>
      <c r="BI379" s="7" t="str">
        <f>_xlfn.IFNA(VLOOKUP($T379,技能模板!$B:$BA,2*BG$1+1,FALSE),"")</f>
        <v/>
      </c>
      <c r="BJ379" s="7" t="str">
        <f t="shared" si="135"/>
        <v/>
      </c>
      <c r="BK379" s="7" t="str">
        <f>_xlfn.IFNA(IF(VLOOKUP($T379,技能模板!$B:$BA,2*BK$1,FALSE)&lt;&gt;"",VLOOKUP($T379,技能模板!$B:$BA,2*BK$1,FALSE),""),"")</f>
        <v/>
      </c>
      <c r="BM379" s="7" t="str">
        <f>_xlfn.IFNA(VLOOKUP($T379,技能模板!$B:$BA,2*BK$1+1,FALSE),"")</f>
        <v/>
      </c>
      <c r="BN379" s="7" t="str">
        <f t="shared" si="136"/>
        <v/>
      </c>
      <c r="BO379" s="7" t="str">
        <f>_xlfn.IFNA(IF(VLOOKUP($T379,技能模板!$B:$BA,2*BO$1,FALSE)&lt;&gt;"",VLOOKUP($T379,技能模板!$B:$BA,2*BO$1,FALSE),""),"")</f>
        <v/>
      </c>
      <c r="BQ379" s="7" t="str">
        <f>_xlfn.IFNA(VLOOKUP($T379,技能模板!$B:$BA,2*BO$1+1,FALSE),"")</f>
        <v/>
      </c>
      <c r="BR379" s="7" t="str">
        <f t="shared" si="137"/>
        <v/>
      </c>
      <c r="BS379" s="7" t="str">
        <f>_xlfn.IFNA(IF(VLOOKUP($T379,技能模板!$B:$BA,2*BS$1,FALSE)&lt;&gt;"",VLOOKUP($T379,技能模板!$B:$BA,2*BS$1,FALSE),""),"")</f>
        <v/>
      </c>
      <c r="BU379" s="7" t="str">
        <f>_xlfn.IFNA(VLOOKUP($T379,技能模板!$B:$BA,2*BS$1+1,FALSE),"")</f>
        <v/>
      </c>
      <c r="BV379" s="7" t="str">
        <f t="shared" si="138"/>
        <v/>
      </c>
      <c r="BW379" s="7" t="str">
        <f>_xlfn.IFNA(IF(VLOOKUP($T379,技能模板!$B:$BA,2*BW$1,FALSE)&lt;&gt;"",VLOOKUP($T379,技能模板!$B:$BA,2*BW$1,FALSE),""),"")</f>
        <v/>
      </c>
      <c r="BY379" s="7" t="str">
        <f>_xlfn.IFNA(VLOOKUP($T379,技能模板!$B:$BA,2*BW$1+1,FALSE),"")</f>
        <v/>
      </c>
      <c r="BZ379" s="7" t="str">
        <f t="shared" si="139"/>
        <v/>
      </c>
      <c r="CA379" s="7" t="str">
        <f>_xlfn.IFNA(IF(VLOOKUP($T379,技能模板!$B:$BA,2*CA$1,FALSE)&lt;&gt;"",VLOOKUP($T379,技能模板!$B:$BA,2*CA$1,FALSE),""),"")</f>
        <v/>
      </c>
      <c r="CC379" s="7" t="str">
        <f>_xlfn.IFNA(VLOOKUP($T379,技能模板!$B:$BA,2*CA$1+1,FALSE),"")</f>
        <v/>
      </c>
    </row>
    <row r="380" spans="1:81">
      <c r="A380" s="4">
        <v>38248056</v>
      </c>
      <c r="B380" s="4" t="s">
        <v>1341</v>
      </c>
      <c r="C380" s="9" t="s">
        <v>1342</v>
      </c>
      <c r="D380" s="4" t="str">
        <f t="shared" si="140"/>
        <v>烈焰身躯</v>
      </c>
      <c r="E380" s="4" t="s">
        <v>915</v>
      </c>
      <c r="F380" s="4">
        <v>134248033</v>
      </c>
      <c r="G380" s="4" t="s">
        <v>46</v>
      </c>
      <c r="H380" s="4">
        <v>5</v>
      </c>
      <c r="I380" s="4">
        <v>0</v>
      </c>
      <c r="K380" s="5" t="b">
        <v>0</v>
      </c>
      <c r="L380" s="5" t="b">
        <v>0</v>
      </c>
      <c r="M380" s="5" t="b">
        <v>0</v>
      </c>
      <c r="N380" s="5" t="b">
        <v>0</v>
      </c>
      <c r="O380" s="5" t="b">
        <v>1</v>
      </c>
      <c r="P380" s="4">
        <v>0</v>
      </c>
      <c r="Q380" s="4">
        <v>0</v>
      </c>
      <c r="T380" s="4">
        <f t="shared" si="141"/>
        <v>38248056</v>
      </c>
      <c r="U380" s="6" t="str">
        <f t="shared" si="142"/>
        <v/>
      </c>
      <c r="V380" s="7" t="str">
        <f t="shared" si="143"/>
        <v/>
      </c>
      <c r="W380" s="7" t="str">
        <f>_xlfn.IFNA(IF(VLOOKUP($T380,技能模板!$B:$BA,2*W$1,FALSE)&lt;&gt;"",VLOOKUP($T380,技能模板!$B:$BA,2*W$1,FALSE),""),"")</f>
        <v/>
      </c>
      <c r="Y380" s="7" t="str">
        <f>_xlfn.IFNA(VLOOKUP($T380,技能模板!$B:$BA,2*W$1+1,FALSE),"")</f>
        <v/>
      </c>
      <c r="Z380" s="7" t="str">
        <f t="shared" si="126"/>
        <v/>
      </c>
      <c r="AA380" s="7" t="str">
        <f>_xlfn.IFNA(IF(VLOOKUP($T380,技能模板!$B:$BA,2*AA$1,FALSE)&lt;&gt;"",VLOOKUP($T380,技能模板!$B:$BA,2*AA$1,FALSE),""),"")</f>
        <v/>
      </c>
      <c r="AC380" s="7" t="str">
        <f>_xlfn.IFNA(VLOOKUP($T380,技能模板!$B:$BA,2*AA$1+1,FALSE),"")</f>
        <v/>
      </c>
      <c r="AD380" s="7" t="str">
        <f t="shared" si="127"/>
        <v/>
      </c>
      <c r="AE380" s="7" t="str">
        <f>_xlfn.IFNA(IF(VLOOKUP($T380,技能模板!$B:$BA,2*AE$1,FALSE)&lt;&gt;"",VLOOKUP($T380,技能模板!$B:$BA,2*AE$1,FALSE),""),"")</f>
        <v/>
      </c>
      <c r="AG380" s="7" t="str">
        <f>_xlfn.IFNA(VLOOKUP($T380,技能模板!$B:$BA,2*AE$1+1,FALSE),"")</f>
        <v/>
      </c>
      <c r="AH380" s="7" t="str">
        <f t="shared" si="128"/>
        <v/>
      </c>
      <c r="AI380" s="7" t="str">
        <f>_xlfn.IFNA(IF(VLOOKUP($T380,技能模板!$B:$BA,2*AI$1,FALSE)&lt;&gt;"",VLOOKUP($T380,技能模板!$B:$BA,2*AI$1,FALSE),""),"")</f>
        <v/>
      </c>
      <c r="AK380" s="7" t="str">
        <f>_xlfn.IFNA(VLOOKUP($T380,技能模板!$B:$BA,2*AI$1+1,FALSE),"")</f>
        <v/>
      </c>
      <c r="AL380" s="7" t="str">
        <f t="shared" si="129"/>
        <v/>
      </c>
      <c r="AM380" s="7" t="str">
        <f>_xlfn.IFNA(IF(VLOOKUP($T380,技能模板!$B:$BA,2*AM$1,FALSE)&lt;&gt;"",VLOOKUP($T380,技能模板!$B:$BA,2*AM$1,FALSE),""),"")</f>
        <v/>
      </c>
      <c r="AO380" s="7" t="str">
        <f>_xlfn.IFNA(VLOOKUP($T380,技能模板!$B:$BA,2*AM$1+1,FALSE),"")</f>
        <v/>
      </c>
      <c r="AP380" s="7" t="str">
        <f t="shared" si="130"/>
        <v/>
      </c>
      <c r="AQ380" s="7" t="str">
        <f>_xlfn.IFNA(IF(VLOOKUP($T380,技能模板!$B:$BA,2*AQ$1,FALSE)&lt;&gt;"",VLOOKUP($T380,技能模板!$B:$BA,2*AQ$1,FALSE),""),"")</f>
        <v/>
      </c>
      <c r="AS380" s="7" t="str">
        <f>_xlfn.IFNA(VLOOKUP($T380,技能模板!$B:$BA,2*AQ$1+1,FALSE),"")</f>
        <v/>
      </c>
      <c r="AT380" s="7" t="str">
        <f t="shared" si="131"/>
        <v/>
      </c>
      <c r="AU380" s="7" t="str">
        <f>_xlfn.IFNA(IF(VLOOKUP($T380,技能模板!$B:$BA,2*AU$1,FALSE)&lt;&gt;"",VLOOKUP($T380,技能模板!$B:$BA,2*AU$1,FALSE),""),"")</f>
        <v/>
      </c>
      <c r="AW380" s="7" t="str">
        <f>_xlfn.IFNA(VLOOKUP($T380,技能模板!$B:$BA,2*AU$1+1,FALSE),"")</f>
        <v/>
      </c>
      <c r="AX380" s="7" t="str">
        <f t="shared" si="132"/>
        <v/>
      </c>
      <c r="AY380" s="7" t="str">
        <f>_xlfn.IFNA(IF(VLOOKUP($T380,技能模板!$B:$BA,2*AY$1,FALSE)&lt;&gt;"",VLOOKUP($T380,技能模板!$B:$BA,2*AY$1,FALSE),""),"")</f>
        <v/>
      </c>
      <c r="BA380" s="7" t="str">
        <f>_xlfn.IFNA(VLOOKUP($T380,技能模板!$B:$BA,2*AY$1+1,FALSE),"")</f>
        <v/>
      </c>
      <c r="BB380" s="7" t="str">
        <f t="shared" si="133"/>
        <v/>
      </c>
      <c r="BC380" s="7" t="str">
        <f>_xlfn.IFNA(IF(VLOOKUP($T380,技能模板!$B:$BA,2*BC$1,FALSE)&lt;&gt;"",VLOOKUP($T380,技能模板!$B:$BA,2*BC$1,FALSE),""),"")</f>
        <v/>
      </c>
      <c r="BE380" s="7" t="str">
        <f>_xlfn.IFNA(VLOOKUP($T380,技能模板!$B:$BA,2*BC$1+1,FALSE),"")</f>
        <v/>
      </c>
      <c r="BF380" s="7" t="str">
        <f t="shared" si="134"/>
        <v/>
      </c>
      <c r="BG380" s="7" t="str">
        <f>_xlfn.IFNA(IF(VLOOKUP($T380,技能模板!$B:$BA,2*BG$1,FALSE)&lt;&gt;"",VLOOKUP($T380,技能模板!$B:$BA,2*BG$1,FALSE),""),"")</f>
        <v/>
      </c>
      <c r="BI380" s="7" t="str">
        <f>_xlfn.IFNA(VLOOKUP($T380,技能模板!$B:$BA,2*BG$1+1,FALSE),"")</f>
        <v/>
      </c>
      <c r="BJ380" s="7" t="str">
        <f t="shared" si="135"/>
        <v/>
      </c>
      <c r="BK380" s="7" t="str">
        <f>_xlfn.IFNA(IF(VLOOKUP($T380,技能模板!$B:$BA,2*BK$1,FALSE)&lt;&gt;"",VLOOKUP($T380,技能模板!$B:$BA,2*BK$1,FALSE),""),"")</f>
        <v/>
      </c>
      <c r="BM380" s="7" t="str">
        <f>_xlfn.IFNA(VLOOKUP($T380,技能模板!$B:$BA,2*BK$1+1,FALSE),"")</f>
        <v/>
      </c>
      <c r="BN380" s="7" t="str">
        <f t="shared" si="136"/>
        <v/>
      </c>
      <c r="BO380" s="7" t="str">
        <f>_xlfn.IFNA(IF(VLOOKUP($T380,技能模板!$B:$BA,2*BO$1,FALSE)&lt;&gt;"",VLOOKUP($T380,技能模板!$B:$BA,2*BO$1,FALSE),""),"")</f>
        <v/>
      </c>
      <c r="BQ380" s="7" t="str">
        <f>_xlfn.IFNA(VLOOKUP($T380,技能模板!$B:$BA,2*BO$1+1,FALSE),"")</f>
        <v/>
      </c>
      <c r="BR380" s="7" t="str">
        <f t="shared" si="137"/>
        <v/>
      </c>
      <c r="BS380" s="7" t="str">
        <f>_xlfn.IFNA(IF(VLOOKUP($T380,技能模板!$B:$BA,2*BS$1,FALSE)&lt;&gt;"",VLOOKUP($T380,技能模板!$B:$BA,2*BS$1,FALSE),""),"")</f>
        <v/>
      </c>
      <c r="BU380" s="7" t="str">
        <f>_xlfn.IFNA(VLOOKUP($T380,技能模板!$B:$BA,2*BS$1+1,FALSE),"")</f>
        <v/>
      </c>
      <c r="BV380" s="7" t="str">
        <f t="shared" si="138"/>
        <v/>
      </c>
      <c r="BW380" s="7" t="str">
        <f>_xlfn.IFNA(IF(VLOOKUP($T380,技能模板!$B:$BA,2*BW$1,FALSE)&lt;&gt;"",VLOOKUP($T380,技能模板!$B:$BA,2*BW$1,FALSE),""),"")</f>
        <v/>
      </c>
      <c r="BY380" s="7" t="str">
        <f>_xlfn.IFNA(VLOOKUP($T380,技能模板!$B:$BA,2*BW$1+1,FALSE),"")</f>
        <v/>
      </c>
      <c r="BZ380" s="7" t="str">
        <f t="shared" si="139"/>
        <v/>
      </c>
      <c r="CA380" s="7" t="str">
        <f>_xlfn.IFNA(IF(VLOOKUP($T380,技能模板!$B:$BA,2*CA$1,FALSE)&lt;&gt;"",VLOOKUP($T380,技能模板!$B:$BA,2*CA$1,FALSE),""),"")</f>
        <v/>
      </c>
      <c r="CC380" s="7" t="str">
        <f>_xlfn.IFNA(VLOOKUP($T380,技能模板!$B:$BA,2*CA$1+1,FALSE),"")</f>
        <v/>
      </c>
    </row>
    <row r="381" spans="1:81">
      <c r="A381" s="4">
        <v>38248057</v>
      </c>
      <c r="B381" s="4" t="s">
        <v>1343</v>
      </c>
      <c r="C381" s="9" t="s">
        <v>1344</v>
      </c>
      <c r="D381" s="4" t="str">
        <f t="shared" si="140"/>
        <v>冥火</v>
      </c>
      <c r="E381" s="4" t="s">
        <v>1345</v>
      </c>
      <c r="F381" s="4">
        <v>134222956</v>
      </c>
      <c r="G381" s="4" t="s">
        <v>46</v>
      </c>
      <c r="H381" s="4">
        <v>5</v>
      </c>
      <c r="I381" s="4">
        <v>0</v>
      </c>
      <c r="K381" s="5" t="b">
        <v>0</v>
      </c>
      <c r="L381" s="5" t="b">
        <v>0</v>
      </c>
      <c r="M381" s="5" t="b">
        <v>0</v>
      </c>
      <c r="N381" s="5" t="b">
        <v>0</v>
      </c>
      <c r="O381" s="5" t="b">
        <v>1</v>
      </c>
      <c r="P381" s="4">
        <v>0</v>
      </c>
      <c r="Q381" s="4">
        <v>0</v>
      </c>
      <c r="T381" s="4">
        <f t="shared" si="141"/>
        <v>38248057</v>
      </c>
      <c r="U381" s="6" t="str">
        <f t="shared" si="142"/>
        <v/>
      </c>
      <c r="V381" s="7" t="str">
        <f t="shared" si="143"/>
        <v/>
      </c>
      <c r="W381" s="7" t="str">
        <f>_xlfn.IFNA(IF(VLOOKUP($T381,技能模板!$B:$BA,2*W$1,FALSE)&lt;&gt;"",VLOOKUP($T381,技能模板!$B:$BA,2*W$1,FALSE),""),"")</f>
        <v/>
      </c>
      <c r="Y381" s="7" t="str">
        <f>_xlfn.IFNA(VLOOKUP($T381,技能模板!$B:$BA,2*W$1+1,FALSE),"")</f>
        <v/>
      </c>
      <c r="Z381" s="7" t="str">
        <f t="shared" si="126"/>
        <v/>
      </c>
      <c r="AA381" s="7" t="str">
        <f>_xlfn.IFNA(IF(VLOOKUP($T381,技能模板!$B:$BA,2*AA$1,FALSE)&lt;&gt;"",VLOOKUP($T381,技能模板!$B:$BA,2*AA$1,FALSE),""),"")</f>
        <v/>
      </c>
      <c r="AC381" s="7" t="str">
        <f>_xlfn.IFNA(VLOOKUP($T381,技能模板!$B:$BA,2*AA$1+1,FALSE),"")</f>
        <v/>
      </c>
      <c r="AD381" s="7" t="str">
        <f t="shared" si="127"/>
        <v/>
      </c>
      <c r="AE381" s="7" t="str">
        <f>_xlfn.IFNA(IF(VLOOKUP($T381,技能模板!$B:$BA,2*AE$1,FALSE)&lt;&gt;"",VLOOKUP($T381,技能模板!$B:$BA,2*AE$1,FALSE),""),"")</f>
        <v/>
      </c>
      <c r="AG381" s="7" t="str">
        <f>_xlfn.IFNA(VLOOKUP($T381,技能模板!$B:$BA,2*AE$1+1,FALSE),"")</f>
        <v/>
      </c>
      <c r="AH381" s="7" t="str">
        <f t="shared" si="128"/>
        <v/>
      </c>
      <c r="AI381" s="7" t="str">
        <f>_xlfn.IFNA(IF(VLOOKUP($T381,技能模板!$B:$BA,2*AI$1,FALSE)&lt;&gt;"",VLOOKUP($T381,技能模板!$B:$BA,2*AI$1,FALSE),""),"")</f>
        <v/>
      </c>
      <c r="AK381" s="7" t="str">
        <f>_xlfn.IFNA(VLOOKUP($T381,技能模板!$B:$BA,2*AI$1+1,FALSE),"")</f>
        <v/>
      </c>
      <c r="AL381" s="7" t="str">
        <f t="shared" si="129"/>
        <v/>
      </c>
      <c r="AM381" s="7" t="str">
        <f>_xlfn.IFNA(IF(VLOOKUP($T381,技能模板!$B:$BA,2*AM$1,FALSE)&lt;&gt;"",VLOOKUP($T381,技能模板!$B:$BA,2*AM$1,FALSE),""),"")</f>
        <v/>
      </c>
      <c r="AO381" s="7" t="str">
        <f>_xlfn.IFNA(VLOOKUP($T381,技能模板!$B:$BA,2*AM$1+1,FALSE),"")</f>
        <v/>
      </c>
      <c r="AP381" s="7" t="str">
        <f t="shared" si="130"/>
        <v/>
      </c>
      <c r="AQ381" s="7" t="str">
        <f>_xlfn.IFNA(IF(VLOOKUP($T381,技能模板!$B:$BA,2*AQ$1,FALSE)&lt;&gt;"",VLOOKUP($T381,技能模板!$B:$BA,2*AQ$1,FALSE),""),"")</f>
        <v/>
      </c>
      <c r="AS381" s="7" t="str">
        <f>_xlfn.IFNA(VLOOKUP($T381,技能模板!$B:$BA,2*AQ$1+1,FALSE),"")</f>
        <v/>
      </c>
      <c r="AT381" s="7" t="str">
        <f t="shared" si="131"/>
        <v/>
      </c>
      <c r="AU381" s="7" t="str">
        <f>_xlfn.IFNA(IF(VLOOKUP($T381,技能模板!$B:$BA,2*AU$1,FALSE)&lt;&gt;"",VLOOKUP($T381,技能模板!$B:$BA,2*AU$1,FALSE),""),"")</f>
        <v/>
      </c>
      <c r="AW381" s="7" t="str">
        <f>_xlfn.IFNA(VLOOKUP($T381,技能模板!$B:$BA,2*AU$1+1,FALSE),"")</f>
        <v/>
      </c>
      <c r="AX381" s="7" t="str">
        <f t="shared" si="132"/>
        <v/>
      </c>
      <c r="AY381" s="7" t="str">
        <f>_xlfn.IFNA(IF(VLOOKUP($T381,技能模板!$B:$BA,2*AY$1,FALSE)&lt;&gt;"",VLOOKUP($T381,技能模板!$B:$BA,2*AY$1,FALSE),""),"")</f>
        <v/>
      </c>
      <c r="BA381" s="7" t="str">
        <f>_xlfn.IFNA(VLOOKUP($T381,技能模板!$B:$BA,2*AY$1+1,FALSE),"")</f>
        <v/>
      </c>
      <c r="BB381" s="7" t="str">
        <f t="shared" si="133"/>
        <v/>
      </c>
      <c r="BC381" s="7" t="str">
        <f>_xlfn.IFNA(IF(VLOOKUP($T381,技能模板!$B:$BA,2*BC$1,FALSE)&lt;&gt;"",VLOOKUP($T381,技能模板!$B:$BA,2*BC$1,FALSE),""),"")</f>
        <v/>
      </c>
      <c r="BE381" s="7" t="str">
        <f>_xlfn.IFNA(VLOOKUP($T381,技能模板!$B:$BA,2*BC$1+1,FALSE),"")</f>
        <v/>
      </c>
      <c r="BF381" s="7" t="str">
        <f t="shared" si="134"/>
        <v/>
      </c>
      <c r="BG381" s="7" t="str">
        <f>_xlfn.IFNA(IF(VLOOKUP($T381,技能模板!$B:$BA,2*BG$1,FALSE)&lt;&gt;"",VLOOKUP($T381,技能模板!$B:$BA,2*BG$1,FALSE),""),"")</f>
        <v/>
      </c>
      <c r="BI381" s="7" t="str">
        <f>_xlfn.IFNA(VLOOKUP($T381,技能模板!$B:$BA,2*BG$1+1,FALSE),"")</f>
        <v/>
      </c>
      <c r="BJ381" s="7" t="str">
        <f t="shared" si="135"/>
        <v/>
      </c>
      <c r="BK381" s="7" t="str">
        <f>_xlfn.IFNA(IF(VLOOKUP($T381,技能模板!$B:$BA,2*BK$1,FALSE)&lt;&gt;"",VLOOKUP($T381,技能模板!$B:$BA,2*BK$1,FALSE),""),"")</f>
        <v/>
      </c>
      <c r="BM381" s="7" t="str">
        <f>_xlfn.IFNA(VLOOKUP($T381,技能模板!$B:$BA,2*BK$1+1,FALSE),"")</f>
        <v/>
      </c>
      <c r="BN381" s="7" t="str">
        <f t="shared" si="136"/>
        <v/>
      </c>
      <c r="BO381" s="7" t="str">
        <f>_xlfn.IFNA(IF(VLOOKUP($T381,技能模板!$B:$BA,2*BO$1,FALSE)&lt;&gt;"",VLOOKUP($T381,技能模板!$B:$BA,2*BO$1,FALSE),""),"")</f>
        <v/>
      </c>
      <c r="BQ381" s="7" t="str">
        <f>_xlfn.IFNA(VLOOKUP($T381,技能模板!$B:$BA,2*BO$1+1,FALSE),"")</f>
        <v/>
      </c>
      <c r="BR381" s="7" t="str">
        <f t="shared" si="137"/>
        <v/>
      </c>
      <c r="BS381" s="7" t="str">
        <f>_xlfn.IFNA(IF(VLOOKUP($T381,技能模板!$B:$BA,2*BS$1,FALSE)&lt;&gt;"",VLOOKUP($T381,技能模板!$B:$BA,2*BS$1,FALSE),""),"")</f>
        <v/>
      </c>
      <c r="BU381" s="7" t="str">
        <f>_xlfn.IFNA(VLOOKUP($T381,技能模板!$B:$BA,2*BS$1+1,FALSE),"")</f>
        <v/>
      </c>
      <c r="BV381" s="7" t="str">
        <f t="shared" si="138"/>
        <v/>
      </c>
      <c r="BW381" s="7" t="str">
        <f>_xlfn.IFNA(IF(VLOOKUP($T381,技能模板!$B:$BA,2*BW$1,FALSE)&lt;&gt;"",VLOOKUP($T381,技能模板!$B:$BA,2*BW$1,FALSE),""),"")</f>
        <v/>
      </c>
      <c r="BY381" s="7" t="str">
        <f>_xlfn.IFNA(VLOOKUP($T381,技能模板!$B:$BA,2*BW$1+1,FALSE),"")</f>
        <v/>
      </c>
      <c r="BZ381" s="7" t="str">
        <f t="shared" si="139"/>
        <v/>
      </c>
      <c r="CA381" s="7" t="str">
        <f>_xlfn.IFNA(IF(VLOOKUP($T381,技能模板!$B:$BA,2*CA$1,FALSE)&lt;&gt;"",VLOOKUP($T381,技能模板!$B:$BA,2*CA$1,FALSE),""),"")</f>
        <v/>
      </c>
      <c r="CC381" s="7" t="str">
        <f>_xlfn.IFNA(VLOOKUP($T381,技能模板!$B:$BA,2*CA$1+1,FALSE),"")</f>
        <v/>
      </c>
    </row>
    <row r="382" spans="1:81">
      <c r="A382" s="4">
        <v>38248058</v>
      </c>
      <c r="B382" s="4" t="s">
        <v>1346</v>
      </c>
      <c r="C382" s="9" t="s">
        <v>1347</v>
      </c>
      <c r="D382" s="4" t="str">
        <f t="shared" si="140"/>
        <v>恶魔之志</v>
      </c>
      <c r="E382" s="4" t="s">
        <v>1348</v>
      </c>
      <c r="F382" s="4">
        <v>134254629</v>
      </c>
      <c r="G382" s="4" t="s">
        <v>46</v>
      </c>
      <c r="H382" s="4">
        <v>5</v>
      </c>
      <c r="I382" s="4">
        <v>0</v>
      </c>
      <c r="K382" s="5" t="b">
        <v>0</v>
      </c>
      <c r="L382" s="5" t="b">
        <v>0</v>
      </c>
      <c r="M382" s="5" t="b">
        <v>0</v>
      </c>
      <c r="N382" s="5" t="b">
        <v>0</v>
      </c>
      <c r="O382" s="5" t="b">
        <v>1</v>
      </c>
      <c r="P382" s="4">
        <v>0</v>
      </c>
      <c r="Q382" s="4">
        <v>0</v>
      </c>
      <c r="T382" s="4">
        <f t="shared" si="141"/>
        <v>38248058</v>
      </c>
      <c r="U382" s="6" t="str">
        <f t="shared" si="142"/>
        <v/>
      </c>
      <c r="V382" s="7" t="str">
        <f t="shared" si="143"/>
        <v/>
      </c>
      <c r="W382" s="7" t="str">
        <f>_xlfn.IFNA(IF(VLOOKUP($T382,技能模板!$B:$BA,2*W$1,FALSE)&lt;&gt;"",VLOOKUP($T382,技能模板!$B:$BA,2*W$1,FALSE),""),"")</f>
        <v/>
      </c>
      <c r="Y382" s="7" t="str">
        <f>_xlfn.IFNA(VLOOKUP($T382,技能模板!$B:$BA,2*W$1+1,FALSE),"")</f>
        <v/>
      </c>
      <c r="Z382" s="7" t="str">
        <f t="shared" si="126"/>
        <v/>
      </c>
      <c r="AA382" s="7" t="str">
        <f>_xlfn.IFNA(IF(VLOOKUP($T382,技能模板!$B:$BA,2*AA$1,FALSE)&lt;&gt;"",VLOOKUP($T382,技能模板!$B:$BA,2*AA$1,FALSE),""),"")</f>
        <v/>
      </c>
      <c r="AC382" s="7" t="str">
        <f>_xlfn.IFNA(VLOOKUP($T382,技能模板!$B:$BA,2*AA$1+1,FALSE),"")</f>
        <v/>
      </c>
      <c r="AD382" s="7" t="str">
        <f t="shared" si="127"/>
        <v/>
      </c>
      <c r="AE382" s="7" t="str">
        <f>_xlfn.IFNA(IF(VLOOKUP($T382,技能模板!$B:$BA,2*AE$1,FALSE)&lt;&gt;"",VLOOKUP($T382,技能模板!$B:$BA,2*AE$1,FALSE),""),"")</f>
        <v/>
      </c>
      <c r="AG382" s="7" t="str">
        <f>_xlfn.IFNA(VLOOKUP($T382,技能模板!$B:$BA,2*AE$1+1,FALSE),"")</f>
        <v/>
      </c>
      <c r="AH382" s="7" t="str">
        <f t="shared" si="128"/>
        <v/>
      </c>
      <c r="AI382" s="7" t="str">
        <f>_xlfn.IFNA(IF(VLOOKUP($T382,技能模板!$B:$BA,2*AI$1,FALSE)&lt;&gt;"",VLOOKUP($T382,技能模板!$B:$BA,2*AI$1,FALSE),""),"")</f>
        <v/>
      </c>
      <c r="AK382" s="7" t="str">
        <f>_xlfn.IFNA(VLOOKUP($T382,技能模板!$B:$BA,2*AI$1+1,FALSE),"")</f>
        <v/>
      </c>
      <c r="AL382" s="7" t="str">
        <f t="shared" si="129"/>
        <v/>
      </c>
      <c r="AM382" s="7" t="str">
        <f>_xlfn.IFNA(IF(VLOOKUP($T382,技能模板!$B:$BA,2*AM$1,FALSE)&lt;&gt;"",VLOOKUP($T382,技能模板!$B:$BA,2*AM$1,FALSE),""),"")</f>
        <v/>
      </c>
      <c r="AO382" s="7" t="str">
        <f>_xlfn.IFNA(VLOOKUP($T382,技能模板!$B:$BA,2*AM$1+1,FALSE),"")</f>
        <v/>
      </c>
      <c r="AP382" s="7" t="str">
        <f t="shared" si="130"/>
        <v/>
      </c>
      <c r="AQ382" s="7" t="str">
        <f>_xlfn.IFNA(IF(VLOOKUP($T382,技能模板!$B:$BA,2*AQ$1,FALSE)&lt;&gt;"",VLOOKUP($T382,技能模板!$B:$BA,2*AQ$1,FALSE),""),"")</f>
        <v/>
      </c>
      <c r="AS382" s="7" t="str">
        <f>_xlfn.IFNA(VLOOKUP($T382,技能模板!$B:$BA,2*AQ$1+1,FALSE),"")</f>
        <v/>
      </c>
      <c r="AT382" s="7" t="str">
        <f t="shared" si="131"/>
        <v/>
      </c>
      <c r="AU382" s="7" t="str">
        <f>_xlfn.IFNA(IF(VLOOKUP($T382,技能模板!$B:$BA,2*AU$1,FALSE)&lt;&gt;"",VLOOKUP($T382,技能模板!$B:$BA,2*AU$1,FALSE),""),"")</f>
        <v/>
      </c>
      <c r="AW382" s="7" t="str">
        <f>_xlfn.IFNA(VLOOKUP($T382,技能模板!$B:$BA,2*AU$1+1,FALSE),"")</f>
        <v/>
      </c>
      <c r="AX382" s="7" t="str">
        <f t="shared" si="132"/>
        <v/>
      </c>
      <c r="AY382" s="7" t="str">
        <f>_xlfn.IFNA(IF(VLOOKUP($T382,技能模板!$B:$BA,2*AY$1,FALSE)&lt;&gt;"",VLOOKUP($T382,技能模板!$B:$BA,2*AY$1,FALSE),""),"")</f>
        <v/>
      </c>
      <c r="BA382" s="7" t="str">
        <f>_xlfn.IFNA(VLOOKUP($T382,技能模板!$B:$BA,2*AY$1+1,FALSE),"")</f>
        <v/>
      </c>
      <c r="BB382" s="7" t="str">
        <f t="shared" si="133"/>
        <v/>
      </c>
      <c r="BC382" s="7" t="str">
        <f>_xlfn.IFNA(IF(VLOOKUP($T382,技能模板!$B:$BA,2*BC$1,FALSE)&lt;&gt;"",VLOOKUP($T382,技能模板!$B:$BA,2*BC$1,FALSE),""),"")</f>
        <v/>
      </c>
      <c r="BE382" s="7" t="str">
        <f>_xlfn.IFNA(VLOOKUP($T382,技能模板!$B:$BA,2*BC$1+1,FALSE),"")</f>
        <v/>
      </c>
      <c r="BF382" s="7" t="str">
        <f t="shared" si="134"/>
        <v/>
      </c>
      <c r="BG382" s="7" t="str">
        <f>_xlfn.IFNA(IF(VLOOKUP($T382,技能模板!$B:$BA,2*BG$1,FALSE)&lt;&gt;"",VLOOKUP($T382,技能模板!$B:$BA,2*BG$1,FALSE),""),"")</f>
        <v/>
      </c>
      <c r="BI382" s="7" t="str">
        <f>_xlfn.IFNA(VLOOKUP($T382,技能模板!$B:$BA,2*BG$1+1,FALSE),"")</f>
        <v/>
      </c>
      <c r="BJ382" s="7" t="str">
        <f t="shared" si="135"/>
        <v/>
      </c>
      <c r="BK382" s="7" t="str">
        <f>_xlfn.IFNA(IF(VLOOKUP($T382,技能模板!$B:$BA,2*BK$1,FALSE)&lt;&gt;"",VLOOKUP($T382,技能模板!$B:$BA,2*BK$1,FALSE),""),"")</f>
        <v/>
      </c>
      <c r="BM382" s="7" t="str">
        <f>_xlfn.IFNA(VLOOKUP($T382,技能模板!$B:$BA,2*BK$1+1,FALSE),"")</f>
        <v/>
      </c>
      <c r="BN382" s="7" t="str">
        <f t="shared" si="136"/>
        <v/>
      </c>
      <c r="BO382" s="7" t="str">
        <f>_xlfn.IFNA(IF(VLOOKUP($T382,技能模板!$B:$BA,2*BO$1,FALSE)&lt;&gt;"",VLOOKUP($T382,技能模板!$B:$BA,2*BO$1,FALSE),""),"")</f>
        <v/>
      </c>
      <c r="BQ382" s="7" t="str">
        <f>_xlfn.IFNA(VLOOKUP($T382,技能模板!$B:$BA,2*BO$1+1,FALSE),"")</f>
        <v/>
      </c>
      <c r="BR382" s="7" t="str">
        <f t="shared" si="137"/>
        <v/>
      </c>
      <c r="BS382" s="7" t="str">
        <f>_xlfn.IFNA(IF(VLOOKUP($T382,技能模板!$B:$BA,2*BS$1,FALSE)&lt;&gt;"",VLOOKUP($T382,技能模板!$B:$BA,2*BS$1,FALSE),""),"")</f>
        <v/>
      </c>
      <c r="BU382" s="7" t="str">
        <f>_xlfn.IFNA(VLOOKUP($T382,技能模板!$B:$BA,2*BS$1+1,FALSE),"")</f>
        <v/>
      </c>
      <c r="BV382" s="7" t="str">
        <f t="shared" si="138"/>
        <v/>
      </c>
      <c r="BW382" s="7" t="str">
        <f>_xlfn.IFNA(IF(VLOOKUP($T382,技能模板!$B:$BA,2*BW$1,FALSE)&lt;&gt;"",VLOOKUP($T382,技能模板!$B:$BA,2*BW$1,FALSE),""),"")</f>
        <v/>
      </c>
      <c r="BY382" s="7" t="str">
        <f>_xlfn.IFNA(VLOOKUP($T382,技能模板!$B:$BA,2*BW$1+1,FALSE),"")</f>
        <v/>
      </c>
      <c r="BZ382" s="7" t="str">
        <f t="shared" si="139"/>
        <v/>
      </c>
      <c r="CA382" s="7" t="str">
        <f>_xlfn.IFNA(IF(VLOOKUP($T382,技能模板!$B:$BA,2*CA$1,FALSE)&lt;&gt;"",VLOOKUP($T382,技能模板!$B:$BA,2*CA$1,FALSE),""),"")</f>
        <v/>
      </c>
      <c r="CC382" s="7" t="str">
        <f>_xlfn.IFNA(VLOOKUP($T382,技能模板!$B:$BA,2*CA$1+1,FALSE),"")</f>
        <v/>
      </c>
    </row>
    <row r="383" spans="1:81">
      <c r="A383" s="4">
        <v>38248059</v>
      </c>
      <c r="B383" s="4" t="s">
        <v>1349</v>
      </c>
      <c r="C383" s="9" t="s">
        <v>1350</v>
      </c>
      <c r="D383" s="4" t="str">
        <f t="shared" si="140"/>
        <v>最强压制</v>
      </c>
      <c r="E383" s="4" t="s">
        <v>1351</v>
      </c>
      <c r="F383" s="4">
        <v>134257646</v>
      </c>
      <c r="G383" s="4" t="s">
        <v>46</v>
      </c>
      <c r="H383" s="4">
        <v>5</v>
      </c>
      <c r="I383" s="4">
        <v>0</v>
      </c>
      <c r="K383" s="5" t="b">
        <v>0</v>
      </c>
      <c r="L383" s="5" t="b">
        <v>0</v>
      </c>
      <c r="M383" s="5" t="b">
        <v>0</v>
      </c>
      <c r="N383" s="5" t="b">
        <v>0</v>
      </c>
      <c r="O383" s="5" t="b">
        <v>1</v>
      </c>
      <c r="P383" s="4">
        <v>0</v>
      </c>
      <c r="Q383" s="4">
        <v>0</v>
      </c>
      <c r="T383" s="4">
        <f t="shared" si="141"/>
        <v>38248059</v>
      </c>
      <c r="U383" s="6" t="str">
        <f t="shared" si="142"/>
        <v/>
      </c>
      <c r="V383" s="7" t="str">
        <f t="shared" si="143"/>
        <v/>
      </c>
      <c r="W383" s="7" t="str">
        <f>_xlfn.IFNA(IF(VLOOKUP($T383,技能模板!$B:$BA,2*W$1,FALSE)&lt;&gt;"",VLOOKUP($T383,技能模板!$B:$BA,2*W$1,FALSE),""),"")</f>
        <v/>
      </c>
      <c r="Y383" s="7" t="str">
        <f>_xlfn.IFNA(VLOOKUP($T383,技能模板!$B:$BA,2*W$1+1,FALSE),"")</f>
        <v/>
      </c>
      <c r="Z383" s="7" t="str">
        <f t="shared" si="126"/>
        <v/>
      </c>
      <c r="AA383" s="7" t="str">
        <f>_xlfn.IFNA(IF(VLOOKUP($T383,技能模板!$B:$BA,2*AA$1,FALSE)&lt;&gt;"",VLOOKUP($T383,技能模板!$B:$BA,2*AA$1,FALSE),""),"")</f>
        <v/>
      </c>
      <c r="AC383" s="7" t="str">
        <f>_xlfn.IFNA(VLOOKUP($T383,技能模板!$B:$BA,2*AA$1+1,FALSE),"")</f>
        <v/>
      </c>
      <c r="AD383" s="7" t="str">
        <f t="shared" si="127"/>
        <v/>
      </c>
      <c r="AE383" s="7" t="str">
        <f>_xlfn.IFNA(IF(VLOOKUP($T383,技能模板!$B:$BA,2*AE$1,FALSE)&lt;&gt;"",VLOOKUP($T383,技能模板!$B:$BA,2*AE$1,FALSE),""),"")</f>
        <v/>
      </c>
      <c r="AG383" s="7" t="str">
        <f>_xlfn.IFNA(VLOOKUP($T383,技能模板!$B:$BA,2*AE$1+1,FALSE),"")</f>
        <v/>
      </c>
      <c r="AH383" s="7" t="str">
        <f t="shared" si="128"/>
        <v/>
      </c>
      <c r="AI383" s="7" t="str">
        <f>_xlfn.IFNA(IF(VLOOKUP($T383,技能模板!$B:$BA,2*AI$1,FALSE)&lt;&gt;"",VLOOKUP($T383,技能模板!$B:$BA,2*AI$1,FALSE),""),"")</f>
        <v/>
      </c>
      <c r="AK383" s="7" t="str">
        <f>_xlfn.IFNA(VLOOKUP($T383,技能模板!$B:$BA,2*AI$1+1,FALSE),"")</f>
        <v/>
      </c>
      <c r="AL383" s="7" t="str">
        <f t="shared" si="129"/>
        <v/>
      </c>
      <c r="AM383" s="7" t="str">
        <f>_xlfn.IFNA(IF(VLOOKUP($T383,技能模板!$B:$BA,2*AM$1,FALSE)&lt;&gt;"",VLOOKUP($T383,技能模板!$B:$BA,2*AM$1,FALSE),""),"")</f>
        <v/>
      </c>
      <c r="AO383" s="7" t="str">
        <f>_xlfn.IFNA(VLOOKUP($T383,技能模板!$B:$BA,2*AM$1+1,FALSE),"")</f>
        <v/>
      </c>
      <c r="AP383" s="7" t="str">
        <f t="shared" si="130"/>
        <v/>
      </c>
      <c r="AQ383" s="7" t="str">
        <f>_xlfn.IFNA(IF(VLOOKUP($T383,技能模板!$B:$BA,2*AQ$1,FALSE)&lt;&gt;"",VLOOKUP($T383,技能模板!$B:$BA,2*AQ$1,FALSE),""),"")</f>
        <v/>
      </c>
      <c r="AS383" s="7" t="str">
        <f>_xlfn.IFNA(VLOOKUP($T383,技能模板!$B:$BA,2*AQ$1+1,FALSE),"")</f>
        <v/>
      </c>
      <c r="AT383" s="7" t="str">
        <f t="shared" si="131"/>
        <v/>
      </c>
      <c r="AU383" s="7" t="str">
        <f>_xlfn.IFNA(IF(VLOOKUP($T383,技能模板!$B:$BA,2*AU$1,FALSE)&lt;&gt;"",VLOOKUP($T383,技能模板!$B:$BA,2*AU$1,FALSE),""),"")</f>
        <v/>
      </c>
      <c r="AW383" s="7" t="str">
        <f>_xlfn.IFNA(VLOOKUP($T383,技能模板!$B:$BA,2*AU$1+1,FALSE),"")</f>
        <v/>
      </c>
      <c r="AX383" s="7" t="str">
        <f t="shared" si="132"/>
        <v/>
      </c>
      <c r="AY383" s="7" t="str">
        <f>_xlfn.IFNA(IF(VLOOKUP($T383,技能模板!$B:$BA,2*AY$1,FALSE)&lt;&gt;"",VLOOKUP($T383,技能模板!$B:$BA,2*AY$1,FALSE),""),"")</f>
        <v/>
      </c>
      <c r="BA383" s="7" t="str">
        <f>_xlfn.IFNA(VLOOKUP($T383,技能模板!$B:$BA,2*AY$1+1,FALSE),"")</f>
        <v/>
      </c>
      <c r="BB383" s="7" t="str">
        <f t="shared" si="133"/>
        <v/>
      </c>
      <c r="BC383" s="7" t="str">
        <f>_xlfn.IFNA(IF(VLOOKUP($T383,技能模板!$B:$BA,2*BC$1,FALSE)&lt;&gt;"",VLOOKUP($T383,技能模板!$B:$BA,2*BC$1,FALSE),""),"")</f>
        <v/>
      </c>
      <c r="BE383" s="7" t="str">
        <f>_xlfn.IFNA(VLOOKUP($T383,技能模板!$B:$BA,2*BC$1+1,FALSE),"")</f>
        <v/>
      </c>
      <c r="BF383" s="7" t="str">
        <f t="shared" si="134"/>
        <v/>
      </c>
      <c r="BG383" s="7" t="str">
        <f>_xlfn.IFNA(IF(VLOOKUP($T383,技能模板!$B:$BA,2*BG$1,FALSE)&lt;&gt;"",VLOOKUP($T383,技能模板!$B:$BA,2*BG$1,FALSE),""),"")</f>
        <v/>
      </c>
      <c r="BI383" s="7" t="str">
        <f>_xlfn.IFNA(VLOOKUP($T383,技能模板!$B:$BA,2*BG$1+1,FALSE),"")</f>
        <v/>
      </c>
      <c r="BJ383" s="7" t="str">
        <f t="shared" si="135"/>
        <v/>
      </c>
      <c r="BK383" s="7" t="str">
        <f>_xlfn.IFNA(IF(VLOOKUP($T383,技能模板!$B:$BA,2*BK$1,FALSE)&lt;&gt;"",VLOOKUP($T383,技能模板!$B:$BA,2*BK$1,FALSE),""),"")</f>
        <v/>
      </c>
      <c r="BM383" s="7" t="str">
        <f>_xlfn.IFNA(VLOOKUP($T383,技能模板!$B:$BA,2*BK$1+1,FALSE),"")</f>
        <v/>
      </c>
      <c r="BN383" s="7" t="str">
        <f t="shared" si="136"/>
        <v/>
      </c>
      <c r="BO383" s="7" t="str">
        <f>_xlfn.IFNA(IF(VLOOKUP($T383,技能模板!$B:$BA,2*BO$1,FALSE)&lt;&gt;"",VLOOKUP($T383,技能模板!$B:$BA,2*BO$1,FALSE),""),"")</f>
        <v/>
      </c>
      <c r="BQ383" s="7" t="str">
        <f>_xlfn.IFNA(VLOOKUP($T383,技能模板!$B:$BA,2*BO$1+1,FALSE),"")</f>
        <v/>
      </c>
      <c r="BR383" s="7" t="str">
        <f t="shared" si="137"/>
        <v/>
      </c>
      <c r="BS383" s="7" t="str">
        <f>_xlfn.IFNA(IF(VLOOKUP($T383,技能模板!$B:$BA,2*BS$1,FALSE)&lt;&gt;"",VLOOKUP($T383,技能模板!$B:$BA,2*BS$1,FALSE),""),"")</f>
        <v/>
      </c>
      <c r="BU383" s="7" t="str">
        <f>_xlfn.IFNA(VLOOKUP($T383,技能模板!$B:$BA,2*BS$1+1,FALSE),"")</f>
        <v/>
      </c>
      <c r="BV383" s="7" t="str">
        <f t="shared" si="138"/>
        <v/>
      </c>
      <c r="BW383" s="7" t="str">
        <f>_xlfn.IFNA(IF(VLOOKUP($T383,技能模板!$B:$BA,2*BW$1,FALSE)&lt;&gt;"",VLOOKUP($T383,技能模板!$B:$BA,2*BW$1,FALSE),""),"")</f>
        <v/>
      </c>
      <c r="BY383" s="7" t="str">
        <f>_xlfn.IFNA(VLOOKUP($T383,技能模板!$B:$BA,2*BW$1+1,FALSE),"")</f>
        <v/>
      </c>
      <c r="BZ383" s="7" t="str">
        <f t="shared" si="139"/>
        <v/>
      </c>
      <c r="CA383" s="7" t="str">
        <f>_xlfn.IFNA(IF(VLOOKUP($T383,技能模板!$B:$BA,2*CA$1,FALSE)&lt;&gt;"",VLOOKUP($T383,技能模板!$B:$BA,2*CA$1,FALSE),""),"")</f>
        <v/>
      </c>
      <c r="CC383" s="7" t="str">
        <f>_xlfn.IFNA(VLOOKUP($T383,技能模板!$B:$BA,2*CA$1+1,FALSE),"")</f>
        <v/>
      </c>
    </row>
    <row r="384" spans="1:81">
      <c r="A384" s="4">
        <v>38248060</v>
      </c>
      <c r="B384" s="4" t="s">
        <v>1352</v>
      </c>
      <c r="C384" s="9" t="s">
        <v>1353</v>
      </c>
      <c r="D384" s="4" t="str">
        <f t="shared" si="140"/>
        <v>猎手发射</v>
      </c>
      <c r="E384" s="4" t="s">
        <v>1354</v>
      </c>
      <c r="F384" s="4">
        <v>134271083</v>
      </c>
      <c r="G384" s="4" t="s">
        <v>46</v>
      </c>
      <c r="H384" s="4">
        <v>5</v>
      </c>
      <c r="I384" s="4">
        <v>500</v>
      </c>
      <c r="K384" s="5" t="b">
        <v>0</v>
      </c>
      <c r="L384" s="5" t="b">
        <v>0</v>
      </c>
      <c r="M384" s="5" t="b">
        <v>0</v>
      </c>
      <c r="N384" s="5" t="b">
        <v>0</v>
      </c>
      <c r="O384" s="5" t="b">
        <v>1</v>
      </c>
      <c r="P384" s="4">
        <v>0</v>
      </c>
      <c r="Q384" s="4">
        <v>0</v>
      </c>
      <c r="T384" s="4">
        <f t="shared" si="141"/>
        <v>38248060</v>
      </c>
      <c r="U384" s="6" t="str">
        <f t="shared" si="142"/>
        <v/>
      </c>
      <c r="V384" s="7" t="str">
        <f t="shared" si="143"/>
        <v/>
      </c>
      <c r="W384" s="7" t="str">
        <f>_xlfn.IFNA(IF(VLOOKUP($T384,技能模板!$B:$BA,2*W$1,FALSE)&lt;&gt;"",VLOOKUP($T384,技能模板!$B:$BA,2*W$1,FALSE),""),"")</f>
        <v/>
      </c>
      <c r="Y384" s="7" t="str">
        <f>_xlfn.IFNA(VLOOKUP($T384,技能模板!$B:$BA,2*W$1+1,FALSE),"")</f>
        <v/>
      </c>
      <c r="Z384" s="7" t="str">
        <f t="shared" si="126"/>
        <v/>
      </c>
      <c r="AA384" s="7" t="str">
        <f>_xlfn.IFNA(IF(VLOOKUP($T384,技能模板!$B:$BA,2*AA$1,FALSE)&lt;&gt;"",VLOOKUP($T384,技能模板!$B:$BA,2*AA$1,FALSE),""),"")</f>
        <v/>
      </c>
      <c r="AC384" s="7" t="str">
        <f>_xlfn.IFNA(VLOOKUP($T384,技能模板!$B:$BA,2*AA$1+1,FALSE),"")</f>
        <v/>
      </c>
      <c r="AD384" s="7" t="str">
        <f t="shared" si="127"/>
        <v/>
      </c>
      <c r="AE384" s="7" t="str">
        <f>_xlfn.IFNA(IF(VLOOKUP($T384,技能模板!$B:$BA,2*AE$1,FALSE)&lt;&gt;"",VLOOKUP($T384,技能模板!$B:$BA,2*AE$1,FALSE),""),"")</f>
        <v/>
      </c>
      <c r="AG384" s="7" t="str">
        <f>_xlfn.IFNA(VLOOKUP($T384,技能模板!$B:$BA,2*AE$1+1,FALSE),"")</f>
        <v/>
      </c>
      <c r="AH384" s="7" t="str">
        <f t="shared" si="128"/>
        <v/>
      </c>
      <c r="AI384" s="7" t="str">
        <f>_xlfn.IFNA(IF(VLOOKUP($T384,技能模板!$B:$BA,2*AI$1,FALSE)&lt;&gt;"",VLOOKUP($T384,技能模板!$B:$BA,2*AI$1,FALSE),""),"")</f>
        <v/>
      </c>
      <c r="AK384" s="7" t="str">
        <f>_xlfn.IFNA(VLOOKUP($T384,技能模板!$B:$BA,2*AI$1+1,FALSE),"")</f>
        <v/>
      </c>
      <c r="AL384" s="7" t="str">
        <f t="shared" si="129"/>
        <v/>
      </c>
      <c r="AM384" s="7" t="str">
        <f>_xlfn.IFNA(IF(VLOOKUP($T384,技能模板!$B:$BA,2*AM$1,FALSE)&lt;&gt;"",VLOOKUP($T384,技能模板!$B:$BA,2*AM$1,FALSE),""),"")</f>
        <v/>
      </c>
      <c r="AO384" s="7" t="str">
        <f>_xlfn.IFNA(VLOOKUP($T384,技能模板!$B:$BA,2*AM$1+1,FALSE),"")</f>
        <v/>
      </c>
      <c r="AP384" s="7" t="str">
        <f t="shared" si="130"/>
        <v/>
      </c>
      <c r="AQ384" s="7" t="str">
        <f>_xlfn.IFNA(IF(VLOOKUP($T384,技能模板!$B:$BA,2*AQ$1,FALSE)&lt;&gt;"",VLOOKUP($T384,技能模板!$B:$BA,2*AQ$1,FALSE),""),"")</f>
        <v/>
      </c>
      <c r="AS384" s="7" t="str">
        <f>_xlfn.IFNA(VLOOKUP($T384,技能模板!$B:$BA,2*AQ$1+1,FALSE),"")</f>
        <v/>
      </c>
      <c r="AT384" s="7" t="str">
        <f t="shared" si="131"/>
        <v/>
      </c>
      <c r="AU384" s="7" t="str">
        <f>_xlfn.IFNA(IF(VLOOKUP($T384,技能模板!$B:$BA,2*AU$1,FALSE)&lt;&gt;"",VLOOKUP($T384,技能模板!$B:$BA,2*AU$1,FALSE),""),"")</f>
        <v/>
      </c>
      <c r="AW384" s="7" t="str">
        <f>_xlfn.IFNA(VLOOKUP($T384,技能模板!$B:$BA,2*AU$1+1,FALSE),"")</f>
        <v/>
      </c>
      <c r="AX384" s="7" t="str">
        <f t="shared" si="132"/>
        <v/>
      </c>
      <c r="AY384" s="7" t="str">
        <f>_xlfn.IFNA(IF(VLOOKUP($T384,技能模板!$B:$BA,2*AY$1,FALSE)&lt;&gt;"",VLOOKUP($T384,技能模板!$B:$BA,2*AY$1,FALSE),""),"")</f>
        <v/>
      </c>
      <c r="BA384" s="7" t="str">
        <f>_xlfn.IFNA(VLOOKUP($T384,技能模板!$B:$BA,2*AY$1+1,FALSE),"")</f>
        <v/>
      </c>
      <c r="BB384" s="7" t="str">
        <f t="shared" si="133"/>
        <v/>
      </c>
      <c r="BC384" s="7" t="str">
        <f>_xlfn.IFNA(IF(VLOOKUP($T384,技能模板!$B:$BA,2*BC$1,FALSE)&lt;&gt;"",VLOOKUP($T384,技能模板!$B:$BA,2*BC$1,FALSE),""),"")</f>
        <v/>
      </c>
      <c r="BE384" s="7" t="str">
        <f>_xlfn.IFNA(VLOOKUP($T384,技能模板!$B:$BA,2*BC$1+1,FALSE),"")</f>
        <v/>
      </c>
      <c r="BF384" s="7" t="str">
        <f t="shared" si="134"/>
        <v/>
      </c>
      <c r="BG384" s="7" t="str">
        <f>_xlfn.IFNA(IF(VLOOKUP($T384,技能模板!$B:$BA,2*BG$1,FALSE)&lt;&gt;"",VLOOKUP($T384,技能模板!$B:$BA,2*BG$1,FALSE),""),"")</f>
        <v/>
      </c>
      <c r="BI384" s="7" t="str">
        <f>_xlfn.IFNA(VLOOKUP($T384,技能模板!$B:$BA,2*BG$1+1,FALSE),"")</f>
        <v/>
      </c>
      <c r="BJ384" s="7" t="str">
        <f t="shared" si="135"/>
        <v/>
      </c>
      <c r="BK384" s="7" t="str">
        <f>_xlfn.IFNA(IF(VLOOKUP($T384,技能模板!$B:$BA,2*BK$1,FALSE)&lt;&gt;"",VLOOKUP($T384,技能模板!$B:$BA,2*BK$1,FALSE),""),"")</f>
        <v/>
      </c>
      <c r="BM384" s="7" t="str">
        <f>_xlfn.IFNA(VLOOKUP($T384,技能模板!$B:$BA,2*BK$1+1,FALSE),"")</f>
        <v/>
      </c>
      <c r="BN384" s="7" t="str">
        <f t="shared" si="136"/>
        <v/>
      </c>
      <c r="BO384" s="7" t="str">
        <f>_xlfn.IFNA(IF(VLOOKUP($T384,技能模板!$B:$BA,2*BO$1,FALSE)&lt;&gt;"",VLOOKUP($T384,技能模板!$B:$BA,2*BO$1,FALSE),""),"")</f>
        <v/>
      </c>
      <c r="BQ384" s="7" t="str">
        <f>_xlfn.IFNA(VLOOKUP($T384,技能模板!$B:$BA,2*BO$1+1,FALSE),"")</f>
        <v/>
      </c>
      <c r="BR384" s="7" t="str">
        <f t="shared" si="137"/>
        <v/>
      </c>
      <c r="BS384" s="7" t="str">
        <f>_xlfn.IFNA(IF(VLOOKUP($T384,技能模板!$B:$BA,2*BS$1,FALSE)&lt;&gt;"",VLOOKUP($T384,技能模板!$B:$BA,2*BS$1,FALSE),""),"")</f>
        <v/>
      </c>
      <c r="BU384" s="7" t="str">
        <f>_xlfn.IFNA(VLOOKUP($T384,技能模板!$B:$BA,2*BS$1+1,FALSE),"")</f>
        <v/>
      </c>
      <c r="BV384" s="7" t="str">
        <f t="shared" si="138"/>
        <v/>
      </c>
      <c r="BW384" s="7" t="str">
        <f>_xlfn.IFNA(IF(VLOOKUP($T384,技能模板!$B:$BA,2*BW$1,FALSE)&lt;&gt;"",VLOOKUP($T384,技能模板!$B:$BA,2*BW$1,FALSE),""),"")</f>
        <v/>
      </c>
      <c r="BY384" s="7" t="str">
        <f>_xlfn.IFNA(VLOOKUP($T384,技能模板!$B:$BA,2*BW$1+1,FALSE),"")</f>
        <v/>
      </c>
      <c r="BZ384" s="7" t="str">
        <f t="shared" si="139"/>
        <v/>
      </c>
      <c r="CA384" s="7" t="str">
        <f>_xlfn.IFNA(IF(VLOOKUP($T384,技能模板!$B:$BA,2*CA$1,FALSE)&lt;&gt;"",VLOOKUP($T384,技能模板!$B:$BA,2*CA$1,FALSE),""),"")</f>
        <v/>
      </c>
      <c r="CC384" s="7" t="str">
        <f>_xlfn.IFNA(VLOOKUP($T384,技能模板!$B:$BA,2*CA$1+1,FALSE),"")</f>
        <v/>
      </c>
    </row>
    <row r="385" spans="1:81">
      <c r="A385" s="4">
        <v>38248061</v>
      </c>
      <c r="B385" s="4" t="s">
        <v>1355</v>
      </c>
      <c r="C385" s="9" t="s">
        <v>1356</v>
      </c>
      <c r="D385" s="4" t="str">
        <f t="shared" si="140"/>
        <v>冥炎重拳</v>
      </c>
      <c r="E385" s="4" t="s">
        <v>1357</v>
      </c>
      <c r="F385" s="4">
        <v>134256260</v>
      </c>
      <c r="G385" s="4" t="s">
        <v>46</v>
      </c>
      <c r="H385" s="4">
        <v>5</v>
      </c>
      <c r="I385" s="4">
        <v>500</v>
      </c>
      <c r="K385" s="5" t="b">
        <v>0</v>
      </c>
      <c r="L385" s="5" t="b">
        <v>0</v>
      </c>
      <c r="M385" s="5" t="b">
        <v>0</v>
      </c>
      <c r="N385" s="5" t="b">
        <v>0</v>
      </c>
      <c r="O385" s="5" t="b">
        <v>1</v>
      </c>
      <c r="P385" s="4">
        <v>0</v>
      </c>
      <c r="Q385" s="4">
        <v>0</v>
      </c>
      <c r="T385" s="4">
        <f t="shared" si="141"/>
        <v>38248061</v>
      </c>
      <c r="U385" s="6" t="str">
        <f t="shared" si="142"/>
        <v/>
      </c>
      <c r="V385" s="7" t="str">
        <f t="shared" si="143"/>
        <v/>
      </c>
      <c r="W385" s="7" t="str">
        <f>_xlfn.IFNA(IF(VLOOKUP($T385,技能模板!$B:$BA,2*W$1,FALSE)&lt;&gt;"",VLOOKUP($T385,技能模板!$B:$BA,2*W$1,FALSE),""),"")</f>
        <v/>
      </c>
      <c r="Y385" s="7" t="str">
        <f>_xlfn.IFNA(VLOOKUP($T385,技能模板!$B:$BA,2*W$1+1,FALSE),"")</f>
        <v/>
      </c>
      <c r="Z385" s="7" t="str">
        <f t="shared" si="126"/>
        <v/>
      </c>
      <c r="AA385" s="7" t="str">
        <f>_xlfn.IFNA(IF(VLOOKUP($T385,技能模板!$B:$BA,2*AA$1,FALSE)&lt;&gt;"",VLOOKUP($T385,技能模板!$B:$BA,2*AA$1,FALSE),""),"")</f>
        <v/>
      </c>
      <c r="AC385" s="7" t="str">
        <f>_xlfn.IFNA(VLOOKUP($T385,技能模板!$B:$BA,2*AA$1+1,FALSE),"")</f>
        <v/>
      </c>
      <c r="AD385" s="7" t="str">
        <f t="shared" si="127"/>
        <v/>
      </c>
      <c r="AE385" s="7" t="str">
        <f>_xlfn.IFNA(IF(VLOOKUP($T385,技能模板!$B:$BA,2*AE$1,FALSE)&lt;&gt;"",VLOOKUP($T385,技能模板!$B:$BA,2*AE$1,FALSE),""),"")</f>
        <v/>
      </c>
      <c r="AG385" s="7" t="str">
        <f>_xlfn.IFNA(VLOOKUP($T385,技能模板!$B:$BA,2*AE$1+1,FALSE),"")</f>
        <v/>
      </c>
      <c r="AH385" s="7" t="str">
        <f t="shared" si="128"/>
        <v/>
      </c>
      <c r="AI385" s="7" t="str">
        <f>_xlfn.IFNA(IF(VLOOKUP($T385,技能模板!$B:$BA,2*AI$1,FALSE)&lt;&gt;"",VLOOKUP($T385,技能模板!$B:$BA,2*AI$1,FALSE),""),"")</f>
        <v/>
      </c>
      <c r="AK385" s="7" t="str">
        <f>_xlfn.IFNA(VLOOKUP($T385,技能模板!$B:$BA,2*AI$1+1,FALSE),"")</f>
        <v/>
      </c>
      <c r="AL385" s="7" t="str">
        <f t="shared" si="129"/>
        <v/>
      </c>
      <c r="AM385" s="7" t="str">
        <f>_xlfn.IFNA(IF(VLOOKUP($T385,技能模板!$B:$BA,2*AM$1,FALSE)&lt;&gt;"",VLOOKUP($T385,技能模板!$B:$BA,2*AM$1,FALSE),""),"")</f>
        <v/>
      </c>
      <c r="AO385" s="7" t="str">
        <f>_xlfn.IFNA(VLOOKUP($T385,技能模板!$B:$BA,2*AM$1+1,FALSE),"")</f>
        <v/>
      </c>
      <c r="AP385" s="7" t="str">
        <f t="shared" si="130"/>
        <v/>
      </c>
      <c r="AQ385" s="7" t="str">
        <f>_xlfn.IFNA(IF(VLOOKUP($T385,技能模板!$B:$BA,2*AQ$1,FALSE)&lt;&gt;"",VLOOKUP($T385,技能模板!$B:$BA,2*AQ$1,FALSE),""),"")</f>
        <v/>
      </c>
      <c r="AS385" s="7" t="str">
        <f>_xlfn.IFNA(VLOOKUP($T385,技能模板!$B:$BA,2*AQ$1+1,FALSE),"")</f>
        <v/>
      </c>
      <c r="AT385" s="7" t="str">
        <f t="shared" si="131"/>
        <v/>
      </c>
      <c r="AU385" s="7" t="str">
        <f>_xlfn.IFNA(IF(VLOOKUP($T385,技能模板!$B:$BA,2*AU$1,FALSE)&lt;&gt;"",VLOOKUP($T385,技能模板!$B:$BA,2*AU$1,FALSE),""),"")</f>
        <v/>
      </c>
      <c r="AW385" s="7" t="str">
        <f>_xlfn.IFNA(VLOOKUP($T385,技能模板!$B:$BA,2*AU$1+1,FALSE),"")</f>
        <v/>
      </c>
      <c r="AX385" s="7" t="str">
        <f t="shared" si="132"/>
        <v/>
      </c>
      <c r="AY385" s="7" t="str">
        <f>_xlfn.IFNA(IF(VLOOKUP($T385,技能模板!$B:$BA,2*AY$1,FALSE)&lt;&gt;"",VLOOKUP($T385,技能模板!$B:$BA,2*AY$1,FALSE),""),"")</f>
        <v/>
      </c>
      <c r="BA385" s="7" t="str">
        <f>_xlfn.IFNA(VLOOKUP($T385,技能模板!$B:$BA,2*AY$1+1,FALSE),"")</f>
        <v/>
      </c>
      <c r="BB385" s="7" t="str">
        <f t="shared" si="133"/>
        <v/>
      </c>
      <c r="BC385" s="7" t="str">
        <f>_xlfn.IFNA(IF(VLOOKUP($T385,技能模板!$B:$BA,2*BC$1,FALSE)&lt;&gt;"",VLOOKUP($T385,技能模板!$B:$BA,2*BC$1,FALSE),""),"")</f>
        <v/>
      </c>
      <c r="BE385" s="7" t="str">
        <f>_xlfn.IFNA(VLOOKUP($T385,技能模板!$B:$BA,2*BC$1+1,FALSE),"")</f>
        <v/>
      </c>
      <c r="BF385" s="7" t="str">
        <f t="shared" si="134"/>
        <v/>
      </c>
      <c r="BG385" s="7" t="str">
        <f>_xlfn.IFNA(IF(VLOOKUP($T385,技能模板!$B:$BA,2*BG$1,FALSE)&lt;&gt;"",VLOOKUP($T385,技能模板!$B:$BA,2*BG$1,FALSE),""),"")</f>
        <v/>
      </c>
      <c r="BI385" s="7" t="str">
        <f>_xlfn.IFNA(VLOOKUP($T385,技能模板!$B:$BA,2*BG$1+1,FALSE),"")</f>
        <v/>
      </c>
      <c r="BJ385" s="7" t="str">
        <f t="shared" si="135"/>
        <v/>
      </c>
      <c r="BK385" s="7" t="str">
        <f>_xlfn.IFNA(IF(VLOOKUP($T385,技能模板!$B:$BA,2*BK$1,FALSE)&lt;&gt;"",VLOOKUP($T385,技能模板!$B:$BA,2*BK$1,FALSE),""),"")</f>
        <v/>
      </c>
      <c r="BM385" s="7" t="str">
        <f>_xlfn.IFNA(VLOOKUP($T385,技能模板!$B:$BA,2*BK$1+1,FALSE),"")</f>
        <v/>
      </c>
      <c r="BN385" s="7" t="str">
        <f t="shared" si="136"/>
        <v/>
      </c>
      <c r="BO385" s="7" t="str">
        <f>_xlfn.IFNA(IF(VLOOKUP($T385,技能模板!$B:$BA,2*BO$1,FALSE)&lt;&gt;"",VLOOKUP($T385,技能模板!$B:$BA,2*BO$1,FALSE),""),"")</f>
        <v/>
      </c>
      <c r="BQ385" s="7" t="str">
        <f>_xlfn.IFNA(VLOOKUP($T385,技能模板!$B:$BA,2*BO$1+1,FALSE),"")</f>
        <v/>
      </c>
      <c r="BR385" s="7" t="str">
        <f t="shared" si="137"/>
        <v/>
      </c>
      <c r="BS385" s="7" t="str">
        <f>_xlfn.IFNA(IF(VLOOKUP($T385,技能模板!$B:$BA,2*BS$1,FALSE)&lt;&gt;"",VLOOKUP($T385,技能模板!$B:$BA,2*BS$1,FALSE),""),"")</f>
        <v/>
      </c>
      <c r="BU385" s="7" t="str">
        <f>_xlfn.IFNA(VLOOKUP($T385,技能模板!$B:$BA,2*BS$1+1,FALSE),"")</f>
        <v/>
      </c>
      <c r="BV385" s="7" t="str">
        <f t="shared" si="138"/>
        <v/>
      </c>
      <c r="BW385" s="7" t="str">
        <f>_xlfn.IFNA(IF(VLOOKUP($T385,技能模板!$B:$BA,2*BW$1,FALSE)&lt;&gt;"",VLOOKUP($T385,技能模板!$B:$BA,2*BW$1,FALSE),""),"")</f>
        <v/>
      </c>
      <c r="BY385" s="7" t="str">
        <f>_xlfn.IFNA(VLOOKUP($T385,技能模板!$B:$BA,2*BW$1+1,FALSE),"")</f>
        <v/>
      </c>
      <c r="BZ385" s="7" t="str">
        <f t="shared" si="139"/>
        <v/>
      </c>
      <c r="CA385" s="7" t="str">
        <f>_xlfn.IFNA(IF(VLOOKUP($T385,技能模板!$B:$BA,2*CA$1,FALSE)&lt;&gt;"",VLOOKUP($T385,技能模板!$B:$BA,2*CA$1,FALSE),""),"")</f>
        <v/>
      </c>
      <c r="CC385" s="7" t="str">
        <f>_xlfn.IFNA(VLOOKUP($T385,技能模板!$B:$BA,2*CA$1+1,FALSE),"")</f>
        <v/>
      </c>
    </row>
    <row r="386" spans="1:81">
      <c r="A386" s="4">
        <v>38259333</v>
      </c>
      <c r="B386" s="4" t="s">
        <v>1358</v>
      </c>
      <c r="C386" s="9" t="s">
        <v>1359</v>
      </c>
      <c r="D386" s="4" t="str">
        <f t="shared" si="140"/>
        <v>无限重生</v>
      </c>
      <c r="E386" s="4" t="s">
        <v>1360</v>
      </c>
      <c r="F386" s="4">
        <v>134269632</v>
      </c>
      <c r="G386" s="4" t="s">
        <v>46</v>
      </c>
      <c r="H386" s="4">
        <v>5</v>
      </c>
      <c r="I386" s="4">
        <v>0</v>
      </c>
      <c r="K386" s="5" t="b">
        <v>0</v>
      </c>
      <c r="L386" s="5" t="b">
        <v>0</v>
      </c>
      <c r="M386" s="5" t="b">
        <v>0</v>
      </c>
      <c r="N386" s="5" t="b">
        <v>0</v>
      </c>
      <c r="O386" s="5" t="b">
        <v>1</v>
      </c>
      <c r="P386" s="4">
        <v>0</v>
      </c>
      <c r="Q386" s="4">
        <v>0</v>
      </c>
      <c r="T386" s="4">
        <f t="shared" si="141"/>
        <v>38259333</v>
      </c>
      <c r="U386" s="6" t="str">
        <f t="shared" si="142"/>
        <v/>
      </c>
      <c r="V386" s="7" t="str">
        <f t="shared" si="143"/>
        <v/>
      </c>
      <c r="W386" s="7" t="str">
        <f>_xlfn.IFNA(IF(VLOOKUP($T386,技能模板!$B:$BA,2*W$1,FALSE)&lt;&gt;"",VLOOKUP($T386,技能模板!$B:$BA,2*W$1,FALSE),""),"")</f>
        <v/>
      </c>
      <c r="Y386" s="7" t="str">
        <f>_xlfn.IFNA(VLOOKUP($T386,技能模板!$B:$BA,2*W$1+1,FALSE),"")</f>
        <v/>
      </c>
      <c r="Z386" s="7" t="str">
        <f t="shared" si="126"/>
        <v/>
      </c>
      <c r="AA386" s="7" t="str">
        <f>_xlfn.IFNA(IF(VLOOKUP($T386,技能模板!$B:$BA,2*AA$1,FALSE)&lt;&gt;"",VLOOKUP($T386,技能模板!$B:$BA,2*AA$1,FALSE),""),"")</f>
        <v/>
      </c>
      <c r="AC386" s="7" t="str">
        <f>_xlfn.IFNA(VLOOKUP($T386,技能模板!$B:$BA,2*AA$1+1,FALSE),"")</f>
        <v/>
      </c>
      <c r="AD386" s="7" t="str">
        <f t="shared" si="127"/>
        <v/>
      </c>
      <c r="AE386" s="7" t="str">
        <f>_xlfn.IFNA(IF(VLOOKUP($T386,技能模板!$B:$BA,2*AE$1,FALSE)&lt;&gt;"",VLOOKUP($T386,技能模板!$B:$BA,2*AE$1,FALSE),""),"")</f>
        <v/>
      </c>
      <c r="AG386" s="7" t="str">
        <f>_xlfn.IFNA(VLOOKUP($T386,技能模板!$B:$BA,2*AE$1+1,FALSE),"")</f>
        <v/>
      </c>
      <c r="AH386" s="7" t="str">
        <f t="shared" si="128"/>
        <v/>
      </c>
      <c r="AI386" s="7" t="str">
        <f>_xlfn.IFNA(IF(VLOOKUP($T386,技能模板!$B:$BA,2*AI$1,FALSE)&lt;&gt;"",VLOOKUP($T386,技能模板!$B:$BA,2*AI$1,FALSE),""),"")</f>
        <v/>
      </c>
      <c r="AK386" s="7" t="str">
        <f>_xlfn.IFNA(VLOOKUP($T386,技能模板!$B:$BA,2*AI$1+1,FALSE),"")</f>
        <v/>
      </c>
      <c r="AL386" s="7" t="str">
        <f t="shared" si="129"/>
        <v/>
      </c>
      <c r="AM386" s="7" t="str">
        <f>_xlfn.IFNA(IF(VLOOKUP($T386,技能模板!$B:$BA,2*AM$1,FALSE)&lt;&gt;"",VLOOKUP($T386,技能模板!$B:$BA,2*AM$1,FALSE),""),"")</f>
        <v/>
      </c>
      <c r="AO386" s="7" t="str">
        <f>_xlfn.IFNA(VLOOKUP($T386,技能模板!$B:$BA,2*AM$1+1,FALSE),"")</f>
        <v/>
      </c>
      <c r="AP386" s="7" t="str">
        <f t="shared" si="130"/>
        <v/>
      </c>
      <c r="AQ386" s="7" t="str">
        <f>_xlfn.IFNA(IF(VLOOKUP($T386,技能模板!$B:$BA,2*AQ$1,FALSE)&lt;&gt;"",VLOOKUP($T386,技能模板!$B:$BA,2*AQ$1,FALSE),""),"")</f>
        <v/>
      </c>
      <c r="AS386" s="7" t="str">
        <f>_xlfn.IFNA(VLOOKUP($T386,技能模板!$B:$BA,2*AQ$1+1,FALSE),"")</f>
        <v/>
      </c>
      <c r="AT386" s="7" t="str">
        <f t="shared" si="131"/>
        <v/>
      </c>
      <c r="AU386" s="7" t="str">
        <f>_xlfn.IFNA(IF(VLOOKUP($T386,技能模板!$B:$BA,2*AU$1,FALSE)&lt;&gt;"",VLOOKUP($T386,技能模板!$B:$BA,2*AU$1,FALSE),""),"")</f>
        <v/>
      </c>
      <c r="AW386" s="7" t="str">
        <f>_xlfn.IFNA(VLOOKUP($T386,技能模板!$B:$BA,2*AU$1+1,FALSE),"")</f>
        <v/>
      </c>
      <c r="AX386" s="7" t="str">
        <f t="shared" si="132"/>
        <v/>
      </c>
      <c r="AY386" s="7" t="str">
        <f>_xlfn.IFNA(IF(VLOOKUP($T386,技能模板!$B:$BA,2*AY$1,FALSE)&lt;&gt;"",VLOOKUP($T386,技能模板!$B:$BA,2*AY$1,FALSE),""),"")</f>
        <v/>
      </c>
      <c r="BA386" s="7" t="str">
        <f>_xlfn.IFNA(VLOOKUP($T386,技能模板!$B:$BA,2*AY$1+1,FALSE),"")</f>
        <v/>
      </c>
      <c r="BB386" s="7" t="str">
        <f t="shared" si="133"/>
        <v/>
      </c>
      <c r="BC386" s="7" t="str">
        <f>_xlfn.IFNA(IF(VLOOKUP($T386,技能模板!$B:$BA,2*BC$1,FALSE)&lt;&gt;"",VLOOKUP($T386,技能模板!$B:$BA,2*BC$1,FALSE),""),"")</f>
        <v/>
      </c>
      <c r="BE386" s="7" t="str">
        <f>_xlfn.IFNA(VLOOKUP($T386,技能模板!$B:$BA,2*BC$1+1,FALSE),"")</f>
        <v/>
      </c>
      <c r="BF386" s="7" t="str">
        <f t="shared" si="134"/>
        <v/>
      </c>
      <c r="BG386" s="7" t="str">
        <f>_xlfn.IFNA(IF(VLOOKUP($T386,技能模板!$B:$BA,2*BG$1,FALSE)&lt;&gt;"",VLOOKUP($T386,技能模板!$B:$BA,2*BG$1,FALSE),""),"")</f>
        <v/>
      </c>
      <c r="BI386" s="7" t="str">
        <f>_xlfn.IFNA(VLOOKUP($T386,技能模板!$B:$BA,2*BG$1+1,FALSE),"")</f>
        <v/>
      </c>
      <c r="BJ386" s="7" t="str">
        <f t="shared" si="135"/>
        <v/>
      </c>
      <c r="BK386" s="7" t="str">
        <f>_xlfn.IFNA(IF(VLOOKUP($T386,技能模板!$B:$BA,2*BK$1,FALSE)&lt;&gt;"",VLOOKUP($T386,技能模板!$B:$BA,2*BK$1,FALSE),""),"")</f>
        <v/>
      </c>
      <c r="BM386" s="7" t="str">
        <f>_xlfn.IFNA(VLOOKUP($T386,技能模板!$B:$BA,2*BK$1+1,FALSE),"")</f>
        <v/>
      </c>
      <c r="BN386" s="7" t="str">
        <f t="shared" si="136"/>
        <v/>
      </c>
      <c r="BO386" s="7" t="str">
        <f>_xlfn.IFNA(IF(VLOOKUP($T386,技能模板!$B:$BA,2*BO$1,FALSE)&lt;&gt;"",VLOOKUP($T386,技能模板!$B:$BA,2*BO$1,FALSE),""),"")</f>
        <v/>
      </c>
      <c r="BQ386" s="7" t="str">
        <f>_xlfn.IFNA(VLOOKUP($T386,技能模板!$B:$BA,2*BO$1+1,FALSE),"")</f>
        <v/>
      </c>
      <c r="BR386" s="7" t="str">
        <f t="shared" si="137"/>
        <v/>
      </c>
      <c r="BS386" s="7" t="str">
        <f>_xlfn.IFNA(IF(VLOOKUP($T386,技能模板!$B:$BA,2*BS$1,FALSE)&lt;&gt;"",VLOOKUP($T386,技能模板!$B:$BA,2*BS$1,FALSE),""),"")</f>
        <v/>
      </c>
      <c r="BU386" s="7" t="str">
        <f>_xlfn.IFNA(VLOOKUP($T386,技能模板!$B:$BA,2*BS$1+1,FALSE),"")</f>
        <v/>
      </c>
      <c r="BV386" s="7" t="str">
        <f t="shared" si="138"/>
        <v/>
      </c>
      <c r="BW386" s="7" t="str">
        <f>_xlfn.IFNA(IF(VLOOKUP($T386,技能模板!$B:$BA,2*BW$1,FALSE)&lt;&gt;"",VLOOKUP($T386,技能模板!$B:$BA,2*BW$1,FALSE),""),"")</f>
        <v/>
      </c>
      <c r="BY386" s="7" t="str">
        <f>_xlfn.IFNA(VLOOKUP($T386,技能模板!$B:$BA,2*BW$1+1,FALSE),"")</f>
        <v/>
      </c>
      <c r="BZ386" s="7" t="str">
        <f t="shared" si="139"/>
        <v/>
      </c>
      <c r="CA386" s="7" t="str">
        <f>_xlfn.IFNA(IF(VLOOKUP($T386,技能模板!$B:$BA,2*CA$1,FALSE)&lt;&gt;"",VLOOKUP($T386,技能模板!$B:$BA,2*CA$1,FALSE),""),"")</f>
        <v/>
      </c>
      <c r="CC386" s="7" t="str">
        <f>_xlfn.IFNA(VLOOKUP($T386,技能模板!$B:$BA,2*CA$1+1,FALSE),"")</f>
        <v/>
      </c>
    </row>
    <row r="387" spans="1:81">
      <c r="A387" s="4">
        <v>38259334</v>
      </c>
      <c r="B387" s="4" t="s">
        <v>1361</v>
      </c>
      <c r="C387" s="9" t="s">
        <v>1362</v>
      </c>
      <c r="D387" s="4" t="str">
        <f t="shared" si="140"/>
        <v>炽热气息</v>
      </c>
      <c r="E387" s="4" t="s">
        <v>915</v>
      </c>
      <c r="F387" s="4">
        <v>134248033</v>
      </c>
      <c r="G387" s="4" t="s">
        <v>46</v>
      </c>
      <c r="H387" s="4">
        <v>5</v>
      </c>
      <c r="I387" s="4">
        <v>0</v>
      </c>
      <c r="K387" s="5" t="b">
        <v>0</v>
      </c>
      <c r="L387" s="5" t="b">
        <v>0</v>
      </c>
      <c r="M387" s="5" t="b">
        <v>0</v>
      </c>
      <c r="N387" s="5" t="b">
        <v>0</v>
      </c>
      <c r="O387" s="5" t="b">
        <v>1</v>
      </c>
      <c r="P387" s="4">
        <v>0</v>
      </c>
      <c r="Q387" s="4">
        <v>0</v>
      </c>
      <c r="T387" s="4">
        <f t="shared" si="141"/>
        <v>38259334</v>
      </c>
      <c r="U387" s="6" t="str">
        <f t="shared" si="142"/>
        <v/>
      </c>
      <c r="V387" s="7" t="str">
        <f t="shared" si="143"/>
        <v/>
      </c>
      <c r="W387" s="7" t="str">
        <f>_xlfn.IFNA(IF(VLOOKUP($T387,技能模板!$B:$BA,2*W$1,FALSE)&lt;&gt;"",VLOOKUP($T387,技能模板!$B:$BA,2*W$1,FALSE),""),"")</f>
        <v/>
      </c>
      <c r="Y387" s="7" t="str">
        <f>_xlfn.IFNA(VLOOKUP($T387,技能模板!$B:$BA,2*W$1+1,FALSE),"")</f>
        <v/>
      </c>
      <c r="Z387" s="7" t="str">
        <f t="shared" ref="Z387:Z397" si="144">IF(AND(AA387&lt;&gt;"",AB387&lt;&gt;""),"|"&amp;AA387&amp;"="&amp;AB387&amp;"="&amp;AC387&amp;AD387,AD387&amp;"")</f>
        <v/>
      </c>
      <c r="AA387" s="7" t="str">
        <f>_xlfn.IFNA(IF(VLOOKUP($T387,技能模板!$B:$BA,2*AA$1,FALSE)&lt;&gt;"",VLOOKUP($T387,技能模板!$B:$BA,2*AA$1,FALSE),""),"")</f>
        <v/>
      </c>
      <c r="AC387" s="7" t="str">
        <f>_xlfn.IFNA(VLOOKUP($T387,技能模板!$B:$BA,2*AA$1+1,FALSE),"")</f>
        <v/>
      </c>
      <c r="AD387" s="7" t="str">
        <f t="shared" ref="AD387:AD397" si="145">IF(AND(AE387&lt;&gt;"",AF387&lt;&gt;""),"|"&amp;AE387&amp;"="&amp;AF387&amp;"="&amp;AG387&amp;AH387,AH387&amp;"")</f>
        <v/>
      </c>
      <c r="AE387" s="7" t="str">
        <f>_xlfn.IFNA(IF(VLOOKUP($T387,技能模板!$B:$BA,2*AE$1,FALSE)&lt;&gt;"",VLOOKUP($T387,技能模板!$B:$BA,2*AE$1,FALSE),""),"")</f>
        <v/>
      </c>
      <c r="AG387" s="7" t="str">
        <f>_xlfn.IFNA(VLOOKUP($T387,技能模板!$B:$BA,2*AE$1+1,FALSE),"")</f>
        <v/>
      </c>
      <c r="AH387" s="7" t="str">
        <f t="shared" ref="AH387:AH397" si="146">IF(AND(AI387&lt;&gt;"",AJ387&lt;&gt;""),"|"&amp;AI387&amp;"="&amp;AJ387&amp;"="&amp;AK387&amp;AL387,AL387&amp;"")</f>
        <v/>
      </c>
      <c r="AI387" s="7" t="str">
        <f>_xlfn.IFNA(IF(VLOOKUP($T387,技能模板!$B:$BA,2*AI$1,FALSE)&lt;&gt;"",VLOOKUP($T387,技能模板!$B:$BA,2*AI$1,FALSE),""),"")</f>
        <v/>
      </c>
      <c r="AK387" s="7" t="str">
        <f>_xlfn.IFNA(VLOOKUP($T387,技能模板!$B:$BA,2*AI$1+1,FALSE),"")</f>
        <v/>
      </c>
      <c r="AL387" s="7" t="str">
        <f t="shared" ref="AL387:AL397" si="147">IF(AND(AM387&lt;&gt;"",AN387&lt;&gt;""),"|"&amp;AM387&amp;"="&amp;AN387&amp;"="&amp;AO387&amp;AP387,AP387&amp;"")</f>
        <v/>
      </c>
      <c r="AM387" s="7" t="str">
        <f>_xlfn.IFNA(IF(VLOOKUP($T387,技能模板!$B:$BA,2*AM$1,FALSE)&lt;&gt;"",VLOOKUP($T387,技能模板!$B:$BA,2*AM$1,FALSE),""),"")</f>
        <v/>
      </c>
      <c r="AO387" s="7" t="str">
        <f>_xlfn.IFNA(VLOOKUP($T387,技能模板!$B:$BA,2*AM$1+1,FALSE),"")</f>
        <v/>
      </c>
      <c r="AP387" s="7" t="str">
        <f t="shared" ref="AP387:AP397" si="148">IF(AND(AQ387&lt;&gt;"",AR387&lt;&gt;""),"|"&amp;AQ387&amp;"="&amp;AR387&amp;"="&amp;AS387&amp;AT387,AT387&amp;"")</f>
        <v/>
      </c>
      <c r="AQ387" s="7" t="str">
        <f>_xlfn.IFNA(IF(VLOOKUP($T387,技能模板!$B:$BA,2*AQ$1,FALSE)&lt;&gt;"",VLOOKUP($T387,技能模板!$B:$BA,2*AQ$1,FALSE),""),"")</f>
        <v/>
      </c>
      <c r="AS387" s="7" t="str">
        <f>_xlfn.IFNA(VLOOKUP($T387,技能模板!$B:$BA,2*AQ$1+1,FALSE),"")</f>
        <v/>
      </c>
      <c r="AT387" s="7" t="str">
        <f t="shared" ref="AT387:AT397" si="149">IF(AND(AU387&lt;&gt;"",AV387&lt;&gt;""),"|"&amp;AU387&amp;"="&amp;AV387&amp;"="&amp;AW387&amp;AX387,AX387&amp;"")</f>
        <v/>
      </c>
      <c r="AU387" s="7" t="str">
        <f>_xlfn.IFNA(IF(VLOOKUP($T387,技能模板!$B:$BA,2*AU$1,FALSE)&lt;&gt;"",VLOOKUP($T387,技能模板!$B:$BA,2*AU$1,FALSE),""),"")</f>
        <v/>
      </c>
      <c r="AW387" s="7" t="str">
        <f>_xlfn.IFNA(VLOOKUP($T387,技能模板!$B:$BA,2*AU$1+1,FALSE),"")</f>
        <v/>
      </c>
      <c r="AX387" s="7" t="str">
        <f t="shared" ref="AX387:AX397" si="150">IF(AND(AY387&lt;&gt;"",AZ387&lt;&gt;""),"|"&amp;AY387&amp;"="&amp;AZ387&amp;"="&amp;BA387&amp;BB387,BB387&amp;"")</f>
        <v/>
      </c>
      <c r="AY387" s="7" t="str">
        <f>_xlfn.IFNA(IF(VLOOKUP($T387,技能模板!$B:$BA,2*AY$1,FALSE)&lt;&gt;"",VLOOKUP($T387,技能模板!$B:$BA,2*AY$1,FALSE),""),"")</f>
        <v/>
      </c>
      <c r="BA387" s="7" t="str">
        <f>_xlfn.IFNA(VLOOKUP($T387,技能模板!$B:$BA,2*AY$1+1,FALSE),"")</f>
        <v/>
      </c>
      <c r="BB387" s="7" t="str">
        <f t="shared" ref="BB387:BB397" si="151">IF(AND(BC387&lt;&gt;"",BD387&lt;&gt;""),"|"&amp;BC387&amp;"="&amp;BD387&amp;"="&amp;BE387&amp;BF387,BF387&amp;"")</f>
        <v/>
      </c>
      <c r="BC387" s="7" t="str">
        <f>_xlfn.IFNA(IF(VLOOKUP($T387,技能模板!$B:$BA,2*BC$1,FALSE)&lt;&gt;"",VLOOKUP($T387,技能模板!$B:$BA,2*BC$1,FALSE),""),"")</f>
        <v/>
      </c>
      <c r="BE387" s="7" t="str">
        <f>_xlfn.IFNA(VLOOKUP($T387,技能模板!$B:$BA,2*BC$1+1,FALSE),"")</f>
        <v/>
      </c>
      <c r="BF387" s="7" t="str">
        <f t="shared" ref="BF387:BF397" si="152">IF(AND(BG387&lt;&gt;"",BH387&lt;&gt;""),"|"&amp;BG387&amp;"="&amp;BH387&amp;"="&amp;BI387&amp;BJ387,BJ387&amp;"")</f>
        <v/>
      </c>
      <c r="BG387" s="7" t="str">
        <f>_xlfn.IFNA(IF(VLOOKUP($T387,技能模板!$B:$BA,2*BG$1,FALSE)&lt;&gt;"",VLOOKUP($T387,技能模板!$B:$BA,2*BG$1,FALSE),""),"")</f>
        <v/>
      </c>
      <c r="BI387" s="7" t="str">
        <f>_xlfn.IFNA(VLOOKUP($T387,技能模板!$B:$BA,2*BG$1+1,FALSE),"")</f>
        <v/>
      </c>
      <c r="BJ387" s="7" t="str">
        <f t="shared" ref="BJ387:BJ397" si="153">IF(AND(BK387&lt;&gt;"",BL387&lt;&gt;""),"|"&amp;BK387&amp;"="&amp;BL387&amp;"="&amp;BM387&amp;BN387,BN387&amp;"")</f>
        <v/>
      </c>
      <c r="BK387" s="7" t="str">
        <f>_xlfn.IFNA(IF(VLOOKUP($T387,技能模板!$B:$BA,2*BK$1,FALSE)&lt;&gt;"",VLOOKUP($T387,技能模板!$B:$BA,2*BK$1,FALSE),""),"")</f>
        <v/>
      </c>
      <c r="BM387" s="7" t="str">
        <f>_xlfn.IFNA(VLOOKUP($T387,技能模板!$B:$BA,2*BK$1+1,FALSE),"")</f>
        <v/>
      </c>
      <c r="BN387" s="7" t="str">
        <f t="shared" ref="BN387:BN397" si="154">IF(AND(BO387&lt;&gt;"",BP387&lt;&gt;""),"|"&amp;BO387&amp;"="&amp;BP387&amp;"="&amp;BQ387&amp;BR387,BR387&amp;"")</f>
        <v/>
      </c>
      <c r="BO387" s="7" t="str">
        <f>_xlfn.IFNA(IF(VLOOKUP($T387,技能模板!$B:$BA,2*BO$1,FALSE)&lt;&gt;"",VLOOKUP($T387,技能模板!$B:$BA,2*BO$1,FALSE),""),"")</f>
        <v/>
      </c>
      <c r="BQ387" s="7" t="str">
        <f>_xlfn.IFNA(VLOOKUP($T387,技能模板!$B:$BA,2*BO$1+1,FALSE),"")</f>
        <v/>
      </c>
      <c r="BR387" s="7" t="str">
        <f t="shared" ref="BR387:BR397" si="155">IF(AND(BS387&lt;&gt;"",BT387&lt;&gt;""),"|"&amp;BS387&amp;"="&amp;BT387&amp;"="&amp;BU387&amp;BV387,BV387&amp;"")</f>
        <v/>
      </c>
      <c r="BS387" s="7" t="str">
        <f>_xlfn.IFNA(IF(VLOOKUP($T387,技能模板!$B:$BA,2*BS$1,FALSE)&lt;&gt;"",VLOOKUP($T387,技能模板!$B:$BA,2*BS$1,FALSE),""),"")</f>
        <v/>
      </c>
      <c r="BU387" s="7" t="str">
        <f>_xlfn.IFNA(VLOOKUP($T387,技能模板!$B:$BA,2*BS$1+1,FALSE),"")</f>
        <v/>
      </c>
      <c r="BV387" s="7" t="str">
        <f t="shared" ref="BV387:BV397" si="156">IF(AND(BW387&lt;&gt;"",BX387&lt;&gt;""),"|"&amp;BW387&amp;"="&amp;BX387&amp;"="&amp;BY387&amp;BZ387,BZ387&amp;"")</f>
        <v/>
      </c>
      <c r="BW387" s="7" t="str">
        <f>_xlfn.IFNA(IF(VLOOKUP($T387,技能模板!$B:$BA,2*BW$1,FALSE)&lt;&gt;"",VLOOKUP($T387,技能模板!$B:$BA,2*BW$1,FALSE),""),"")</f>
        <v/>
      </c>
      <c r="BY387" s="7" t="str">
        <f>_xlfn.IFNA(VLOOKUP($T387,技能模板!$B:$BA,2*BW$1+1,FALSE),"")</f>
        <v/>
      </c>
      <c r="BZ387" s="7" t="str">
        <f t="shared" ref="BZ387:BZ397" si="157">IF(AND(CA387&lt;&gt;"",CB387&lt;&gt;""),"|"&amp;CA387&amp;"="&amp;CB387&amp;"="&amp;CC387&amp;CD387,CD387&amp;"")</f>
        <v/>
      </c>
      <c r="CA387" s="7" t="str">
        <f>_xlfn.IFNA(IF(VLOOKUP($T387,技能模板!$B:$BA,2*CA$1,FALSE)&lt;&gt;"",VLOOKUP($T387,技能模板!$B:$BA,2*CA$1,FALSE),""),"")</f>
        <v/>
      </c>
      <c r="CC387" s="7" t="str">
        <f>_xlfn.IFNA(VLOOKUP($T387,技能模板!$B:$BA,2*CA$1+1,FALSE),"")</f>
        <v/>
      </c>
    </row>
    <row r="388" spans="1:81">
      <c r="A388" s="4">
        <v>38259335</v>
      </c>
      <c r="B388" s="4" t="s">
        <v>114</v>
      </c>
      <c r="C388" s="9" t="s">
        <v>1363</v>
      </c>
      <c r="D388" s="4" t="str">
        <f t="shared" ref="D388:D396" si="158">B388</f>
        <v>坚毅光环</v>
      </c>
      <c r="E388" s="4" t="s">
        <v>116</v>
      </c>
      <c r="F388" s="4">
        <v>134240938</v>
      </c>
      <c r="G388" s="4" t="s">
        <v>46</v>
      </c>
      <c r="H388" s="4">
        <v>5</v>
      </c>
      <c r="I388" s="4">
        <v>0</v>
      </c>
      <c r="K388" s="5" t="b">
        <v>0</v>
      </c>
      <c r="L388" s="5" t="b">
        <v>0</v>
      </c>
      <c r="M388" s="5" t="b">
        <v>0</v>
      </c>
      <c r="N388" s="5" t="b">
        <v>0</v>
      </c>
      <c r="O388" s="5" t="b">
        <v>1</v>
      </c>
      <c r="P388" s="4">
        <v>0</v>
      </c>
      <c r="Q388" s="4">
        <v>0</v>
      </c>
      <c r="T388" s="4">
        <f t="shared" ref="T388:T397" si="159">A388</f>
        <v>38259335</v>
      </c>
      <c r="U388" s="6" t="str">
        <f t="shared" ref="U388:U397" si="160">_xlfn.IFNA(V388,"")</f>
        <v/>
      </c>
      <c r="V388" s="7" t="str">
        <f t="shared" ref="V388:V397" si="161">IF(AND(W388&lt;&gt;"",X388&lt;&gt;""),"|"&amp;W388&amp;"="&amp;X388&amp;"="&amp;Y388&amp;Z388,Z388&amp;"")</f>
        <v/>
      </c>
      <c r="W388" s="7" t="str">
        <f>_xlfn.IFNA(IF(VLOOKUP($T388,技能模板!$B:$BA,2*W$1,FALSE)&lt;&gt;"",VLOOKUP($T388,技能模板!$B:$BA,2*W$1,FALSE),""),"")</f>
        <v/>
      </c>
      <c r="Y388" s="7" t="str">
        <f>_xlfn.IFNA(VLOOKUP($T388,技能模板!$B:$BA,2*W$1+1,FALSE),"")</f>
        <v/>
      </c>
      <c r="Z388" s="7" t="str">
        <f t="shared" si="144"/>
        <v/>
      </c>
      <c r="AA388" s="7" t="str">
        <f>_xlfn.IFNA(IF(VLOOKUP($T388,技能模板!$B:$BA,2*AA$1,FALSE)&lt;&gt;"",VLOOKUP($T388,技能模板!$B:$BA,2*AA$1,FALSE),""),"")</f>
        <v/>
      </c>
      <c r="AC388" s="7" t="str">
        <f>_xlfn.IFNA(VLOOKUP($T388,技能模板!$B:$BA,2*AA$1+1,FALSE),"")</f>
        <v/>
      </c>
      <c r="AD388" s="7" t="str">
        <f t="shared" si="145"/>
        <v/>
      </c>
      <c r="AE388" s="7" t="str">
        <f>_xlfn.IFNA(IF(VLOOKUP($T388,技能模板!$B:$BA,2*AE$1,FALSE)&lt;&gt;"",VLOOKUP($T388,技能模板!$B:$BA,2*AE$1,FALSE),""),"")</f>
        <v/>
      </c>
      <c r="AG388" s="7" t="str">
        <f>_xlfn.IFNA(VLOOKUP($T388,技能模板!$B:$BA,2*AE$1+1,FALSE),"")</f>
        <v/>
      </c>
      <c r="AH388" s="7" t="str">
        <f t="shared" si="146"/>
        <v/>
      </c>
      <c r="AI388" s="7" t="str">
        <f>_xlfn.IFNA(IF(VLOOKUP($T388,技能模板!$B:$BA,2*AI$1,FALSE)&lt;&gt;"",VLOOKUP($T388,技能模板!$B:$BA,2*AI$1,FALSE),""),"")</f>
        <v/>
      </c>
      <c r="AK388" s="7" t="str">
        <f>_xlfn.IFNA(VLOOKUP($T388,技能模板!$B:$BA,2*AI$1+1,FALSE),"")</f>
        <v/>
      </c>
      <c r="AL388" s="7" t="str">
        <f t="shared" si="147"/>
        <v/>
      </c>
      <c r="AM388" s="7" t="str">
        <f>_xlfn.IFNA(IF(VLOOKUP($T388,技能模板!$B:$BA,2*AM$1,FALSE)&lt;&gt;"",VLOOKUP($T388,技能模板!$B:$BA,2*AM$1,FALSE),""),"")</f>
        <v/>
      </c>
      <c r="AO388" s="7" t="str">
        <f>_xlfn.IFNA(VLOOKUP($T388,技能模板!$B:$BA,2*AM$1+1,FALSE),"")</f>
        <v/>
      </c>
      <c r="AP388" s="7" t="str">
        <f t="shared" si="148"/>
        <v/>
      </c>
      <c r="AQ388" s="7" t="str">
        <f>_xlfn.IFNA(IF(VLOOKUP($T388,技能模板!$B:$BA,2*AQ$1,FALSE)&lt;&gt;"",VLOOKUP($T388,技能模板!$B:$BA,2*AQ$1,FALSE),""),"")</f>
        <v/>
      </c>
      <c r="AS388" s="7" t="str">
        <f>_xlfn.IFNA(VLOOKUP($T388,技能模板!$B:$BA,2*AQ$1+1,FALSE),"")</f>
        <v/>
      </c>
      <c r="AT388" s="7" t="str">
        <f t="shared" si="149"/>
        <v/>
      </c>
      <c r="AU388" s="7" t="str">
        <f>_xlfn.IFNA(IF(VLOOKUP($T388,技能模板!$B:$BA,2*AU$1,FALSE)&lt;&gt;"",VLOOKUP($T388,技能模板!$B:$BA,2*AU$1,FALSE),""),"")</f>
        <v/>
      </c>
      <c r="AW388" s="7" t="str">
        <f>_xlfn.IFNA(VLOOKUP($T388,技能模板!$B:$BA,2*AU$1+1,FALSE),"")</f>
        <v/>
      </c>
      <c r="AX388" s="7" t="str">
        <f t="shared" si="150"/>
        <v/>
      </c>
      <c r="AY388" s="7" t="str">
        <f>_xlfn.IFNA(IF(VLOOKUP($T388,技能模板!$B:$BA,2*AY$1,FALSE)&lt;&gt;"",VLOOKUP($T388,技能模板!$B:$BA,2*AY$1,FALSE),""),"")</f>
        <v/>
      </c>
      <c r="BA388" s="7" t="str">
        <f>_xlfn.IFNA(VLOOKUP($T388,技能模板!$B:$BA,2*AY$1+1,FALSE),"")</f>
        <v/>
      </c>
      <c r="BB388" s="7" t="str">
        <f t="shared" si="151"/>
        <v/>
      </c>
      <c r="BC388" s="7" t="str">
        <f>_xlfn.IFNA(IF(VLOOKUP($T388,技能模板!$B:$BA,2*BC$1,FALSE)&lt;&gt;"",VLOOKUP($T388,技能模板!$B:$BA,2*BC$1,FALSE),""),"")</f>
        <v/>
      </c>
      <c r="BE388" s="7" t="str">
        <f>_xlfn.IFNA(VLOOKUP($T388,技能模板!$B:$BA,2*BC$1+1,FALSE),"")</f>
        <v/>
      </c>
      <c r="BF388" s="7" t="str">
        <f t="shared" si="152"/>
        <v/>
      </c>
      <c r="BG388" s="7" t="str">
        <f>_xlfn.IFNA(IF(VLOOKUP($T388,技能模板!$B:$BA,2*BG$1,FALSE)&lt;&gt;"",VLOOKUP($T388,技能模板!$B:$BA,2*BG$1,FALSE),""),"")</f>
        <v/>
      </c>
      <c r="BI388" s="7" t="str">
        <f>_xlfn.IFNA(VLOOKUP($T388,技能模板!$B:$BA,2*BG$1+1,FALSE),"")</f>
        <v/>
      </c>
      <c r="BJ388" s="7" t="str">
        <f t="shared" si="153"/>
        <v/>
      </c>
      <c r="BK388" s="7" t="str">
        <f>_xlfn.IFNA(IF(VLOOKUP($T388,技能模板!$B:$BA,2*BK$1,FALSE)&lt;&gt;"",VLOOKUP($T388,技能模板!$B:$BA,2*BK$1,FALSE),""),"")</f>
        <v/>
      </c>
      <c r="BM388" s="7" t="str">
        <f>_xlfn.IFNA(VLOOKUP($T388,技能模板!$B:$BA,2*BK$1+1,FALSE),"")</f>
        <v/>
      </c>
      <c r="BN388" s="7" t="str">
        <f t="shared" si="154"/>
        <v/>
      </c>
      <c r="BO388" s="7" t="str">
        <f>_xlfn.IFNA(IF(VLOOKUP($T388,技能模板!$B:$BA,2*BO$1,FALSE)&lt;&gt;"",VLOOKUP($T388,技能模板!$B:$BA,2*BO$1,FALSE),""),"")</f>
        <v/>
      </c>
      <c r="BQ388" s="7" t="str">
        <f>_xlfn.IFNA(VLOOKUP($T388,技能模板!$B:$BA,2*BO$1+1,FALSE),"")</f>
        <v/>
      </c>
      <c r="BR388" s="7" t="str">
        <f t="shared" si="155"/>
        <v/>
      </c>
      <c r="BS388" s="7" t="str">
        <f>_xlfn.IFNA(IF(VLOOKUP($T388,技能模板!$B:$BA,2*BS$1,FALSE)&lt;&gt;"",VLOOKUP($T388,技能模板!$B:$BA,2*BS$1,FALSE),""),"")</f>
        <v/>
      </c>
      <c r="BU388" s="7" t="str">
        <f>_xlfn.IFNA(VLOOKUP($T388,技能模板!$B:$BA,2*BS$1+1,FALSE),"")</f>
        <v/>
      </c>
      <c r="BV388" s="7" t="str">
        <f t="shared" si="156"/>
        <v/>
      </c>
      <c r="BW388" s="7" t="str">
        <f>_xlfn.IFNA(IF(VLOOKUP($T388,技能模板!$B:$BA,2*BW$1,FALSE)&lt;&gt;"",VLOOKUP($T388,技能模板!$B:$BA,2*BW$1,FALSE),""),"")</f>
        <v/>
      </c>
      <c r="BY388" s="7" t="str">
        <f>_xlfn.IFNA(VLOOKUP($T388,技能模板!$B:$BA,2*BW$1+1,FALSE),"")</f>
        <v/>
      </c>
      <c r="BZ388" s="7" t="str">
        <f t="shared" si="157"/>
        <v/>
      </c>
      <c r="CA388" s="7" t="str">
        <f>_xlfn.IFNA(IF(VLOOKUP($T388,技能模板!$B:$BA,2*CA$1,FALSE)&lt;&gt;"",VLOOKUP($T388,技能模板!$B:$BA,2*CA$1,FALSE),""),"")</f>
        <v/>
      </c>
      <c r="CC388" s="7" t="str">
        <f>_xlfn.IFNA(VLOOKUP($T388,技能模板!$B:$BA,2*CA$1+1,FALSE),"")</f>
        <v/>
      </c>
    </row>
    <row r="389" spans="1:81">
      <c r="A389" s="4">
        <v>38259336</v>
      </c>
      <c r="B389" s="4" t="s">
        <v>1364</v>
      </c>
      <c r="C389" s="9" t="s">
        <v>1365</v>
      </c>
      <c r="D389" s="4" t="str">
        <f t="shared" si="158"/>
        <v>毒刺攻击</v>
      </c>
      <c r="E389" s="4" t="s">
        <v>1366</v>
      </c>
      <c r="F389" s="4">
        <v>134230356</v>
      </c>
      <c r="G389" s="4" t="s">
        <v>46</v>
      </c>
      <c r="H389" s="4">
        <v>5</v>
      </c>
      <c r="I389" s="4">
        <v>0</v>
      </c>
      <c r="K389" s="5" t="b">
        <v>0</v>
      </c>
      <c r="L389" s="5" t="b">
        <v>0</v>
      </c>
      <c r="M389" s="5" t="b">
        <v>0</v>
      </c>
      <c r="N389" s="5" t="b">
        <v>0</v>
      </c>
      <c r="O389" s="5" t="b">
        <v>1</v>
      </c>
      <c r="P389" s="4">
        <v>0</v>
      </c>
      <c r="Q389" s="4">
        <v>0</v>
      </c>
      <c r="T389" s="4">
        <f t="shared" si="159"/>
        <v>38259336</v>
      </c>
      <c r="U389" s="6" t="str">
        <f t="shared" si="160"/>
        <v/>
      </c>
      <c r="V389" s="7" t="str">
        <f t="shared" si="161"/>
        <v/>
      </c>
      <c r="W389" s="7" t="str">
        <f>_xlfn.IFNA(IF(VLOOKUP($T389,技能模板!$B:$BA,2*W$1,FALSE)&lt;&gt;"",VLOOKUP($T389,技能模板!$B:$BA,2*W$1,FALSE),""),"")</f>
        <v/>
      </c>
      <c r="Y389" s="7" t="str">
        <f>_xlfn.IFNA(VLOOKUP($T389,技能模板!$B:$BA,2*W$1+1,FALSE),"")</f>
        <v/>
      </c>
      <c r="Z389" s="7" t="str">
        <f t="shared" si="144"/>
        <v/>
      </c>
      <c r="AA389" s="7" t="str">
        <f>_xlfn.IFNA(IF(VLOOKUP($T389,技能模板!$B:$BA,2*AA$1,FALSE)&lt;&gt;"",VLOOKUP($T389,技能模板!$B:$BA,2*AA$1,FALSE),""),"")</f>
        <v/>
      </c>
      <c r="AC389" s="7" t="str">
        <f>_xlfn.IFNA(VLOOKUP($T389,技能模板!$B:$BA,2*AA$1+1,FALSE),"")</f>
        <v/>
      </c>
      <c r="AD389" s="7" t="str">
        <f t="shared" si="145"/>
        <v/>
      </c>
      <c r="AE389" s="7" t="str">
        <f>_xlfn.IFNA(IF(VLOOKUP($T389,技能模板!$B:$BA,2*AE$1,FALSE)&lt;&gt;"",VLOOKUP($T389,技能模板!$B:$BA,2*AE$1,FALSE),""),"")</f>
        <v/>
      </c>
      <c r="AG389" s="7" t="str">
        <f>_xlfn.IFNA(VLOOKUP($T389,技能模板!$B:$BA,2*AE$1+1,FALSE),"")</f>
        <v/>
      </c>
      <c r="AH389" s="7" t="str">
        <f t="shared" si="146"/>
        <v/>
      </c>
      <c r="AI389" s="7" t="str">
        <f>_xlfn.IFNA(IF(VLOOKUP($T389,技能模板!$B:$BA,2*AI$1,FALSE)&lt;&gt;"",VLOOKUP($T389,技能模板!$B:$BA,2*AI$1,FALSE),""),"")</f>
        <v/>
      </c>
      <c r="AK389" s="7" t="str">
        <f>_xlfn.IFNA(VLOOKUP($T389,技能模板!$B:$BA,2*AI$1+1,FALSE),"")</f>
        <v/>
      </c>
      <c r="AL389" s="7" t="str">
        <f t="shared" si="147"/>
        <v/>
      </c>
      <c r="AM389" s="7" t="str">
        <f>_xlfn.IFNA(IF(VLOOKUP($T389,技能模板!$B:$BA,2*AM$1,FALSE)&lt;&gt;"",VLOOKUP($T389,技能模板!$B:$BA,2*AM$1,FALSE),""),"")</f>
        <v/>
      </c>
      <c r="AO389" s="7" t="str">
        <f>_xlfn.IFNA(VLOOKUP($T389,技能模板!$B:$BA,2*AM$1+1,FALSE),"")</f>
        <v/>
      </c>
      <c r="AP389" s="7" t="str">
        <f t="shared" si="148"/>
        <v/>
      </c>
      <c r="AQ389" s="7" t="str">
        <f>_xlfn.IFNA(IF(VLOOKUP($T389,技能模板!$B:$BA,2*AQ$1,FALSE)&lt;&gt;"",VLOOKUP($T389,技能模板!$B:$BA,2*AQ$1,FALSE),""),"")</f>
        <v/>
      </c>
      <c r="AS389" s="7" t="str">
        <f>_xlfn.IFNA(VLOOKUP($T389,技能模板!$B:$BA,2*AQ$1+1,FALSE),"")</f>
        <v/>
      </c>
      <c r="AT389" s="7" t="str">
        <f t="shared" si="149"/>
        <v/>
      </c>
      <c r="AU389" s="7" t="str">
        <f>_xlfn.IFNA(IF(VLOOKUP($T389,技能模板!$B:$BA,2*AU$1,FALSE)&lt;&gt;"",VLOOKUP($T389,技能模板!$B:$BA,2*AU$1,FALSE),""),"")</f>
        <v/>
      </c>
      <c r="AW389" s="7" t="str">
        <f>_xlfn.IFNA(VLOOKUP($T389,技能模板!$B:$BA,2*AU$1+1,FALSE),"")</f>
        <v/>
      </c>
      <c r="AX389" s="7" t="str">
        <f t="shared" si="150"/>
        <v/>
      </c>
      <c r="AY389" s="7" t="str">
        <f>_xlfn.IFNA(IF(VLOOKUP($T389,技能模板!$B:$BA,2*AY$1,FALSE)&lt;&gt;"",VLOOKUP($T389,技能模板!$B:$BA,2*AY$1,FALSE),""),"")</f>
        <v/>
      </c>
      <c r="BA389" s="7" t="str">
        <f>_xlfn.IFNA(VLOOKUP($T389,技能模板!$B:$BA,2*AY$1+1,FALSE),"")</f>
        <v/>
      </c>
      <c r="BB389" s="7" t="str">
        <f t="shared" si="151"/>
        <v/>
      </c>
      <c r="BC389" s="7" t="str">
        <f>_xlfn.IFNA(IF(VLOOKUP($T389,技能模板!$B:$BA,2*BC$1,FALSE)&lt;&gt;"",VLOOKUP($T389,技能模板!$B:$BA,2*BC$1,FALSE),""),"")</f>
        <v/>
      </c>
      <c r="BE389" s="7" t="str">
        <f>_xlfn.IFNA(VLOOKUP($T389,技能模板!$B:$BA,2*BC$1+1,FALSE),"")</f>
        <v/>
      </c>
      <c r="BF389" s="7" t="str">
        <f t="shared" si="152"/>
        <v/>
      </c>
      <c r="BG389" s="7" t="str">
        <f>_xlfn.IFNA(IF(VLOOKUP($T389,技能模板!$B:$BA,2*BG$1,FALSE)&lt;&gt;"",VLOOKUP($T389,技能模板!$B:$BA,2*BG$1,FALSE),""),"")</f>
        <v/>
      </c>
      <c r="BI389" s="7" t="str">
        <f>_xlfn.IFNA(VLOOKUP($T389,技能模板!$B:$BA,2*BG$1+1,FALSE),"")</f>
        <v/>
      </c>
      <c r="BJ389" s="7" t="str">
        <f t="shared" si="153"/>
        <v/>
      </c>
      <c r="BK389" s="7" t="str">
        <f>_xlfn.IFNA(IF(VLOOKUP($T389,技能模板!$B:$BA,2*BK$1,FALSE)&lt;&gt;"",VLOOKUP($T389,技能模板!$B:$BA,2*BK$1,FALSE),""),"")</f>
        <v/>
      </c>
      <c r="BM389" s="7" t="str">
        <f>_xlfn.IFNA(VLOOKUP($T389,技能模板!$B:$BA,2*BK$1+1,FALSE),"")</f>
        <v/>
      </c>
      <c r="BN389" s="7" t="str">
        <f t="shared" si="154"/>
        <v/>
      </c>
      <c r="BO389" s="7" t="str">
        <f>_xlfn.IFNA(IF(VLOOKUP($T389,技能模板!$B:$BA,2*BO$1,FALSE)&lt;&gt;"",VLOOKUP($T389,技能模板!$B:$BA,2*BO$1,FALSE),""),"")</f>
        <v/>
      </c>
      <c r="BQ389" s="7" t="str">
        <f>_xlfn.IFNA(VLOOKUP($T389,技能模板!$B:$BA,2*BO$1+1,FALSE),"")</f>
        <v/>
      </c>
      <c r="BR389" s="7" t="str">
        <f t="shared" si="155"/>
        <v/>
      </c>
      <c r="BS389" s="7" t="str">
        <f>_xlfn.IFNA(IF(VLOOKUP($T389,技能模板!$B:$BA,2*BS$1,FALSE)&lt;&gt;"",VLOOKUP($T389,技能模板!$B:$BA,2*BS$1,FALSE),""),"")</f>
        <v/>
      </c>
      <c r="BU389" s="7" t="str">
        <f>_xlfn.IFNA(VLOOKUP($T389,技能模板!$B:$BA,2*BS$1+1,FALSE),"")</f>
        <v/>
      </c>
      <c r="BV389" s="7" t="str">
        <f t="shared" si="156"/>
        <v/>
      </c>
      <c r="BW389" s="7" t="str">
        <f>_xlfn.IFNA(IF(VLOOKUP($T389,技能模板!$B:$BA,2*BW$1,FALSE)&lt;&gt;"",VLOOKUP($T389,技能模板!$B:$BA,2*BW$1,FALSE),""),"")</f>
        <v/>
      </c>
      <c r="BY389" s="7" t="str">
        <f>_xlfn.IFNA(VLOOKUP($T389,技能模板!$B:$BA,2*BW$1+1,FALSE),"")</f>
        <v/>
      </c>
      <c r="BZ389" s="7" t="str">
        <f t="shared" si="157"/>
        <v/>
      </c>
      <c r="CA389" s="7" t="str">
        <f>_xlfn.IFNA(IF(VLOOKUP($T389,技能模板!$B:$BA,2*CA$1,FALSE)&lt;&gt;"",VLOOKUP($T389,技能模板!$B:$BA,2*CA$1,FALSE),""),"")</f>
        <v/>
      </c>
      <c r="CC389" s="7" t="str">
        <f>_xlfn.IFNA(VLOOKUP($T389,技能模板!$B:$BA,2*CA$1+1,FALSE),"")</f>
        <v/>
      </c>
    </row>
    <row r="390" spans="1:81">
      <c r="A390" s="4">
        <v>38259337</v>
      </c>
      <c r="B390" s="4" t="s">
        <v>1367</v>
      </c>
      <c r="C390" s="9" t="s">
        <v>1368</v>
      </c>
      <c r="D390" s="4" t="str">
        <f t="shared" si="158"/>
        <v>连环烈火</v>
      </c>
      <c r="E390" s="4" t="s">
        <v>1369</v>
      </c>
      <c r="F390" s="4">
        <v>134225180</v>
      </c>
      <c r="G390" s="4" t="s">
        <v>46</v>
      </c>
      <c r="H390" s="4">
        <v>5</v>
      </c>
      <c r="I390" s="4">
        <v>0</v>
      </c>
      <c r="K390" s="5" t="b">
        <v>0</v>
      </c>
      <c r="L390" s="5" t="b">
        <v>0</v>
      </c>
      <c r="M390" s="5" t="b">
        <v>0</v>
      </c>
      <c r="N390" s="5" t="b">
        <v>0</v>
      </c>
      <c r="O390" s="5" t="b">
        <v>1</v>
      </c>
      <c r="P390" s="4">
        <v>0</v>
      </c>
      <c r="Q390" s="4">
        <v>0</v>
      </c>
      <c r="T390" s="4">
        <f t="shared" si="159"/>
        <v>38259337</v>
      </c>
      <c r="U390" s="6" t="str">
        <f t="shared" si="160"/>
        <v/>
      </c>
      <c r="V390" s="7" t="str">
        <f t="shared" si="161"/>
        <v/>
      </c>
      <c r="W390" s="7" t="str">
        <f>_xlfn.IFNA(IF(VLOOKUP($T390,技能模板!$B:$BA,2*W$1,FALSE)&lt;&gt;"",VLOOKUP($T390,技能模板!$B:$BA,2*W$1,FALSE),""),"")</f>
        <v/>
      </c>
      <c r="Y390" s="7" t="str">
        <f>_xlfn.IFNA(VLOOKUP($T390,技能模板!$B:$BA,2*W$1+1,FALSE),"")</f>
        <v/>
      </c>
      <c r="Z390" s="7" t="str">
        <f t="shared" si="144"/>
        <v/>
      </c>
      <c r="AA390" s="7" t="str">
        <f>_xlfn.IFNA(IF(VLOOKUP($T390,技能模板!$B:$BA,2*AA$1,FALSE)&lt;&gt;"",VLOOKUP($T390,技能模板!$B:$BA,2*AA$1,FALSE),""),"")</f>
        <v/>
      </c>
      <c r="AC390" s="7" t="str">
        <f>_xlfn.IFNA(VLOOKUP($T390,技能模板!$B:$BA,2*AA$1+1,FALSE),"")</f>
        <v/>
      </c>
      <c r="AD390" s="7" t="str">
        <f t="shared" si="145"/>
        <v/>
      </c>
      <c r="AE390" s="7" t="str">
        <f>_xlfn.IFNA(IF(VLOOKUP($T390,技能模板!$B:$BA,2*AE$1,FALSE)&lt;&gt;"",VLOOKUP($T390,技能模板!$B:$BA,2*AE$1,FALSE),""),"")</f>
        <v/>
      </c>
      <c r="AG390" s="7" t="str">
        <f>_xlfn.IFNA(VLOOKUP($T390,技能模板!$B:$BA,2*AE$1+1,FALSE),"")</f>
        <v/>
      </c>
      <c r="AH390" s="7" t="str">
        <f t="shared" si="146"/>
        <v/>
      </c>
      <c r="AI390" s="7" t="str">
        <f>_xlfn.IFNA(IF(VLOOKUP($T390,技能模板!$B:$BA,2*AI$1,FALSE)&lt;&gt;"",VLOOKUP($T390,技能模板!$B:$BA,2*AI$1,FALSE),""),"")</f>
        <v/>
      </c>
      <c r="AK390" s="7" t="str">
        <f>_xlfn.IFNA(VLOOKUP($T390,技能模板!$B:$BA,2*AI$1+1,FALSE),"")</f>
        <v/>
      </c>
      <c r="AL390" s="7" t="str">
        <f t="shared" si="147"/>
        <v/>
      </c>
      <c r="AM390" s="7" t="str">
        <f>_xlfn.IFNA(IF(VLOOKUP($T390,技能模板!$B:$BA,2*AM$1,FALSE)&lt;&gt;"",VLOOKUP($T390,技能模板!$B:$BA,2*AM$1,FALSE),""),"")</f>
        <v/>
      </c>
      <c r="AO390" s="7" t="str">
        <f>_xlfn.IFNA(VLOOKUP($T390,技能模板!$B:$BA,2*AM$1+1,FALSE),"")</f>
        <v/>
      </c>
      <c r="AP390" s="7" t="str">
        <f t="shared" si="148"/>
        <v/>
      </c>
      <c r="AQ390" s="7" t="str">
        <f>_xlfn.IFNA(IF(VLOOKUP($T390,技能模板!$B:$BA,2*AQ$1,FALSE)&lt;&gt;"",VLOOKUP($T390,技能模板!$B:$BA,2*AQ$1,FALSE),""),"")</f>
        <v/>
      </c>
      <c r="AS390" s="7" t="str">
        <f>_xlfn.IFNA(VLOOKUP($T390,技能模板!$B:$BA,2*AQ$1+1,FALSE),"")</f>
        <v/>
      </c>
      <c r="AT390" s="7" t="str">
        <f t="shared" si="149"/>
        <v/>
      </c>
      <c r="AU390" s="7" t="str">
        <f>_xlfn.IFNA(IF(VLOOKUP($T390,技能模板!$B:$BA,2*AU$1,FALSE)&lt;&gt;"",VLOOKUP($T390,技能模板!$B:$BA,2*AU$1,FALSE),""),"")</f>
        <v/>
      </c>
      <c r="AW390" s="7" t="str">
        <f>_xlfn.IFNA(VLOOKUP($T390,技能模板!$B:$BA,2*AU$1+1,FALSE),"")</f>
        <v/>
      </c>
      <c r="AX390" s="7" t="str">
        <f t="shared" si="150"/>
        <v/>
      </c>
      <c r="AY390" s="7" t="str">
        <f>_xlfn.IFNA(IF(VLOOKUP($T390,技能模板!$B:$BA,2*AY$1,FALSE)&lt;&gt;"",VLOOKUP($T390,技能模板!$B:$BA,2*AY$1,FALSE),""),"")</f>
        <v/>
      </c>
      <c r="BA390" s="7" t="str">
        <f>_xlfn.IFNA(VLOOKUP($T390,技能模板!$B:$BA,2*AY$1+1,FALSE),"")</f>
        <v/>
      </c>
      <c r="BB390" s="7" t="str">
        <f t="shared" si="151"/>
        <v/>
      </c>
      <c r="BC390" s="7" t="str">
        <f>_xlfn.IFNA(IF(VLOOKUP($T390,技能模板!$B:$BA,2*BC$1,FALSE)&lt;&gt;"",VLOOKUP($T390,技能模板!$B:$BA,2*BC$1,FALSE),""),"")</f>
        <v/>
      </c>
      <c r="BE390" s="7" t="str">
        <f>_xlfn.IFNA(VLOOKUP($T390,技能模板!$B:$BA,2*BC$1+1,FALSE),"")</f>
        <v/>
      </c>
      <c r="BF390" s="7" t="str">
        <f t="shared" si="152"/>
        <v/>
      </c>
      <c r="BG390" s="7" t="str">
        <f>_xlfn.IFNA(IF(VLOOKUP($T390,技能模板!$B:$BA,2*BG$1,FALSE)&lt;&gt;"",VLOOKUP($T390,技能模板!$B:$BA,2*BG$1,FALSE),""),"")</f>
        <v/>
      </c>
      <c r="BI390" s="7" t="str">
        <f>_xlfn.IFNA(VLOOKUP($T390,技能模板!$B:$BA,2*BG$1+1,FALSE),"")</f>
        <v/>
      </c>
      <c r="BJ390" s="7" t="str">
        <f t="shared" si="153"/>
        <v/>
      </c>
      <c r="BK390" s="7" t="str">
        <f>_xlfn.IFNA(IF(VLOOKUP($T390,技能模板!$B:$BA,2*BK$1,FALSE)&lt;&gt;"",VLOOKUP($T390,技能模板!$B:$BA,2*BK$1,FALSE),""),"")</f>
        <v/>
      </c>
      <c r="BM390" s="7" t="str">
        <f>_xlfn.IFNA(VLOOKUP($T390,技能模板!$B:$BA,2*BK$1+1,FALSE),"")</f>
        <v/>
      </c>
      <c r="BN390" s="7" t="str">
        <f t="shared" si="154"/>
        <v/>
      </c>
      <c r="BO390" s="7" t="str">
        <f>_xlfn.IFNA(IF(VLOOKUP($T390,技能模板!$B:$BA,2*BO$1,FALSE)&lt;&gt;"",VLOOKUP($T390,技能模板!$B:$BA,2*BO$1,FALSE),""),"")</f>
        <v/>
      </c>
      <c r="BQ390" s="7" t="str">
        <f>_xlfn.IFNA(VLOOKUP($T390,技能模板!$B:$BA,2*BO$1+1,FALSE),"")</f>
        <v/>
      </c>
      <c r="BR390" s="7" t="str">
        <f t="shared" si="155"/>
        <v/>
      </c>
      <c r="BS390" s="7" t="str">
        <f>_xlfn.IFNA(IF(VLOOKUP($T390,技能模板!$B:$BA,2*BS$1,FALSE)&lt;&gt;"",VLOOKUP($T390,技能模板!$B:$BA,2*BS$1,FALSE),""),"")</f>
        <v/>
      </c>
      <c r="BU390" s="7" t="str">
        <f>_xlfn.IFNA(VLOOKUP($T390,技能模板!$B:$BA,2*BS$1+1,FALSE),"")</f>
        <v/>
      </c>
      <c r="BV390" s="7" t="str">
        <f t="shared" si="156"/>
        <v/>
      </c>
      <c r="BW390" s="7" t="str">
        <f>_xlfn.IFNA(IF(VLOOKUP($T390,技能模板!$B:$BA,2*BW$1,FALSE)&lt;&gt;"",VLOOKUP($T390,技能模板!$B:$BA,2*BW$1,FALSE),""),"")</f>
        <v/>
      </c>
      <c r="BY390" s="7" t="str">
        <f>_xlfn.IFNA(VLOOKUP($T390,技能模板!$B:$BA,2*BW$1+1,FALSE),"")</f>
        <v/>
      </c>
      <c r="BZ390" s="7" t="str">
        <f t="shared" si="157"/>
        <v/>
      </c>
      <c r="CA390" s="7" t="str">
        <f>_xlfn.IFNA(IF(VLOOKUP($T390,技能模板!$B:$BA,2*CA$1,FALSE)&lt;&gt;"",VLOOKUP($T390,技能模板!$B:$BA,2*CA$1,FALSE),""),"")</f>
        <v/>
      </c>
      <c r="CC390" s="7" t="str">
        <f>_xlfn.IFNA(VLOOKUP($T390,技能模板!$B:$BA,2*CA$1+1,FALSE),"")</f>
        <v/>
      </c>
    </row>
    <row r="391" spans="1:81">
      <c r="A391" s="4">
        <v>38259338</v>
      </c>
      <c r="B391" s="4" t="s">
        <v>1292</v>
      </c>
      <c r="C391" s="9" t="s">
        <v>1370</v>
      </c>
      <c r="D391" s="4" t="str">
        <f t="shared" si="158"/>
        <v>分裂攻击</v>
      </c>
      <c r="E391" s="4" t="s">
        <v>1294</v>
      </c>
      <c r="F391" s="4">
        <v>134280583</v>
      </c>
      <c r="G391" s="4" t="s">
        <v>46</v>
      </c>
      <c r="H391" s="4">
        <v>5</v>
      </c>
      <c r="I391" s="4">
        <v>0</v>
      </c>
      <c r="K391" s="5" t="b">
        <v>0</v>
      </c>
      <c r="L391" s="5" t="b">
        <v>0</v>
      </c>
      <c r="M391" s="5" t="b">
        <v>0</v>
      </c>
      <c r="N391" s="5" t="b">
        <v>0</v>
      </c>
      <c r="O391" s="5" t="b">
        <v>1</v>
      </c>
      <c r="P391" s="4">
        <v>0</v>
      </c>
      <c r="Q391" s="4">
        <v>0</v>
      </c>
      <c r="T391" s="4">
        <f t="shared" si="159"/>
        <v>38259338</v>
      </c>
      <c r="U391" s="6" t="str">
        <f t="shared" si="160"/>
        <v/>
      </c>
      <c r="V391" s="7" t="str">
        <f t="shared" si="161"/>
        <v/>
      </c>
      <c r="W391" s="7" t="str">
        <f>_xlfn.IFNA(IF(VLOOKUP($T391,技能模板!$B:$BA,2*W$1,FALSE)&lt;&gt;"",VLOOKUP($T391,技能模板!$B:$BA,2*W$1,FALSE),""),"")</f>
        <v/>
      </c>
      <c r="Y391" s="7" t="str">
        <f>_xlfn.IFNA(VLOOKUP($T391,技能模板!$B:$BA,2*W$1+1,FALSE),"")</f>
        <v/>
      </c>
      <c r="Z391" s="7" t="str">
        <f t="shared" si="144"/>
        <v/>
      </c>
      <c r="AA391" s="7" t="str">
        <f>_xlfn.IFNA(IF(VLOOKUP($T391,技能模板!$B:$BA,2*AA$1,FALSE)&lt;&gt;"",VLOOKUP($T391,技能模板!$B:$BA,2*AA$1,FALSE),""),"")</f>
        <v/>
      </c>
      <c r="AC391" s="7" t="str">
        <f>_xlfn.IFNA(VLOOKUP($T391,技能模板!$B:$BA,2*AA$1+1,FALSE),"")</f>
        <v/>
      </c>
      <c r="AD391" s="7" t="str">
        <f t="shared" si="145"/>
        <v/>
      </c>
      <c r="AE391" s="7" t="str">
        <f>_xlfn.IFNA(IF(VLOOKUP($T391,技能模板!$B:$BA,2*AE$1,FALSE)&lt;&gt;"",VLOOKUP($T391,技能模板!$B:$BA,2*AE$1,FALSE),""),"")</f>
        <v/>
      </c>
      <c r="AG391" s="7" t="str">
        <f>_xlfn.IFNA(VLOOKUP($T391,技能模板!$B:$BA,2*AE$1+1,FALSE),"")</f>
        <v/>
      </c>
      <c r="AH391" s="7" t="str">
        <f t="shared" si="146"/>
        <v/>
      </c>
      <c r="AI391" s="7" t="str">
        <f>_xlfn.IFNA(IF(VLOOKUP($T391,技能模板!$B:$BA,2*AI$1,FALSE)&lt;&gt;"",VLOOKUP($T391,技能模板!$B:$BA,2*AI$1,FALSE),""),"")</f>
        <v/>
      </c>
      <c r="AK391" s="7" t="str">
        <f>_xlfn.IFNA(VLOOKUP($T391,技能模板!$B:$BA,2*AI$1+1,FALSE),"")</f>
        <v/>
      </c>
      <c r="AL391" s="7" t="str">
        <f t="shared" si="147"/>
        <v/>
      </c>
      <c r="AM391" s="7" t="str">
        <f>_xlfn.IFNA(IF(VLOOKUP($T391,技能模板!$B:$BA,2*AM$1,FALSE)&lt;&gt;"",VLOOKUP($T391,技能模板!$B:$BA,2*AM$1,FALSE),""),"")</f>
        <v/>
      </c>
      <c r="AO391" s="7" t="str">
        <f>_xlfn.IFNA(VLOOKUP($T391,技能模板!$B:$BA,2*AM$1+1,FALSE),"")</f>
        <v/>
      </c>
      <c r="AP391" s="7" t="str">
        <f t="shared" si="148"/>
        <v/>
      </c>
      <c r="AQ391" s="7" t="str">
        <f>_xlfn.IFNA(IF(VLOOKUP($T391,技能模板!$B:$BA,2*AQ$1,FALSE)&lt;&gt;"",VLOOKUP($T391,技能模板!$B:$BA,2*AQ$1,FALSE),""),"")</f>
        <v/>
      </c>
      <c r="AS391" s="7" t="str">
        <f>_xlfn.IFNA(VLOOKUP($T391,技能模板!$B:$BA,2*AQ$1+1,FALSE),"")</f>
        <v/>
      </c>
      <c r="AT391" s="7" t="str">
        <f t="shared" si="149"/>
        <v/>
      </c>
      <c r="AU391" s="7" t="str">
        <f>_xlfn.IFNA(IF(VLOOKUP($T391,技能模板!$B:$BA,2*AU$1,FALSE)&lt;&gt;"",VLOOKUP($T391,技能模板!$B:$BA,2*AU$1,FALSE),""),"")</f>
        <v/>
      </c>
      <c r="AW391" s="7" t="str">
        <f>_xlfn.IFNA(VLOOKUP($T391,技能模板!$B:$BA,2*AU$1+1,FALSE),"")</f>
        <v/>
      </c>
      <c r="AX391" s="7" t="str">
        <f t="shared" si="150"/>
        <v/>
      </c>
      <c r="AY391" s="7" t="str">
        <f>_xlfn.IFNA(IF(VLOOKUP($T391,技能模板!$B:$BA,2*AY$1,FALSE)&lt;&gt;"",VLOOKUP($T391,技能模板!$B:$BA,2*AY$1,FALSE),""),"")</f>
        <v/>
      </c>
      <c r="BA391" s="7" t="str">
        <f>_xlfn.IFNA(VLOOKUP($T391,技能模板!$B:$BA,2*AY$1+1,FALSE),"")</f>
        <v/>
      </c>
      <c r="BB391" s="7" t="str">
        <f t="shared" si="151"/>
        <v/>
      </c>
      <c r="BC391" s="7" t="str">
        <f>_xlfn.IFNA(IF(VLOOKUP($T391,技能模板!$B:$BA,2*BC$1,FALSE)&lt;&gt;"",VLOOKUP($T391,技能模板!$B:$BA,2*BC$1,FALSE),""),"")</f>
        <v/>
      </c>
      <c r="BE391" s="7" t="str">
        <f>_xlfn.IFNA(VLOOKUP($T391,技能模板!$B:$BA,2*BC$1+1,FALSE),"")</f>
        <v/>
      </c>
      <c r="BF391" s="7" t="str">
        <f t="shared" si="152"/>
        <v/>
      </c>
      <c r="BG391" s="7" t="str">
        <f>_xlfn.IFNA(IF(VLOOKUP($T391,技能模板!$B:$BA,2*BG$1,FALSE)&lt;&gt;"",VLOOKUP($T391,技能模板!$B:$BA,2*BG$1,FALSE),""),"")</f>
        <v/>
      </c>
      <c r="BI391" s="7" t="str">
        <f>_xlfn.IFNA(VLOOKUP($T391,技能模板!$B:$BA,2*BG$1+1,FALSE),"")</f>
        <v/>
      </c>
      <c r="BJ391" s="7" t="str">
        <f t="shared" si="153"/>
        <v/>
      </c>
      <c r="BK391" s="7" t="str">
        <f>_xlfn.IFNA(IF(VLOOKUP($T391,技能模板!$B:$BA,2*BK$1,FALSE)&lt;&gt;"",VLOOKUP($T391,技能模板!$B:$BA,2*BK$1,FALSE),""),"")</f>
        <v/>
      </c>
      <c r="BM391" s="7" t="str">
        <f>_xlfn.IFNA(VLOOKUP($T391,技能模板!$B:$BA,2*BK$1+1,FALSE),"")</f>
        <v/>
      </c>
      <c r="BN391" s="7" t="str">
        <f t="shared" si="154"/>
        <v/>
      </c>
      <c r="BO391" s="7" t="str">
        <f>_xlfn.IFNA(IF(VLOOKUP($T391,技能模板!$B:$BA,2*BO$1,FALSE)&lt;&gt;"",VLOOKUP($T391,技能模板!$B:$BA,2*BO$1,FALSE),""),"")</f>
        <v/>
      </c>
      <c r="BQ391" s="7" t="str">
        <f>_xlfn.IFNA(VLOOKUP($T391,技能模板!$B:$BA,2*BO$1+1,FALSE),"")</f>
        <v/>
      </c>
      <c r="BR391" s="7" t="str">
        <f t="shared" si="155"/>
        <v/>
      </c>
      <c r="BS391" s="7" t="str">
        <f>_xlfn.IFNA(IF(VLOOKUP($T391,技能模板!$B:$BA,2*BS$1,FALSE)&lt;&gt;"",VLOOKUP($T391,技能模板!$B:$BA,2*BS$1,FALSE),""),"")</f>
        <v/>
      </c>
      <c r="BU391" s="7" t="str">
        <f>_xlfn.IFNA(VLOOKUP($T391,技能模板!$B:$BA,2*BS$1+1,FALSE),"")</f>
        <v/>
      </c>
      <c r="BV391" s="7" t="str">
        <f t="shared" si="156"/>
        <v/>
      </c>
      <c r="BW391" s="7" t="str">
        <f>_xlfn.IFNA(IF(VLOOKUP($T391,技能模板!$B:$BA,2*BW$1,FALSE)&lt;&gt;"",VLOOKUP($T391,技能模板!$B:$BA,2*BW$1,FALSE),""),"")</f>
        <v/>
      </c>
      <c r="BY391" s="7" t="str">
        <f>_xlfn.IFNA(VLOOKUP($T391,技能模板!$B:$BA,2*BW$1+1,FALSE),"")</f>
        <v/>
      </c>
      <c r="BZ391" s="7" t="str">
        <f t="shared" si="157"/>
        <v/>
      </c>
      <c r="CA391" s="7" t="str">
        <f>_xlfn.IFNA(IF(VLOOKUP($T391,技能模板!$B:$BA,2*CA$1,FALSE)&lt;&gt;"",VLOOKUP($T391,技能模板!$B:$BA,2*CA$1,FALSE),""),"")</f>
        <v/>
      </c>
      <c r="CC391" s="7" t="str">
        <f>_xlfn.IFNA(VLOOKUP($T391,技能模板!$B:$BA,2*CA$1+1,FALSE),"")</f>
        <v/>
      </c>
    </row>
    <row r="392" spans="1:81">
      <c r="A392" s="4">
        <v>38259339</v>
      </c>
      <c r="B392" s="4" t="s">
        <v>1371</v>
      </c>
      <c r="C392" s="9" t="s">
        <v>1372</v>
      </c>
      <c r="D392" s="4" t="str">
        <f t="shared" si="158"/>
        <v>雷电脉冲</v>
      </c>
      <c r="E392" s="4" t="s">
        <v>415</v>
      </c>
      <c r="F392" s="4">
        <v>134247235</v>
      </c>
      <c r="G392" s="4" t="s">
        <v>46</v>
      </c>
      <c r="H392" s="4">
        <v>5</v>
      </c>
      <c r="I392" s="4">
        <v>800</v>
      </c>
      <c r="K392" s="5" t="b">
        <v>0</v>
      </c>
      <c r="L392" s="5" t="b">
        <v>0</v>
      </c>
      <c r="M392" s="5" t="b">
        <v>0</v>
      </c>
      <c r="N392" s="5" t="b">
        <v>0</v>
      </c>
      <c r="O392" s="5" t="b">
        <v>1</v>
      </c>
      <c r="P392" s="4">
        <v>0</v>
      </c>
      <c r="Q392" s="4">
        <v>0</v>
      </c>
      <c r="T392" s="4">
        <f t="shared" si="159"/>
        <v>38259339</v>
      </c>
      <c r="U392" s="6" t="str">
        <f t="shared" si="160"/>
        <v/>
      </c>
      <c r="V392" s="7" t="str">
        <f t="shared" si="161"/>
        <v/>
      </c>
      <c r="W392" s="7" t="str">
        <f>_xlfn.IFNA(IF(VLOOKUP($T392,技能模板!$B:$BA,2*W$1,FALSE)&lt;&gt;"",VLOOKUP($T392,技能模板!$B:$BA,2*W$1,FALSE),""),"")</f>
        <v/>
      </c>
      <c r="Y392" s="7" t="str">
        <f>_xlfn.IFNA(VLOOKUP($T392,技能模板!$B:$BA,2*W$1+1,FALSE),"")</f>
        <v/>
      </c>
      <c r="Z392" s="7" t="str">
        <f t="shared" si="144"/>
        <v/>
      </c>
      <c r="AA392" s="7" t="str">
        <f>_xlfn.IFNA(IF(VLOOKUP($T392,技能模板!$B:$BA,2*AA$1,FALSE)&lt;&gt;"",VLOOKUP($T392,技能模板!$B:$BA,2*AA$1,FALSE),""),"")</f>
        <v/>
      </c>
      <c r="AC392" s="7" t="str">
        <f>_xlfn.IFNA(VLOOKUP($T392,技能模板!$B:$BA,2*AA$1+1,FALSE),"")</f>
        <v/>
      </c>
      <c r="AD392" s="7" t="str">
        <f t="shared" si="145"/>
        <v/>
      </c>
      <c r="AE392" s="7" t="str">
        <f>_xlfn.IFNA(IF(VLOOKUP($T392,技能模板!$B:$BA,2*AE$1,FALSE)&lt;&gt;"",VLOOKUP($T392,技能模板!$B:$BA,2*AE$1,FALSE),""),"")</f>
        <v/>
      </c>
      <c r="AG392" s="7" t="str">
        <f>_xlfn.IFNA(VLOOKUP($T392,技能模板!$B:$BA,2*AE$1+1,FALSE),"")</f>
        <v/>
      </c>
      <c r="AH392" s="7" t="str">
        <f t="shared" si="146"/>
        <v/>
      </c>
      <c r="AI392" s="7" t="str">
        <f>_xlfn.IFNA(IF(VLOOKUP($T392,技能模板!$B:$BA,2*AI$1,FALSE)&lt;&gt;"",VLOOKUP($T392,技能模板!$B:$BA,2*AI$1,FALSE),""),"")</f>
        <v/>
      </c>
      <c r="AK392" s="7" t="str">
        <f>_xlfn.IFNA(VLOOKUP($T392,技能模板!$B:$BA,2*AI$1+1,FALSE),"")</f>
        <v/>
      </c>
      <c r="AL392" s="7" t="str">
        <f t="shared" si="147"/>
        <v/>
      </c>
      <c r="AM392" s="7" t="str">
        <f>_xlfn.IFNA(IF(VLOOKUP($T392,技能模板!$B:$BA,2*AM$1,FALSE)&lt;&gt;"",VLOOKUP($T392,技能模板!$B:$BA,2*AM$1,FALSE),""),"")</f>
        <v/>
      </c>
      <c r="AO392" s="7" t="str">
        <f>_xlfn.IFNA(VLOOKUP($T392,技能模板!$B:$BA,2*AM$1+1,FALSE),"")</f>
        <v/>
      </c>
      <c r="AP392" s="7" t="str">
        <f t="shared" si="148"/>
        <v/>
      </c>
      <c r="AQ392" s="7" t="str">
        <f>_xlfn.IFNA(IF(VLOOKUP($T392,技能模板!$B:$BA,2*AQ$1,FALSE)&lt;&gt;"",VLOOKUP($T392,技能模板!$B:$BA,2*AQ$1,FALSE),""),"")</f>
        <v/>
      </c>
      <c r="AS392" s="7" t="str">
        <f>_xlfn.IFNA(VLOOKUP($T392,技能模板!$B:$BA,2*AQ$1+1,FALSE),"")</f>
        <v/>
      </c>
      <c r="AT392" s="7" t="str">
        <f t="shared" si="149"/>
        <v/>
      </c>
      <c r="AU392" s="7" t="str">
        <f>_xlfn.IFNA(IF(VLOOKUP($T392,技能模板!$B:$BA,2*AU$1,FALSE)&lt;&gt;"",VLOOKUP($T392,技能模板!$B:$BA,2*AU$1,FALSE),""),"")</f>
        <v/>
      </c>
      <c r="AW392" s="7" t="str">
        <f>_xlfn.IFNA(VLOOKUP($T392,技能模板!$B:$BA,2*AU$1+1,FALSE),"")</f>
        <v/>
      </c>
      <c r="AX392" s="7" t="str">
        <f t="shared" si="150"/>
        <v/>
      </c>
      <c r="AY392" s="7" t="str">
        <f>_xlfn.IFNA(IF(VLOOKUP($T392,技能模板!$B:$BA,2*AY$1,FALSE)&lt;&gt;"",VLOOKUP($T392,技能模板!$B:$BA,2*AY$1,FALSE),""),"")</f>
        <v/>
      </c>
      <c r="BA392" s="7" t="str">
        <f>_xlfn.IFNA(VLOOKUP($T392,技能模板!$B:$BA,2*AY$1+1,FALSE),"")</f>
        <v/>
      </c>
      <c r="BB392" s="7" t="str">
        <f t="shared" si="151"/>
        <v/>
      </c>
      <c r="BC392" s="7" t="str">
        <f>_xlfn.IFNA(IF(VLOOKUP($T392,技能模板!$B:$BA,2*BC$1,FALSE)&lt;&gt;"",VLOOKUP($T392,技能模板!$B:$BA,2*BC$1,FALSE),""),"")</f>
        <v/>
      </c>
      <c r="BE392" s="7" t="str">
        <f>_xlfn.IFNA(VLOOKUP($T392,技能模板!$B:$BA,2*BC$1+1,FALSE),"")</f>
        <v/>
      </c>
      <c r="BF392" s="7" t="str">
        <f t="shared" si="152"/>
        <v/>
      </c>
      <c r="BG392" s="7" t="str">
        <f>_xlfn.IFNA(IF(VLOOKUP($T392,技能模板!$B:$BA,2*BG$1,FALSE)&lt;&gt;"",VLOOKUP($T392,技能模板!$B:$BA,2*BG$1,FALSE),""),"")</f>
        <v/>
      </c>
      <c r="BI392" s="7" t="str">
        <f>_xlfn.IFNA(VLOOKUP($T392,技能模板!$B:$BA,2*BG$1+1,FALSE),"")</f>
        <v/>
      </c>
      <c r="BJ392" s="7" t="str">
        <f t="shared" si="153"/>
        <v/>
      </c>
      <c r="BK392" s="7" t="str">
        <f>_xlfn.IFNA(IF(VLOOKUP($T392,技能模板!$B:$BA,2*BK$1,FALSE)&lt;&gt;"",VLOOKUP($T392,技能模板!$B:$BA,2*BK$1,FALSE),""),"")</f>
        <v/>
      </c>
      <c r="BM392" s="7" t="str">
        <f>_xlfn.IFNA(VLOOKUP($T392,技能模板!$B:$BA,2*BK$1+1,FALSE),"")</f>
        <v/>
      </c>
      <c r="BN392" s="7" t="str">
        <f t="shared" si="154"/>
        <v/>
      </c>
      <c r="BO392" s="7" t="str">
        <f>_xlfn.IFNA(IF(VLOOKUP($T392,技能模板!$B:$BA,2*BO$1,FALSE)&lt;&gt;"",VLOOKUP($T392,技能模板!$B:$BA,2*BO$1,FALSE),""),"")</f>
        <v/>
      </c>
      <c r="BQ392" s="7" t="str">
        <f>_xlfn.IFNA(VLOOKUP($T392,技能模板!$B:$BA,2*BO$1+1,FALSE),"")</f>
        <v/>
      </c>
      <c r="BR392" s="7" t="str">
        <f t="shared" si="155"/>
        <v/>
      </c>
      <c r="BS392" s="7" t="str">
        <f>_xlfn.IFNA(IF(VLOOKUP($T392,技能模板!$B:$BA,2*BS$1,FALSE)&lt;&gt;"",VLOOKUP($T392,技能模板!$B:$BA,2*BS$1,FALSE),""),"")</f>
        <v/>
      </c>
      <c r="BU392" s="7" t="str">
        <f>_xlfn.IFNA(VLOOKUP($T392,技能模板!$B:$BA,2*BS$1+1,FALSE),"")</f>
        <v/>
      </c>
      <c r="BV392" s="7" t="str">
        <f t="shared" si="156"/>
        <v/>
      </c>
      <c r="BW392" s="7" t="str">
        <f>_xlfn.IFNA(IF(VLOOKUP($T392,技能模板!$B:$BA,2*BW$1,FALSE)&lt;&gt;"",VLOOKUP($T392,技能模板!$B:$BA,2*BW$1,FALSE),""),"")</f>
        <v/>
      </c>
      <c r="BY392" s="7" t="str">
        <f>_xlfn.IFNA(VLOOKUP($T392,技能模板!$B:$BA,2*BW$1+1,FALSE),"")</f>
        <v/>
      </c>
      <c r="BZ392" s="7" t="str">
        <f t="shared" si="157"/>
        <v/>
      </c>
      <c r="CA392" s="7" t="str">
        <f>_xlfn.IFNA(IF(VLOOKUP($T392,技能模板!$B:$BA,2*CA$1,FALSE)&lt;&gt;"",VLOOKUP($T392,技能模板!$B:$BA,2*CA$1,FALSE),""),"")</f>
        <v/>
      </c>
      <c r="CC392" s="7" t="str">
        <f>_xlfn.IFNA(VLOOKUP($T392,技能模板!$B:$BA,2*CA$1+1,FALSE),"")</f>
        <v/>
      </c>
    </row>
    <row r="393" spans="1:81">
      <c r="A393" s="4">
        <v>38259340</v>
      </c>
      <c r="B393" s="4" t="s">
        <v>1373</v>
      </c>
      <c r="C393" s="9" t="s">
        <v>1374</v>
      </c>
      <c r="D393" s="4" t="str">
        <f t="shared" si="158"/>
        <v>信仰一击</v>
      </c>
      <c r="E393" s="4" t="s">
        <v>1375</v>
      </c>
      <c r="F393" s="4">
        <v>134257560</v>
      </c>
      <c r="G393" s="4" t="s">
        <v>46</v>
      </c>
      <c r="H393" s="4">
        <v>5</v>
      </c>
      <c r="I393" s="4">
        <v>0</v>
      </c>
      <c r="K393" s="5" t="b">
        <v>0</v>
      </c>
      <c r="L393" s="5" t="b">
        <v>0</v>
      </c>
      <c r="M393" s="5" t="b">
        <v>0</v>
      </c>
      <c r="N393" s="5" t="b">
        <v>0</v>
      </c>
      <c r="O393" s="5" t="b">
        <v>1</v>
      </c>
      <c r="P393" s="4">
        <v>0</v>
      </c>
      <c r="Q393" s="4">
        <v>0</v>
      </c>
      <c r="T393" s="4">
        <f t="shared" si="159"/>
        <v>38259340</v>
      </c>
      <c r="U393" s="6" t="str">
        <f t="shared" si="160"/>
        <v/>
      </c>
      <c r="V393" s="7" t="str">
        <f t="shared" si="161"/>
        <v/>
      </c>
      <c r="W393" s="7" t="str">
        <f>_xlfn.IFNA(IF(VLOOKUP($T393,技能模板!$B:$BA,2*W$1,FALSE)&lt;&gt;"",VLOOKUP($T393,技能模板!$B:$BA,2*W$1,FALSE),""),"")</f>
        <v/>
      </c>
      <c r="Y393" s="7" t="str">
        <f>_xlfn.IFNA(VLOOKUP($T393,技能模板!$B:$BA,2*W$1+1,FALSE),"")</f>
        <v/>
      </c>
      <c r="Z393" s="7" t="str">
        <f t="shared" si="144"/>
        <v/>
      </c>
      <c r="AA393" s="7" t="str">
        <f>_xlfn.IFNA(IF(VLOOKUP($T393,技能模板!$B:$BA,2*AA$1,FALSE)&lt;&gt;"",VLOOKUP($T393,技能模板!$B:$BA,2*AA$1,FALSE),""),"")</f>
        <v/>
      </c>
      <c r="AC393" s="7" t="str">
        <f>_xlfn.IFNA(VLOOKUP($T393,技能模板!$B:$BA,2*AA$1+1,FALSE),"")</f>
        <v/>
      </c>
      <c r="AD393" s="7" t="str">
        <f t="shared" si="145"/>
        <v/>
      </c>
      <c r="AE393" s="7" t="str">
        <f>_xlfn.IFNA(IF(VLOOKUP($T393,技能模板!$B:$BA,2*AE$1,FALSE)&lt;&gt;"",VLOOKUP($T393,技能模板!$B:$BA,2*AE$1,FALSE),""),"")</f>
        <v/>
      </c>
      <c r="AG393" s="7" t="str">
        <f>_xlfn.IFNA(VLOOKUP($T393,技能模板!$B:$BA,2*AE$1+1,FALSE),"")</f>
        <v/>
      </c>
      <c r="AH393" s="7" t="str">
        <f t="shared" si="146"/>
        <v/>
      </c>
      <c r="AI393" s="7" t="str">
        <f>_xlfn.IFNA(IF(VLOOKUP($T393,技能模板!$B:$BA,2*AI$1,FALSE)&lt;&gt;"",VLOOKUP($T393,技能模板!$B:$BA,2*AI$1,FALSE),""),"")</f>
        <v/>
      </c>
      <c r="AK393" s="7" t="str">
        <f>_xlfn.IFNA(VLOOKUP($T393,技能模板!$B:$BA,2*AI$1+1,FALSE),"")</f>
        <v/>
      </c>
      <c r="AL393" s="7" t="str">
        <f t="shared" si="147"/>
        <v/>
      </c>
      <c r="AM393" s="7" t="str">
        <f>_xlfn.IFNA(IF(VLOOKUP($T393,技能模板!$B:$BA,2*AM$1,FALSE)&lt;&gt;"",VLOOKUP($T393,技能模板!$B:$BA,2*AM$1,FALSE),""),"")</f>
        <v/>
      </c>
      <c r="AO393" s="7" t="str">
        <f>_xlfn.IFNA(VLOOKUP($T393,技能模板!$B:$BA,2*AM$1+1,FALSE),"")</f>
        <v/>
      </c>
      <c r="AP393" s="7" t="str">
        <f t="shared" si="148"/>
        <v/>
      </c>
      <c r="AQ393" s="7" t="str">
        <f>_xlfn.IFNA(IF(VLOOKUP($T393,技能模板!$B:$BA,2*AQ$1,FALSE)&lt;&gt;"",VLOOKUP($T393,技能模板!$B:$BA,2*AQ$1,FALSE),""),"")</f>
        <v/>
      </c>
      <c r="AS393" s="7" t="str">
        <f>_xlfn.IFNA(VLOOKUP($T393,技能模板!$B:$BA,2*AQ$1+1,FALSE),"")</f>
        <v/>
      </c>
      <c r="AT393" s="7" t="str">
        <f t="shared" si="149"/>
        <v/>
      </c>
      <c r="AU393" s="7" t="str">
        <f>_xlfn.IFNA(IF(VLOOKUP($T393,技能模板!$B:$BA,2*AU$1,FALSE)&lt;&gt;"",VLOOKUP($T393,技能模板!$B:$BA,2*AU$1,FALSE),""),"")</f>
        <v/>
      </c>
      <c r="AW393" s="7" t="str">
        <f>_xlfn.IFNA(VLOOKUP($T393,技能模板!$B:$BA,2*AU$1+1,FALSE),"")</f>
        <v/>
      </c>
      <c r="AX393" s="7" t="str">
        <f t="shared" si="150"/>
        <v/>
      </c>
      <c r="AY393" s="7" t="str">
        <f>_xlfn.IFNA(IF(VLOOKUP($T393,技能模板!$B:$BA,2*AY$1,FALSE)&lt;&gt;"",VLOOKUP($T393,技能模板!$B:$BA,2*AY$1,FALSE),""),"")</f>
        <v/>
      </c>
      <c r="BA393" s="7" t="str">
        <f>_xlfn.IFNA(VLOOKUP($T393,技能模板!$B:$BA,2*AY$1+1,FALSE),"")</f>
        <v/>
      </c>
      <c r="BB393" s="7" t="str">
        <f t="shared" si="151"/>
        <v/>
      </c>
      <c r="BC393" s="7" t="str">
        <f>_xlfn.IFNA(IF(VLOOKUP($T393,技能模板!$B:$BA,2*BC$1,FALSE)&lt;&gt;"",VLOOKUP($T393,技能模板!$B:$BA,2*BC$1,FALSE),""),"")</f>
        <v/>
      </c>
      <c r="BE393" s="7" t="str">
        <f>_xlfn.IFNA(VLOOKUP($T393,技能模板!$B:$BA,2*BC$1+1,FALSE),"")</f>
        <v/>
      </c>
      <c r="BF393" s="7" t="str">
        <f t="shared" si="152"/>
        <v/>
      </c>
      <c r="BG393" s="7" t="str">
        <f>_xlfn.IFNA(IF(VLOOKUP($T393,技能模板!$B:$BA,2*BG$1,FALSE)&lt;&gt;"",VLOOKUP($T393,技能模板!$B:$BA,2*BG$1,FALSE),""),"")</f>
        <v/>
      </c>
      <c r="BI393" s="7" t="str">
        <f>_xlfn.IFNA(VLOOKUP($T393,技能模板!$B:$BA,2*BG$1+1,FALSE),"")</f>
        <v/>
      </c>
      <c r="BJ393" s="7" t="str">
        <f t="shared" si="153"/>
        <v/>
      </c>
      <c r="BK393" s="7" t="str">
        <f>_xlfn.IFNA(IF(VLOOKUP($T393,技能模板!$B:$BA,2*BK$1,FALSE)&lt;&gt;"",VLOOKUP($T393,技能模板!$B:$BA,2*BK$1,FALSE),""),"")</f>
        <v/>
      </c>
      <c r="BM393" s="7" t="str">
        <f>_xlfn.IFNA(VLOOKUP($T393,技能模板!$B:$BA,2*BK$1+1,FALSE),"")</f>
        <v/>
      </c>
      <c r="BN393" s="7" t="str">
        <f t="shared" si="154"/>
        <v/>
      </c>
      <c r="BO393" s="7" t="str">
        <f>_xlfn.IFNA(IF(VLOOKUP($T393,技能模板!$B:$BA,2*BO$1,FALSE)&lt;&gt;"",VLOOKUP($T393,技能模板!$B:$BA,2*BO$1,FALSE),""),"")</f>
        <v/>
      </c>
      <c r="BQ393" s="7" t="str">
        <f>_xlfn.IFNA(VLOOKUP($T393,技能模板!$B:$BA,2*BO$1+1,FALSE),"")</f>
        <v/>
      </c>
      <c r="BR393" s="7" t="str">
        <f t="shared" si="155"/>
        <v/>
      </c>
      <c r="BS393" s="7" t="str">
        <f>_xlfn.IFNA(IF(VLOOKUP($T393,技能模板!$B:$BA,2*BS$1,FALSE)&lt;&gt;"",VLOOKUP($T393,技能模板!$B:$BA,2*BS$1,FALSE),""),"")</f>
        <v/>
      </c>
      <c r="BU393" s="7" t="str">
        <f>_xlfn.IFNA(VLOOKUP($T393,技能模板!$B:$BA,2*BS$1+1,FALSE),"")</f>
        <v/>
      </c>
      <c r="BV393" s="7" t="str">
        <f t="shared" si="156"/>
        <v/>
      </c>
      <c r="BW393" s="7" t="str">
        <f>_xlfn.IFNA(IF(VLOOKUP($T393,技能模板!$B:$BA,2*BW$1,FALSE)&lt;&gt;"",VLOOKUP($T393,技能模板!$B:$BA,2*BW$1,FALSE),""),"")</f>
        <v/>
      </c>
      <c r="BY393" s="7" t="str">
        <f>_xlfn.IFNA(VLOOKUP($T393,技能模板!$B:$BA,2*BW$1+1,FALSE),"")</f>
        <v/>
      </c>
      <c r="BZ393" s="7" t="str">
        <f t="shared" si="157"/>
        <v/>
      </c>
      <c r="CA393" s="7" t="str">
        <f>_xlfn.IFNA(IF(VLOOKUP($T393,技能模板!$B:$BA,2*CA$1,FALSE)&lt;&gt;"",VLOOKUP($T393,技能模板!$B:$BA,2*CA$1,FALSE),""),"")</f>
        <v/>
      </c>
      <c r="CC393" s="7" t="str">
        <f>_xlfn.IFNA(VLOOKUP($T393,技能模板!$B:$BA,2*CA$1+1,FALSE),"")</f>
        <v/>
      </c>
    </row>
    <row r="394" spans="1:81">
      <c r="A394" s="4">
        <v>38259341</v>
      </c>
      <c r="B394" s="4" t="s">
        <v>1376</v>
      </c>
      <c r="C394" s="9" t="s">
        <v>1377</v>
      </c>
      <c r="D394" s="4" t="str">
        <f t="shared" si="158"/>
        <v>厚麟甲</v>
      </c>
      <c r="E394" s="4" t="s">
        <v>481</v>
      </c>
      <c r="F394" s="4">
        <v>134256230</v>
      </c>
      <c r="G394" s="4" t="s">
        <v>46</v>
      </c>
      <c r="H394" s="4">
        <v>5</v>
      </c>
      <c r="I394" s="4">
        <v>0</v>
      </c>
      <c r="K394" s="5" t="b">
        <v>0</v>
      </c>
      <c r="L394" s="5" t="b">
        <v>0</v>
      </c>
      <c r="M394" s="5" t="b">
        <v>0</v>
      </c>
      <c r="N394" s="5" t="b">
        <v>0</v>
      </c>
      <c r="O394" s="5" t="b">
        <v>1</v>
      </c>
      <c r="P394" s="4">
        <v>0</v>
      </c>
      <c r="Q394" s="4">
        <v>0</v>
      </c>
      <c r="T394" s="4">
        <f t="shared" si="159"/>
        <v>38259341</v>
      </c>
      <c r="U394" s="6" t="str">
        <f t="shared" si="160"/>
        <v/>
      </c>
      <c r="V394" s="7" t="str">
        <f t="shared" si="161"/>
        <v/>
      </c>
      <c r="W394" s="7" t="str">
        <f>_xlfn.IFNA(IF(VLOOKUP($T394,技能模板!$B:$BA,2*W$1,FALSE)&lt;&gt;"",VLOOKUP($T394,技能模板!$B:$BA,2*W$1,FALSE),""),"")</f>
        <v/>
      </c>
      <c r="Y394" s="7" t="str">
        <f>_xlfn.IFNA(VLOOKUP($T394,技能模板!$B:$BA,2*W$1+1,FALSE),"")</f>
        <v/>
      </c>
      <c r="Z394" s="7" t="str">
        <f t="shared" si="144"/>
        <v/>
      </c>
      <c r="AA394" s="7" t="str">
        <f>_xlfn.IFNA(IF(VLOOKUP($T394,技能模板!$B:$BA,2*AA$1,FALSE)&lt;&gt;"",VLOOKUP($T394,技能模板!$B:$BA,2*AA$1,FALSE),""),"")</f>
        <v/>
      </c>
      <c r="AC394" s="7" t="str">
        <f>_xlfn.IFNA(VLOOKUP($T394,技能模板!$B:$BA,2*AA$1+1,FALSE),"")</f>
        <v/>
      </c>
      <c r="AD394" s="7" t="str">
        <f t="shared" si="145"/>
        <v/>
      </c>
      <c r="AE394" s="7" t="str">
        <f>_xlfn.IFNA(IF(VLOOKUP($T394,技能模板!$B:$BA,2*AE$1,FALSE)&lt;&gt;"",VLOOKUP($T394,技能模板!$B:$BA,2*AE$1,FALSE),""),"")</f>
        <v/>
      </c>
      <c r="AG394" s="7" t="str">
        <f>_xlfn.IFNA(VLOOKUP($T394,技能模板!$B:$BA,2*AE$1+1,FALSE),"")</f>
        <v/>
      </c>
      <c r="AH394" s="7" t="str">
        <f t="shared" si="146"/>
        <v/>
      </c>
      <c r="AI394" s="7" t="str">
        <f>_xlfn.IFNA(IF(VLOOKUP($T394,技能模板!$B:$BA,2*AI$1,FALSE)&lt;&gt;"",VLOOKUP($T394,技能模板!$B:$BA,2*AI$1,FALSE),""),"")</f>
        <v/>
      </c>
      <c r="AK394" s="7" t="str">
        <f>_xlfn.IFNA(VLOOKUP($T394,技能模板!$B:$BA,2*AI$1+1,FALSE),"")</f>
        <v/>
      </c>
      <c r="AL394" s="7" t="str">
        <f t="shared" si="147"/>
        <v/>
      </c>
      <c r="AM394" s="7" t="str">
        <f>_xlfn.IFNA(IF(VLOOKUP($T394,技能模板!$B:$BA,2*AM$1,FALSE)&lt;&gt;"",VLOOKUP($T394,技能模板!$B:$BA,2*AM$1,FALSE),""),"")</f>
        <v/>
      </c>
      <c r="AO394" s="7" t="str">
        <f>_xlfn.IFNA(VLOOKUP($T394,技能模板!$B:$BA,2*AM$1+1,FALSE),"")</f>
        <v/>
      </c>
      <c r="AP394" s="7" t="str">
        <f t="shared" si="148"/>
        <v/>
      </c>
      <c r="AQ394" s="7" t="str">
        <f>_xlfn.IFNA(IF(VLOOKUP($T394,技能模板!$B:$BA,2*AQ$1,FALSE)&lt;&gt;"",VLOOKUP($T394,技能模板!$B:$BA,2*AQ$1,FALSE),""),"")</f>
        <v/>
      </c>
      <c r="AS394" s="7" t="str">
        <f>_xlfn.IFNA(VLOOKUP($T394,技能模板!$B:$BA,2*AQ$1+1,FALSE),"")</f>
        <v/>
      </c>
      <c r="AT394" s="7" t="str">
        <f t="shared" si="149"/>
        <v/>
      </c>
      <c r="AU394" s="7" t="str">
        <f>_xlfn.IFNA(IF(VLOOKUP($T394,技能模板!$B:$BA,2*AU$1,FALSE)&lt;&gt;"",VLOOKUP($T394,技能模板!$B:$BA,2*AU$1,FALSE),""),"")</f>
        <v/>
      </c>
      <c r="AW394" s="7" t="str">
        <f>_xlfn.IFNA(VLOOKUP($T394,技能模板!$B:$BA,2*AU$1+1,FALSE),"")</f>
        <v/>
      </c>
      <c r="AX394" s="7" t="str">
        <f t="shared" si="150"/>
        <v/>
      </c>
      <c r="AY394" s="7" t="str">
        <f>_xlfn.IFNA(IF(VLOOKUP($T394,技能模板!$B:$BA,2*AY$1,FALSE)&lt;&gt;"",VLOOKUP($T394,技能模板!$B:$BA,2*AY$1,FALSE),""),"")</f>
        <v/>
      </c>
      <c r="BA394" s="7" t="str">
        <f>_xlfn.IFNA(VLOOKUP($T394,技能模板!$B:$BA,2*AY$1+1,FALSE),"")</f>
        <v/>
      </c>
      <c r="BB394" s="7" t="str">
        <f t="shared" si="151"/>
        <v/>
      </c>
      <c r="BC394" s="7" t="str">
        <f>_xlfn.IFNA(IF(VLOOKUP($T394,技能模板!$B:$BA,2*BC$1,FALSE)&lt;&gt;"",VLOOKUP($T394,技能模板!$B:$BA,2*BC$1,FALSE),""),"")</f>
        <v/>
      </c>
      <c r="BE394" s="7" t="str">
        <f>_xlfn.IFNA(VLOOKUP($T394,技能模板!$B:$BA,2*BC$1+1,FALSE),"")</f>
        <v/>
      </c>
      <c r="BF394" s="7" t="str">
        <f t="shared" si="152"/>
        <v/>
      </c>
      <c r="BG394" s="7" t="str">
        <f>_xlfn.IFNA(IF(VLOOKUP($T394,技能模板!$B:$BA,2*BG$1,FALSE)&lt;&gt;"",VLOOKUP($T394,技能模板!$B:$BA,2*BG$1,FALSE),""),"")</f>
        <v/>
      </c>
      <c r="BI394" s="7" t="str">
        <f>_xlfn.IFNA(VLOOKUP($T394,技能模板!$B:$BA,2*BG$1+1,FALSE),"")</f>
        <v/>
      </c>
      <c r="BJ394" s="7" t="str">
        <f t="shared" si="153"/>
        <v/>
      </c>
      <c r="BK394" s="7" t="str">
        <f>_xlfn.IFNA(IF(VLOOKUP($T394,技能模板!$B:$BA,2*BK$1,FALSE)&lt;&gt;"",VLOOKUP($T394,技能模板!$B:$BA,2*BK$1,FALSE),""),"")</f>
        <v/>
      </c>
      <c r="BM394" s="7" t="str">
        <f>_xlfn.IFNA(VLOOKUP($T394,技能模板!$B:$BA,2*BK$1+1,FALSE),"")</f>
        <v/>
      </c>
      <c r="BN394" s="7" t="str">
        <f t="shared" si="154"/>
        <v/>
      </c>
      <c r="BO394" s="7" t="str">
        <f>_xlfn.IFNA(IF(VLOOKUP($T394,技能模板!$B:$BA,2*BO$1,FALSE)&lt;&gt;"",VLOOKUP($T394,技能模板!$B:$BA,2*BO$1,FALSE),""),"")</f>
        <v/>
      </c>
      <c r="BQ394" s="7" t="str">
        <f>_xlfn.IFNA(VLOOKUP($T394,技能模板!$B:$BA,2*BO$1+1,FALSE),"")</f>
        <v/>
      </c>
      <c r="BR394" s="7" t="str">
        <f t="shared" si="155"/>
        <v/>
      </c>
      <c r="BS394" s="7" t="str">
        <f>_xlfn.IFNA(IF(VLOOKUP($T394,技能模板!$B:$BA,2*BS$1,FALSE)&lt;&gt;"",VLOOKUP($T394,技能模板!$B:$BA,2*BS$1,FALSE),""),"")</f>
        <v/>
      </c>
      <c r="BU394" s="7" t="str">
        <f>_xlfn.IFNA(VLOOKUP($T394,技能模板!$B:$BA,2*BS$1+1,FALSE),"")</f>
        <v/>
      </c>
      <c r="BV394" s="7" t="str">
        <f t="shared" si="156"/>
        <v/>
      </c>
      <c r="BW394" s="7" t="str">
        <f>_xlfn.IFNA(IF(VLOOKUP($T394,技能模板!$B:$BA,2*BW$1,FALSE)&lt;&gt;"",VLOOKUP($T394,技能模板!$B:$BA,2*BW$1,FALSE),""),"")</f>
        <v/>
      </c>
      <c r="BY394" s="7" t="str">
        <f>_xlfn.IFNA(VLOOKUP($T394,技能模板!$B:$BA,2*BW$1+1,FALSE),"")</f>
        <v/>
      </c>
      <c r="BZ394" s="7" t="str">
        <f t="shared" si="157"/>
        <v/>
      </c>
      <c r="CA394" s="7" t="str">
        <f>_xlfn.IFNA(IF(VLOOKUP($T394,技能模板!$B:$BA,2*CA$1,FALSE)&lt;&gt;"",VLOOKUP($T394,技能模板!$B:$BA,2*CA$1,FALSE),""),"")</f>
        <v/>
      </c>
      <c r="CC394" s="7" t="str">
        <f>_xlfn.IFNA(VLOOKUP($T394,技能模板!$B:$BA,2*CA$1+1,FALSE),"")</f>
        <v/>
      </c>
    </row>
    <row r="395" spans="1:81">
      <c r="A395" s="4">
        <v>38259394</v>
      </c>
      <c r="B395" s="4" t="s">
        <v>1378</v>
      </c>
      <c r="C395" s="9" t="s">
        <v>1379</v>
      </c>
      <c r="D395" s="4" t="str">
        <f t="shared" si="158"/>
        <v>熔岩碎片</v>
      </c>
      <c r="E395" s="4" t="s">
        <v>1380</v>
      </c>
      <c r="F395" s="4">
        <v>134251870</v>
      </c>
      <c r="G395" s="4" t="s">
        <v>46</v>
      </c>
      <c r="H395" s="4">
        <v>5</v>
      </c>
      <c r="I395" s="4">
        <v>0</v>
      </c>
      <c r="K395" s="5" t="b">
        <v>0</v>
      </c>
      <c r="L395" s="5" t="b">
        <v>0</v>
      </c>
      <c r="M395" s="5" t="b">
        <v>0</v>
      </c>
      <c r="N395" s="5" t="b">
        <v>0</v>
      </c>
      <c r="O395" s="5" t="b">
        <v>1</v>
      </c>
      <c r="P395" s="4">
        <v>0</v>
      </c>
      <c r="Q395" s="4">
        <v>0</v>
      </c>
      <c r="T395" s="4">
        <f t="shared" si="159"/>
        <v>38259394</v>
      </c>
      <c r="U395" s="6" t="str">
        <f t="shared" si="160"/>
        <v/>
      </c>
      <c r="V395" s="7" t="str">
        <f t="shared" si="161"/>
        <v/>
      </c>
      <c r="W395" s="7" t="str">
        <f>_xlfn.IFNA(IF(VLOOKUP($T395,技能模板!$B:$BA,2*W$1,FALSE)&lt;&gt;"",VLOOKUP($T395,技能模板!$B:$BA,2*W$1,FALSE),""),"")</f>
        <v/>
      </c>
      <c r="Y395" s="7" t="str">
        <f>_xlfn.IFNA(VLOOKUP($T395,技能模板!$B:$BA,2*W$1+1,FALSE),"")</f>
        <v/>
      </c>
      <c r="Z395" s="7" t="str">
        <f t="shared" si="144"/>
        <v/>
      </c>
      <c r="AA395" s="7" t="str">
        <f>_xlfn.IFNA(IF(VLOOKUP($T395,技能模板!$B:$BA,2*AA$1,FALSE)&lt;&gt;"",VLOOKUP($T395,技能模板!$B:$BA,2*AA$1,FALSE),""),"")</f>
        <v/>
      </c>
      <c r="AC395" s="7" t="str">
        <f>_xlfn.IFNA(VLOOKUP($T395,技能模板!$B:$BA,2*AA$1+1,FALSE),"")</f>
        <v/>
      </c>
      <c r="AD395" s="7" t="str">
        <f t="shared" si="145"/>
        <v/>
      </c>
      <c r="AE395" s="7" t="str">
        <f>_xlfn.IFNA(IF(VLOOKUP($T395,技能模板!$B:$BA,2*AE$1,FALSE)&lt;&gt;"",VLOOKUP($T395,技能模板!$B:$BA,2*AE$1,FALSE),""),"")</f>
        <v/>
      </c>
      <c r="AG395" s="7" t="str">
        <f>_xlfn.IFNA(VLOOKUP($T395,技能模板!$B:$BA,2*AE$1+1,FALSE),"")</f>
        <v/>
      </c>
      <c r="AH395" s="7" t="str">
        <f t="shared" si="146"/>
        <v/>
      </c>
      <c r="AI395" s="7" t="str">
        <f>_xlfn.IFNA(IF(VLOOKUP($T395,技能模板!$B:$BA,2*AI$1,FALSE)&lt;&gt;"",VLOOKUP($T395,技能模板!$B:$BA,2*AI$1,FALSE),""),"")</f>
        <v/>
      </c>
      <c r="AK395" s="7" t="str">
        <f>_xlfn.IFNA(VLOOKUP($T395,技能模板!$B:$BA,2*AI$1+1,FALSE),"")</f>
        <v/>
      </c>
      <c r="AL395" s="7" t="str">
        <f t="shared" si="147"/>
        <v/>
      </c>
      <c r="AM395" s="7" t="str">
        <f>_xlfn.IFNA(IF(VLOOKUP($T395,技能模板!$B:$BA,2*AM$1,FALSE)&lt;&gt;"",VLOOKUP($T395,技能模板!$B:$BA,2*AM$1,FALSE),""),"")</f>
        <v/>
      </c>
      <c r="AO395" s="7" t="str">
        <f>_xlfn.IFNA(VLOOKUP($T395,技能模板!$B:$BA,2*AM$1+1,FALSE),"")</f>
        <v/>
      </c>
      <c r="AP395" s="7" t="str">
        <f t="shared" si="148"/>
        <v/>
      </c>
      <c r="AQ395" s="7" t="str">
        <f>_xlfn.IFNA(IF(VLOOKUP($T395,技能模板!$B:$BA,2*AQ$1,FALSE)&lt;&gt;"",VLOOKUP($T395,技能模板!$B:$BA,2*AQ$1,FALSE),""),"")</f>
        <v/>
      </c>
      <c r="AS395" s="7" t="str">
        <f>_xlfn.IFNA(VLOOKUP($T395,技能模板!$B:$BA,2*AQ$1+1,FALSE),"")</f>
        <v/>
      </c>
      <c r="AT395" s="7" t="str">
        <f t="shared" si="149"/>
        <v/>
      </c>
      <c r="AU395" s="7" t="str">
        <f>_xlfn.IFNA(IF(VLOOKUP($T395,技能模板!$B:$BA,2*AU$1,FALSE)&lt;&gt;"",VLOOKUP($T395,技能模板!$B:$BA,2*AU$1,FALSE),""),"")</f>
        <v/>
      </c>
      <c r="AW395" s="7" t="str">
        <f>_xlfn.IFNA(VLOOKUP($T395,技能模板!$B:$BA,2*AU$1+1,FALSE),"")</f>
        <v/>
      </c>
      <c r="AX395" s="7" t="str">
        <f t="shared" si="150"/>
        <v/>
      </c>
      <c r="AY395" s="7" t="str">
        <f>_xlfn.IFNA(IF(VLOOKUP($T395,技能模板!$B:$BA,2*AY$1,FALSE)&lt;&gt;"",VLOOKUP($T395,技能模板!$B:$BA,2*AY$1,FALSE),""),"")</f>
        <v/>
      </c>
      <c r="BA395" s="7" t="str">
        <f>_xlfn.IFNA(VLOOKUP($T395,技能模板!$B:$BA,2*AY$1+1,FALSE),"")</f>
        <v/>
      </c>
      <c r="BB395" s="7" t="str">
        <f t="shared" si="151"/>
        <v/>
      </c>
      <c r="BC395" s="7" t="str">
        <f>_xlfn.IFNA(IF(VLOOKUP($T395,技能模板!$B:$BA,2*BC$1,FALSE)&lt;&gt;"",VLOOKUP($T395,技能模板!$B:$BA,2*BC$1,FALSE),""),"")</f>
        <v/>
      </c>
      <c r="BE395" s="7" t="str">
        <f>_xlfn.IFNA(VLOOKUP($T395,技能模板!$B:$BA,2*BC$1+1,FALSE),"")</f>
        <v/>
      </c>
      <c r="BF395" s="7" t="str">
        <f t="shared" si="152"/>
        <v/>
      </c>
      <c r="BG395" s="7" t="str">
        <f>_xlfn.IFNA(IF(VLOOKUP($T395,技能模板!$B:$BA,2*BG$1,FALSE)&lt;&gt;"",VLOOKUP($T395,技能模板!$B:$BA,2*BG$1,FALSE),""),"")</f>
        <v/>
      </c>
      <c r="BI395" s="7" t="str">
        <f>_xlfn.IFNA(VLOOKUP($T395,技能模板!$B:$BA,2*BG$1+1,FALSE),"")</f>
        <v/>
      </c>
      <c r="BJ395" s="7" t="str">
        <f t="shared" si="153"/>
        <v/>
      </c>
      <c r="BK395" s="7" t="str">
        <f>_xlfn.IFNA(IF(VLOOKUP($T395,技能模板!$B:$BA,2*BK$1,FALSE)&lt;&gt;"",VLOOKUP($T395,技能模板!$B:$BA,2*BK$1,FALSE),""),"")</f>
        <v/>
      </c>
      <c r="BM395" s="7" t="str">
        <f>_xlfn.IFNA(VLOOKUP($T395,技能模板!$B:$BA,2*BK$1+1,FALSE),"")</f>
        <v/>
      </c>
      <c r="BN395" s="7" t="str">
        <f t="shared" si="154"/>
        <v/>
      </c>
      <c r="BO395" s="7" t="str">
        <f>_xlfn.IFNA(IF(VLOOKUP($T395,技能模板!$B:$BA,2*BO$1,FALSE)&lt;&gt;"",VLOOKUP($T395,技能模板!$B:$BA,2*BO$1,FALSE),""),"")</f>
        <v/>
      </c>
      <c r="BQ395" s="7" t="str">
        <f>_xlfn.IFNA(VLOOKUP($T395,技能模板!$B:$BA,2*BO$1+1,FALSE),"")</f>
        <v/>
      </c>
      <c r="BR395" s="7" t="str">
        <f t="shared" si="155"/>
        <v/>
      </c>
      <c r="BS395" s="7" t="str">
        <f>_xlfn.IFNA(IF(VLOOKUP($T395,技能模板!$B:$BA,2*BS$1,FALSE)&lt;&gt;"",VLOOKUP($T395,技能模板!$B:$BA,2*BS$1,FALSE),""),"")</f>
        <v/>
      </c>
      <c r="BU395" s="7" t="str">
        <f>_xlfn.IFNA(VLOOKUP($T395,技能模板!$B:$BA,2*BS$1+1,FALSE),"")</f>
        <v/>
      </c>
      <c r="BV395" s="7" t="str">
        <f t="shared" si="156"/>
        <v/>
      </c>
      <c r="BW395" s="7" t="str">
        <f>_xlfn.IFNA(IF(VLOOKUP($T395,技能模板!$B:$BA,2*BW$1,FALSE)&lt;&gt;"",VLOOKUP($T395,技能模板!$B:$BA,2*BW$1,FALSE),""),"")</f>
        <v/>
      </c>
      <c r="BY395" s="7" t="str">
        <f>_xlfn.IFNA(VLOOKUP($T395,技能模板!$B:$BA,2*BW$1+1,FALSE),"")</f>
        <v/>
      </c>
      <c r="BZ395" s="7" t="str">
        <f t="shared" si="157"/>
        <v/>
      </c>
      <c r="CA395" s="7" t="str">
        <f>_xlfn.IFNA(IF(VLOOKUP($T395,技能模板!$B:$BA,2*CA$1,FALSE)&lt;&gt;"",VLOOKUP($T395,技能模板!$B:$BA,2*CA$1,FALSE),""),"")</f>
        <v/>
      </c>
      <c r="CC395" s="7" t="str">
        <f>_xlfn.IFNA(VLOOKUP($T395,技能模板!$B:$BA,2*CA$1+1,FALSE),"")</f>
        <v/>
      </c>
    </row>
    <row r="396" spans="1:81">
      <c r="A396" s="4">
        <v>38259395</v>
      </c>
      <c r="B396" s="4" t="s">
        <v>1381</v>
      </c>
      <c r="C396" s="9" t="s">
        <v>1382</v>
      </c>
      <c r="D396" s="4" t="str">
        <f t="shared" si="158"/>
        <v>(未使用)</v>
      </c>
      <c r="E396" s="4" t="s">
        <v>1383</v>
      </c>
      <c r="F396" s="4">
        <v>134251870</v>
      </c>
      <c r="G396" s="4" t="s">
        <v>46</v>
      </c>
      <c r="H396" s="4">
        <v>5</v>
      </c>
      <c r="I396" s="4">
        <v>0</v>
      </c>
      <c r="K396" s="5" t="b">
        <v>0</v>
      </c>
      <c r="L396" s="5" t="b">
        <v>0</v>
      </c>
      <c r="M396" s="5" t="b">
        <v>0</v>
      </c>
      <c r="N396" s="5" t="b">
        <v>0</v>
      </c>
      <c r="O396" s="5" t="b">
        <v>1</v>
      </c>
      <c r="P396" s="4">
        <v>0</v>
      </c>
      <c r="Q396" s="4">
        <v>0</v>
      </c>
      <c r="T396" s="4">
        <f t="shared" si="159"/>
        <v>38259395</v>
      </c>
      <c r="U396" s="6" t="str">
        <f t="shared" si="160"/>
        <v/>
      </c>
      <c r="V396" s="7" t="str">
        <f t="shared" si="161"/>
        <v/>
      </c>
      <c r="W396" s="7" t="str">
        <f>_xlfn.IFNA(IF(VLOOKUP($T396,技能模板!$B:$BA,2*W$1,FALSE)&lt;&gt;"",VLOOKUP($T396,技能模板!$B:$BA,2*W$1,FALSE),""),"")</f>
        <v/>
      </c>
      <c r="Y396" s="7" t="str">
        <f>_xlfn.IFNA(VLOOKUP($T396,技能模板!$B:$BA,2*W$1+1,FALSE),"")</f>
        <v/>
      </c>
      <c r="Z396" s="7" t="str">
        <f t="shared" si="144"/>
        <v/>
      </c>
      <c r="AA396" s="7" t="str">
        <f>_xlfn.IFNA(IF(VLOOKUP($T396,技能模板!$B:$BA,2*AA$1,FALSE)&lt;&gt;"",VLOOKUP($T396,技能模板!$B:$BA,2*AA$1,FALSE),""),"")</f>
        <v/>
      </c>
      <c r="AC396" s="7" t="str">
        <f>_xlfn.IFNA(VLOOKUP($T396,技能模板!$B:$BA,2*AA$1+1,FALSE),"")</f>
        <v/>
      </c>
      <c r="AD396" s="7" t="str">
        <f t="shared" si="145"/>
        <v/>
      </c>
      <c r="AE396" s="7" t="str">
        <f>_xlfn.IFNA(IF(VLOOKUP($T396,技能模板!$B:$BA,2*AE$1,FALSE)&lt;&gt;"",VLOOKUP($T396,技能模板!$B:$BA,2*AE$1,FALSE),""),"")</f>
        <v/>
      </c>
      <c r="AG396" s="7" t="str">
        <f>_xlfn.IFNA(VLOOKUP($T396,技能模板!$B:$BA,2*AE$1+1,FALSE),"")</f>
        <v/>
      </c>
      <c r="AH396" s="7" t="str">
        <f t="shared" si="146"/>
        <v/>
      </c>
      <c r="AI396" s="7" t="str">
        <f>_xlfn.IFNA(IF(VLOOKUP($T396,技能模板!$B:$BA,2*AI$1,FALSE)&lt;&gt;"",VLOOKUP($T396,技能模板!$B:$BA,2*AI$1,FALSE),""),"")</f>
        <v/>
      </c>
      <c r="AK396" s="7" t="str">
        <f>_xlfn.IFNA(VLOOKUP($T396,技能模板!$B:$BA,2*AI$1+1,FALSE),"")</f>
        <v/>
      </c>
      <c r="AL396" s="7" t="str">
        <f t="shared" si="147"/>
        <v/>
      </c>
      <c r="AM396" s="7" t="str">
        <f>_xlfn.IFNA(IF(VLOOKUP($T396,技能模板!$B:$BA,2*AM$1,FALSE)&lt;&gt;"",VLOOKUP($T396,技能模板!$B:$BA,2*AM$1,FALSE),""),"")</f>
        <v/>
      </c>
      <c r="AO396" s="7" t="str">
        <f>_xlfn.IFNA(VLOOKUP($T396,技能模板!$B:$BA,2*AM$1+1,FALSE),"")</f>
        <v/>
      </c>
      <c r="AP396" s="7" t="str">
        <f t="shared" si="148"/>
        <v/>
      </c>
      <c r="AQ396" s="7" t="str">
        <f>_xlfn.IFNA(IF(VLOOKUP($T396,技能模板!$B:$BA,2*AQ$1,FALSE)&lt;&gt;"",VLOOKUP($T396,技能模板!$B:$BA,2*AQ$1,FALSE),""),"")</f>
        <v/>
      </c>
      <c r="AS396" s="7" t="str">
        <f>_xlfn.IFNA(VLOOKUP($T396,技能模板!$B:$BA,2*AQ$1+1,FALSE),"")</f>
        <v/>
      </c>
      <c r="AT396" s="7" t="str">
        <f t="shared" si="149"/>
        <v/>
      </c>
      <c r="AU396" s="7" t="str">
        <f>_xlfn.IFNA(IF(VLOOKUP($T396,技能模板!$B:$BA,2*AU$1,FALSE)&lt;&gt;"",VLOOKUP($T396,技能模板!$B:$BA,2*AU$1,FALSE),""),"")</f>
        <v/>
      </c>
      <c r="AW396" s="7" t="str">
        <f>_xlfn.IFNA(VLOOKUP($T396,技能模板!$B:$BA,2*AU$1+1,FALSE),"")</f>
        <v/>
      </c>
      <c r="AX396" s="7" t="str">
        <f t="shared" si="150"/>
        <v/>
      </c>
      <c r="AY396" s="7" t="str">
        <f>_xlfn.IFNA(IF(VLOOKUP($T396,技能模板!$B:$BA,2*AY$1,FALSE)&lt;&gt;"",VLOOKUP($T396,技能模板!$B:$BA,2*AY$1,FALSE),""),"")</f>
        <v/>
      </c>
      <c r="BA396" s="7" t="str">
        <f>_xlfn.IFNA(VLOOKUP($T396,技能模板!$B:$BA,2*AY$1+1,FALSE),"")</f>
        <v/>
      </c>
      <c r="BB396" s="7" t="str">
        <f t="shared" si="151"/>
        <v/>
      </c>
      <c r="BC396" s="7" t="str">
        <f>_xlfn.IFNA(IF(VLOOKUP($T396,技能模板!$B:$BA,2*BC$1,FALSE)&lt;&gt;"",VLOOKUP($T396,技能模板!$B:$BA,2*BC$1,FALSE),""),"")</f>
        <v/>
      </c>
      <c r="BE396" s="7" t="str">
        <f>_xlfn.IFNA(VLOOKUP($T396,技能模板!$B:$BA,2*BC$1+1,FALSE),"")</f>
        <v/>
      </c>
      <c r="BF396" s="7" t="str">
        <f t="shared" si="152"/>
        <v/>
      </c>
      <c r="BG396" s="7" t="str">
        <f>_xlfn.IFNA(IF(VLOOKUP($T396,技能模板!$B:$BA,2*BG$1,FALSE)&lt;&gt;"",VLOOKUP($T396,技能模板!$B:$BA,2*BG$1,FALSE),""),"")</f>
        <v/>
      </c>
      <c r="BI396" s="7" t="str">
        <f>_xlfn.IFNA(VLOOKUP($T396,技能模板!$B:$BA,2*BG$1+1,FALSE),"")</f>
        <v/>
      </c>
      <c r="BJ396" s="7" t="str">
        <f t="shared" si="153"/>
        <v/>
      </c>
      <c r="BK396" s="7" t="str">
        <f>_xlfn.IFNA(IF(VLOOKUP($T396,技能模板!$B:$BA,2*BK$1,FALSE)&lt;&gt;"",VLOOKUP($T396,技能模板!$B:$BA,2*BK$1,FALSE),""),"")</f>
        <v/>
      </c>
      <c r="BM396" s="7" t="str">
        <f>_xlfn.IFNA(VLOOKUP($T396,技能模板!$B:$BA,2*BK$1+1,FALSE),"")</f>
        <v/>
      </c>
      <c r="BN396" s="7" t="str">
        <f t="shared" si="154"/>
        <v/>
      </c>
      <c r="BO396" s="7" t="str">
        <f>_xlfn.IFNA(IF(VLOOKUP($T396,技能模板!$B:$BA,2*BO$1,FALSE)&lt;&gt;"",VLOOKUP($T396,技能模板!$B:$BA,2*BO$1,FALSE),""),"")</f>
        <v/>
      </c>
      <c r="BQ396" s="7" t="str">
        <f>_xlfn.IFNA(VLOOKUP($T396,技能模板!$B:$BA,2*BO$1+1,FALSE),"")</f>
        <v/>
      </c>
      <c r="BR396" s="7" t="str">
        <f t="shared" si="155"/>
        <v/>
      </c>
      <c r="BS396" s="7" t="str">
        <f>_xlfn.IFNA(IF(VLOOKUP($T396,技能模板!$B:$BA,2*BS$1,FALSE)&lt;&gt;"",VLOOKUP($T396,技能模板!$B:$BA,2*BS$1,FALSE),""),"")</f>
        <v/>
      </c>
      <c r="BU396" s="7" t="str">
        <f>_xlfn.IFNA(VLOOKUP($T396,技能模板!$B:$BA,2*BS$1+1,FALSE),"")</f>
        <v/>
      </c>
      <c r="BV396" s="7" t="str">
        <f t="shared" si="156"/>
        <v/>
      </c>
      <c r="BW396" s="7" t="str">
        <f>_xlfn.IFNA(IF(VLOOKUP($T396,技能模板!$B:$BA,2*BW$1,FALSE)&lt;&gt;"",VLOOKUP($T396,技能模板!$B:$BA,2*BW$1,FALSE),""),"")</f>
        <v/>
      </c>
      <c r="BY396" s="7" t="str">
        <f>_xlfn.IFNA(VLOOKUP($T396,技能模板!$B:$BA,2*BW$1+1,FALSE),"")</f>
        <v/>
      </c>
      <c r="BZ396" s="7" t="str">
        <f t="shared" si="157"/>
        <v/>
      </c>
      <c r="CA396" s="7" t="str">
        <f>_xlfn.IFNA(IF(VLOOKUP($T396,技能模板!$B:$BA,2*CA$1,FALSE)&lt;&gt;"",VLOOKUP($T396,技能模板!$B:$BA,2*CA$1,FALSE),""),"")</f>
        <v/>
      </c>
      <c r="CC396" s="7" t="str">
        <f>_xlfn.IFNA(VLOOKUP($T396,技能模板!$B:$BA,2*CA$1+1,FALSE),"")</f>
        <v/>
      </c>
    </row>
    <row r="397" spans="1:17">
      <c r="A397" s="4">
        <v>40001601</v>
      </c>
      <c r="B397" s="8" t="s">
        <v>1384</v>
      </c>
      <c r="C397" s="4" t="s">
        <v>1385</v>
      </c>
      <c r="D397" s="8" t="str">
        <f>"狂风猎手·"&amp;B397</f>
        <v>狂风猎手·领地意识</v>
      </c>
      <c r="F397" s="4">
        <v>134254629</v>
      </c>
      <c r="G397" s="8" t="s">
        <v>38</v>
      </c>
      <c r="H397" s="4">
        <v>4</v>
      </c>
      <c r="I397" s="4">
        <v>1200</v>
      </c>
      <c r="J397" s="8"/>
      <c r="K397" s="5" t="b">
        <v>0</v>
      </c>
      <c r="L397" s="5" t="b">
        <v>0</v>
      </c>
      <c r="M397" s="5" t="b">
        <v>0</v>
      </c>
      <c r="N397" s="5" t="b">
        <v>0</v>
      </c>
      <c r="O397" s="5" t="b">
        <v>0</v>
      </c>
      <c r="P397" s="4">
        <v>0</v>
      </c>
      <c r="Q397" s="4">
        <v>18</v>
      </c>
    </row>
    <row r="398" spans="1:17">
      <c r="A398" s="4">
        <v>40001602</v>
      </c>
      <c r="B398" s="4" t="s">
        <v>1387</v>
      </c>
      <c r="C398" s="4" t="s">
        <v>1388</v>
      </c>
      <c r="D398" s="8" t="str">
        <f t="shared" ref="D398:D403" si="162">"狂风猎手·"&amp;B398</f>
        <v>狂风猎手·飓风之眼</v>
      </c>
      <c r="F398" s="4">
        <v>134257646</v>
      </c>
      <c r="G398" s="8" t="s">
        <v>38</v>
      </c>
      <c r="H398" s="4">
        <v>4</v>
      </c>
      <c r="I398" s="4">
        <v>1800</v>
      </c>
      <c r="K398" s="5" t="b">
        <v>0</v>
      </c>
      <c r="L398" s="5" t="b">
        <v>0</v>
      </c>
      <c r="M398" s="5" t="b">
        <v>0</v>
      </c>
      <c r="N398" s="5" t="b">
        <v>0</v>
      </c>
      <c r="O398" s="5" t="b">
        <v>0</v>
      </c>
      <c r="P398" s="4">
        <v>0</v>
      </c>
      <c r="Q398" s="4">
        <v>20</v>
      </c>
    </row>
    <row r="399" spans="1:17">
      <c r="A399" s="4">
        <v>40001603</v>
      </c>
      <c r="B399" s="4" t="s">
        <v>1390</v>
      </c>
      <c r="C399" s="4" t="s">
        <v>1391</v>
      </c>
      <c r="D399" s="8" t="str">
        <f t="shared" si="162"/>
        <v>狂风猎手·风猎自如</v>
      </c>
      <c r="F399" s="4">
        <v>134271083</v>
      </c>
      <c r="G399" s="4" t="s">
        <v>46</v>
      </c>
      <c r="H399" s="4">
        <v>4</v>
      </c>
      <c r="I399" s="4">
        <v>0</v>
      </c>
      <c r="K399" s="5" t="b">
        <v>0</v>
      </c>
      <c r="L399" s="5" t="b">
        <v>0</v>
      </c>
      <c r="M399" s="5" t="b">
        <v>0</v>
      </c>
      <c r="N399" s="5" t="b">
        <v>0</v>
      </c>
      <c r="O399" s="5" t="b">
        <v>0</v>
      </c>
      <c r="P399" s="4">
        <v>0</v>
      </c>
      <c r="Q399" s="4">
        <v>0</v>
      </c>
    </row>
    <row r="400" spans="1:17">
      <c r="A400" s="4">
        <v>40001604</v>
      </c>
      <c r="B400" s="8" t="s">
        <v>1431</v>
      </c>
      <c r="C400" s="4" t="s">
        <v>1394</v>
      </c>
      <c r="D400" s="8" t="str">
        <f t="shared" si="162"/>
        <v>狂风猎手·狂风猎手被动2</v>
      </c>
      <c r="F400" s="4">
        <v>134256260</v>
      </c>
      <c r="G400" s="4" t="s">
        <v>46</v>
      </c>
      <c r="H400" s="4">
        <v>4</v>
      </c>
      <c r="I400" s="4">
        <v>0</v>
      </c>
      <c r="K400" s="5" t="b">
        <v>0</v>
      </c>
      <c r="L400" s="5" t="b">
        <v>0</v>
      </c>
      <c r="M400" s="5" t="b">
        <v>0</v>
      </c>
      <c r="N400" s="5" t="b">
        <v>0</v>
      </c>
      <c r="O400" s="5" t="b">
        <v>0</v>
      </c>
      <c r="P400" s="4">
        <v>0</v>
      </c>
      <c r="Q400" s="4">
        <v>0</v>
      </c>
    </row>
    <row r="401" spans="1:17">
      <c r="A401" s="4">
        <v>40001605</v>
      </c>
      <c r="B401" s="4" t="s">
        <v>1396</v>
      </c>
      <c r="C401" s="4" t="s">
        <v>1397</v>
      </c>
      <c r="D401" s="8" t="str">
        <f t="shared" si="162"/>
        <v>狂风猎手·风之光环</v>
      </c>
      <c r="F401" s="4">
        <v>134269632</v>
      </c>
      <c r="G401" s="4" t="s">
        <v>46</v>
      </c>
      <c r="H401" s="4">
        <v>4</v>
      </c>
      <c r="I401" s="4">
        <v>800</v>
      </c>
      <c r="K401" s="5" t="b">
        <v>0</v>
      </c>
      <c r="L401" s="5" t="b">
        <v>0</v>
      </c>
      <c r="M401" s="5" t="b">
        <v>0</v>
      </c>
      <c r="N401" s="5" t="b">
        <v>0</v>
      </c>
      <c r="O401" s="5" t="b">
        <v>0</v>
      </c>
      <c r="P401" s="4">
        <v>0</v>
      </c>
      <c r="Q401" s="4">
        <v>0</v>
      </c>
    </row>
    <row r="402" spans="1:17">
      <c r="A402" s="4">
        <v>40001606</v>
      </c>
      <c r="B402" s="4" t="s">
        <v>1399</v>
      </c>
      <c r="C402" s="4" t="s">
        <v>1400</v>
      </c>
      <c r="D402" s="8" t="str">
        <f t="shared" si="162"/>
        <v>狂风猎手·强召光环</v>
      </c>
      <c r="F402" s="4">
        <v>134248033</v>
      </c>
      <c r="G402" s="4" t="s">
        <v>46</v>
      </c>
      <c r="H402" s="4">
        <v>4</v>
      </c>
      <c r="I402" s="4">
        <v>800</v>
      </c>
      <c r="K402" s="5" t="b">
        <v>0</v>
      </c>
      <c r="L402" s="5" t="b">
        <v>0</v>
      </c>
      <c r="M402" s="5" t="b">
        <v>0</v>
      </c>
      <c r="N402" s="5" t="b">
        <v>0</v>
      </c>
      <c r="O402" s="5" t="b">
        <v>0</v>
      </c>
      <c r="P402" s="4">
        <v>0</v>
      </c>
      <c r="Q402" s="4">
        <v>0</v>
      </c>
    </row>
    <row r="403" spans="1:17">
      <c r="A403" s="4">
        <v>40001607</v>
      </c>
      <c r="B403" s="4" t="s">
        <v>1402</v>
      </c>
      <c r="C403" s="4" t="s">
        <v>1403</v>
      </c>
      <c r="D403" s="8" t="str">
        <f t="shared" si="162"/>
        <v>狂风猎手·永远的伙伴</v>
      </c>
      <c r="F403" s="4">
        <v>134240938</v>
      </c>
      <c r="G403" s="8" t="s">
        <v>38</v>
      </c>
      <c r="H403" s="4">
        <v>1</v>
      </c>
      <c r="I403" s="4">
        <v>0</v>
      </c>
      <c r="K403" s="5" t="b">
        <v>0</v>
      </c>
      <c r="L403" s="5" t="b">
        <v>0</v>
      </c>
      <c r="M403" s="5" t="b">
        <v>0</v>
      </c>
      <c r="N403" s="5" t="b">
        <v>0</v>
      </c>
      <c r="O403" s="5" t="b">
        <v>0</v>
      </c>
      <c r="P403" s="4">
        <v>120</v>
      </c>
      <c r="Q403" s="4">
        <v>0</v>
      </c>
    </row>
  </sheetData>
  <conditionalFormatting sqref="A277">
    <cfRule type="duplicateValues" dxfId="0" priority="4"/>
  </conditionalFormatting>
  <conditionalFormatting sqref="G277">
    <cfRule type="cellIs" dxfId="1" priority="3" operator="equal">
      <formula>"主动"</formula>
    </cfRule>
  </conditionalFormatting>
  <conditionalFormatting sqref="K277:O277">
    <cfRule type="cellIs" dxfId="2" priority="2" operator="equal">
      <formula>TRUE</formula>
    </cfRule>
  </conditionalFormatting>
  <conditionalFormatting sqref="A278">
    <cfRule type="duplicateValues" dxfId="0" priority="1"/>
  </conditionalFormatting>
  <conditionalFormatting sqref="A1:A276 A279:A1048576">
    <cfRule type="duplicateValues" dxfId="0" priority="8"/>
  </conditionalFormatting>
  <conditionalFormatting sqref="G1:G276 G278:G1048576">
    <cfRule type="cellIs" dxfId="1" priority="7" operator="equal">
      <formula>"主动"</formula>
    </cfRule>
  </conditionalFormatting>
  <conditionalFormatting sqref="K1:O276 K278:O1048576">
    <cfRule type="cellIs" dxfId="2" priority="5" operator="equal">
      <formula>TRUE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M43"/>
  <sheetViews>
    <sheetView topLeftCell="A15" workbookViewId="0">
      <selection activeCell="B37" sqref="B37:B43"/>
    </sheetView>
  </sheetViews>
  <sheetFormatPr defaultColWidth="9" defaultRowHeight="13.5"/>
  <cols>
    <col min="1" max="1" width="9" style="1"/>
    <col min="2" max="2" width="9.375" style="1" customWidth="1"/>
    <col min="3" max="3" width="14.375" style="1" customWidth="1"/>
    <col min="4" max="4" width="7.375" style="1" customWidth="1"/>
    <col min="5" max="5" width="16.625" style="1" customWidth="1"/>
    <col min="6" max="6" width="7.375" style="1" customWidth="1"/>
    <col min="7" max="7" width="16.625" style="1" customWidth="1"/>
    <col min="8" max="8" width="7.375" style="1" customWidth="1"/>
    <col min="9" max="9" width="16.625" style="1" customWidth="1"/>
    <col min="10" max="10" width="7.375" style="1" customWidth="1"/>
    <col min="11" max="11" width="16.625" style="1" customWidth="1"/>
    <col min="12" max="12" width="6.375" style="1" customWidth="1"/>
    <col min="13" max="13" width="16.625" style="1" customWidth="1"/>
    <col min="14" max="14" width="6.375" style="1" customWidth="1"/>
    <col min="15" max="15" width="16.625" style="1" customWidth="1"/>
    <col min="16" max="16" width="7.375" style="1" customWidth="1"/>
    <col min="17" max="17" width="16.625" style="1" customWidth="1"/>
    <col min="18" max="18" width="7.375" style="1" customWidth="1"/>
    <col min="19" max="19" width="16.625" style="1" customWidth="1"/>
    <col min="20" max="20" width="7.375" style="1" customWidth="1"/>
    <col min="21" max="21" width="3.375" style="1" customWidth="1"/>
    <col min="22" max="22" width="3.625" style="1" customWidth="1"/>
    <col min="23" max="23" width="3.375" style="1" customWidth="1"/>
    <col min="24" max="24" width="3.625" style="1" customWidth="1"/>
    <col min="25" max="25" width="3.375" style="1" customWidth="1"/>
    <col min="26" max="26" width="3.625" style="1" customWidth="1"/>
    <col min="27" max="27" width="3.375" style="1" customWidth="1"/>
    <col min="28" max="28" width="3.625" style="1" customWidth="1"/>
    <col min="29" max="29" width="3.375" style="1" customWidth="1"/>
    <col min="30" max="30" width="3.625" style="1" customWidth="1"/>
    <col min="31" max="31" width="3.375" style="1" customWidth="1"/>
    <col min="32" max="32" width="3.625" style="1" customWidth="1"/>
    <col min="33" max="33" width="3.375" style="1" customWidth="1"/>
    <col min="34" max="34" width="3.625" style="1" customWidth="1"/>
    <col min="35" max="35" width="3.375" style="1" customWidth="1"/>
    <col min="36" max="36" width="3.625" style="1" customWidth="1"/>
    <col min="37" max="37" width="3.375" style="1" customWidth="1"/>
    <col min="38" max="38" width="3.625" style="1" customWidth="1"/>
    <col min="39" max="39" width="3.375" style="1" customWidth="1"/>
    <col min="40" max="16384" width="9" style="1"/>
  </cols>
  <sheetData>
    <row r="1" spans="3:39">
      <c r="C1" s="1">
        <v>1</v>
      </c>
      <c r="E1" s="1">
        <v>2</v>
      </c>
      <c r="G1" s="1">
        <v>3</v>
      </c>
      <c r="I1" s="1">
        <v>4</v>
      </c>
      <c r="K1" s="1">
        <v>5</v>
      </c>
      <c r="M1" s="1">
        <v>6</v>
      </c>
      <c r="O1" s="1">
        <v>7</v>
      </c>
      <c r="Q1" s="1">
        <v>8</v>
      </c>
      <c r="S1" s="1">
        <v>9</v>
      </c>
      <c r="U1" s="1">
        <v>10</v>
      </c>
      <c r="W1" s="1">
        <v>11</v>
      </c>
      <c r="Y1" s="1">
        <v>12</v>
      </c>
      <c r="AA1" s="1">
        <v>13</v>
      </c>
      <c r="AC1" s="1">
        <v>14</v>
      </c>
      <c r="AE1" s="1">
        <v>15</v>
      </c>
      <c r="AG1" s="1">
        <v>16</v>
      </c>
      <c r="AI1" s="1">
        <v>17</v>
      </c>
      <c r="AK1" s="1">
        <v>18</v>
      </c>
      <c r="AM1" s="1">
        <v>19</v>
      </c>
    </row>
    <row r="2" ht="16.5" spans="2:15">
      <c r="B2" s="1" t="s">
        <v>1000</v>
      </c>
      <c r="C2" s="2" t="s">
        <v>1432</v>
      </c>
      <c r="E2" s="2" t="s">
        <v>1433</v>
      </c>
      <c r="G2" s="2" t="s">
        <v>532</v>
      </c>
      <c r="I2" s="2" t="s">
        <v>132</v>
      </c>
      <c r="K2" s="2" t="s">
        <v>1434</v>
      </c>
      <c r="M2" s="2" t="s">
        <v>1435</v>
      </c>
      <c r="O2" s="2" t="s">
        <v>1436</v>
      </c>
    </row>
    <row r="3" ht="16.5" spans="2:9">
      <c r="B3" s="1" t="s">
        <v>1004</v>
      </c>
      <c r="C3" s="2" t="s">
        <v>135</v>
      </c>
      <c r="E3" s="2" t="s">
        <v>1437</v>
      </c>
      <c r="G3" s="2" t="s">
        <v>1436</v>
      </c>
      <c r="I3" s="2" t="s">
        <v>1438</v>
      </c>
    </row>
    <row r="4" ht="16.5" spans="2:11">
      <c r="B4" s="1" t="s">
        <v>1007</v>
      </c>
      <c r="C4" s="2" t="s">
        <v>1439</v>
      </c>
      <c r="E4" s="2" t="s">
        <v>1440</v>
      </c>
      <c r="G4" s="2" t="s">
        <v>517</v>
      </c>
      <c r="I4" s="2" t="s">
        <v>1441</v>
      </c>
      <c r="K4" s="2" t="s">
        <v>135</v>
      </c>
    </row>
    <row r="5" ht="16.5" spans="2:7">
      <c r="B5" s="1" t="s">
        <v>1010</v>
      </c>
      <c r="C5" s="2" t="s">
        <v>132</v>
      </c>
      <c r="E5" s="2" t="s">
        <v>1434</v>
      </c>
      <c r="G5" s="2" t="s">
        <v>1442</v>
      </c>
    </row>
    <row r="6" ht="16.5" spans="2:7">
      <c r="B6" s="1" t="s">
        <v>1013</v>
      </c>
      <c r="C6" s="2" t="s">
        <v>1443</v>
      </c>
      <c r="E6" s="2" t="s">
        <v>1444</v>
      </c>
      <c r="G6" s="2" t="s">
        <v>135</v>
      </c>
    </row>
    <row r="7" ht="16.5" spans="2:9">
      <c r="B7" s="1" t="s">
        <v>1015</v>
      </c>
      <c r="C7" s="2" t="s">
        <v>132</v>
      </c>
      <c r="E7" s="2" t="s">
        <v>1445</v>
      </c>
      <c r="G7" s="2" t="s">
        <v>1446</v>
      </c>
      <c r="I7" s="2" t="s">
        <v>1447</v>
      </c>
    </row>
    <row r="8" ht="16.5" spans="2:13">
      <c r="B8" s="1" t="s">
        <v>1018</v>
      </c>
      <c r="C8" s="2" t="s">
        <v>1448</v>
      </c>
      <c r="E8" s="2" t="s">
        <v>1449</v>
      </c>
      <c r="G8" s="2" t="s">
        <v>1450</v>
      </c>
      <c r="I8" s="2" t="s">
        <v>1451</v>
      </c>
      <c r="K8" s="2" t="s">
        <v>1452</v>
      </c>
      <c r="M8" s="2" t="s">
        <v>1453</v>
      </c>
    </row>
    <row r="14" spans="2:6">
      <c r="B14" s="1" t="s">
        <v>1177</v>
      </c>
      <c r="C14" s="3" t="s">
        <v>1454</v>
      </c>
      <c r="D14" s="1" t="s">
        <v>133</v>
      </c>
      <c r="E14" s="1" t="s">
        <v>140</v>
      </c>
      <c r="F14" s="1" t="s">
        <v>130</v>
      </c>
    </row>
    <row r="19" ht="16.5" spans="2:6">
      <c r="B19" s="1">
        <v>38186544</v>
      </c>
      <c r="C19" s="2" t="s">
        <v>15</v>
      </c>
      <c r="D19" s="1" t="s">
        <v>130</v>
      </c>
      <c r="E19" s="2" t="s">
        <v>138</v>
      </c>
      <c r="F19" s="1" t="s">
        <v>130</v>
      </c>
    </row>
    <row r="20" ht="16.5" spans="2:8">
      <c r="B20" s="1">
        <v>38186545</v>
      </c>
      <c r="C20" s="2" t="s">
        <v>132</v>
      </c>
      <c r="D20" s="1" t="s">
        <v>133</v>
      </c>
      <c r="E20" s="2" t="s">
        <v>1434</v>
      </c>
      <c r="F20" s="1" t="s">
        <v>133</v>
      </c>
      <c r="G20" s="3" t="s">
        <v>140</v>
      </c>
      <c r="H20" s="1" t="s">
        <v>130</v>
      </c>
    </row>
    <row r="21" ht="16.5" spans="2:18">
      <c r="B21" s="1">
        <v>38186546</v>
      </c>
      <c r="C21" s="2" t="s">
        <v>513</v>
      </c>
      <c r="D21" s="1" t="s">
        <v>133</v>
      </c>
      <c r="E21" s="2" t="s">
        <v>1455</v>
      </c>
      <c r="F21" s="1" t="s">
        <v>133</v>
      </c>
      <c r="G21" s="2" t="s">
        <v>517</v>
      </c>
      <c r="H21" s="1" t="s">
        <v>133</v>
      </c>
      <c r="I21" s="2" t="s">
        <v>1441</v>
      </c>
      <c r="J21" s="1" t="s">
        <v>133</v>
      </c>
      <c r="K21" s="2" t="s">
        <v>135</v>
      </c>
      <c r="L21" s="1" t="s">
        <v>133</v>
      </c>
      <c r="M21" s="2" t="s">
        <v>522</v>
      </c>
      <c r="N21" s="1" t="s">
        <v>130</v>
      </c>
      <c r="O21" s="2" t="s">
        <v>524</v>
      </c>
      <c r="P21" s="1" t="s">
        <v>130</v>
      </c>
      <c r="Q21" s="1" t="s">
        <v>140</v>
      </c>
      <c r="R21" s="1" t="s">
        <v>130</v>
      </c>
    </row>
    <row r="22" ht="16.5" spans="2:18">
      <c r="B22" s="1">
        <v>38186547</v>
      </c>
      <c r="C22" s="2" t="s">
        <v>532</v>
      </c>
      <c r="D22" s="1" t="s">
        <v>130</v>
      </c>
      <c r="E22" s="2" t="s">
        <v>535</v>
      </c>
      <c r="F22" s="1" t="s">
        <v>133</v>
      </c>
      <c r="G22" s="2" t="s">
        <v>538</v>
      </c>
      <c r="H22" s="1" t="s">
        <v>133</v>
      </c>
      <c r="I22" s="2" t="s">
        <v>541</v>
      </c>
      <c r="J22" s="1" t="s">
        <v>133</v>
      </c>
      <c r="K22" s="2" t="s">
        <v>544</v>
      </c>
      <c r="L22" s="1" t="s">
        <v>133</v>
      </c>
      <c r="M22" s="2" t="s">
        <v>135</v>
      </c>
      <c r="N22" s="1" t="s">
        <v>133</v>
      </c>
      <c r="O22" s="2" t="s">
        <v>15</v>
      </c>
      <c r="P22" s="1" t="s">
        <v>130</v>
      </c>
      <c r="Q22" s="2" t="s">
        <v>138</v>
      </c>
      <c r="R22" s="1" t="s">
        <v>130</v>
      </c>
    </row>
    <row r="23" ht="16.5" spans="2:12">
      <c r="B23" s="1">
        <v>38186548</v>
      </c>
      <c r="C23" s="2" t="s">
        <v>532</v>
      </c>
      <c r="D23" s="1" t="s">
        <v>130</v>
      </c>
      <c r="E23" s="2" t="s">
        <v>556</v>
      </c>
      <c r="F23" s="1" t="s">
        <v>130</v>
      </c>
      <c r="G23" s="2" t="s">
        <v>1437</v>
      </c>
      <c r="H23" s="1" t="s">
        <v>130</v>
      </c>
      <c r="I23" s="2" t="s">
        <v>561</v>
      </c>
      <c r="J23" s="1" t="s">
        <v>130</v>
      </c>
      <c r="K23" s="2" t="s">
        <v>135</v>
      </c>
      <c r="L23" s="1" t="s">
        <v>133</v>
      </c>
    </row>
    <row r="24" ht="16.5" spans="2:20">
      <c r="B24" s="1">
        <v>38186549</v>
      </c>
      <c r="C24" s="2" t="s">
        <v>1456</v>
      </c>
      <c r="D24" s="1" t="s">
        <v>133</v>
      </c>
      <c r="E24" s="2" t="s">
        <v>1457</v>
      </c>
      <c r="F24" s="1" t="s">
        <v>133</v>
      </c>
      <c r="G24" s="2" t="s">
        <v>575</v>
      </c>
      <c r="H24" s="1" t="s">
        <v>130</v>
      </c>
      <c r="I24" s="2" t="s">
        <v>577</v>
      </c>
      <c r="J24" s="1" t="s">
        <v>578</v>
      </c>
      <c r="K24" s="2" t="s">
        <v>1458</v>
      </c>
      <c r="L24" s="1" t="s">
        <v>133</v>
      </c>
      <c r="M24" s="2" t="s">
        <v>582</v>
      </c>
      <c r="N24" s="1" t="s">
        <v>133</v>
      </c>
      <c r="O24" s="2" t="s">
        <v>15</v>
      </c>
      <c r="P24" s="1" t="s">
        <v>130</v>
      </c>
      <c r="Q24" s="2" t="s">
        <v>138</v>
      </c>
      <c r="R24" s="1" t="s">
        <v>130</v>
      </c>
      <c r="S24" s="1" t="s">
        <v>140</v>
      </c>
      <c r="T24" s="1" t="s">
        <v>130</v>
      </c>
    </row>
    <row r="25" ht="16.5" spans="2:16">
      <c r="B25" s="1">
        <v>38186550</v>
      </c>
      <c r="C25" s="2" t="s">
        <v>592</v>
      </c>
      <c r="D25" s="1" t="s">
        <v>130</v>
      </c>
      <c r="E25" s="2" t="s">
        <v>1459</v>
      </c>
      <c r="F25" s="1" t="s">
        <v>133</v>
      </c>
      <c r="G25" s="2" t="s">
        <v>596</v>
      </c>
      <c r="H25" s="1" t="s">
        <v>133</v>
      </c>
      <c r="I25" s="2" t="s">
        <v>598</v>
      </c>
      <c r="J25" s="1" t="s">
        <v>130</v>
      </c>
      <c r="K25" s="2" t="s">
        <v>15</v>
      </c>
      <c r="L25" s="1" t="s">
        <v>130</v>
      </c>
      <c r="M25" s="2" t="s">
        <v>138</v>
      </c>
      <c r="N25" s="1" t="s">
        <v>130</v>
      </c>
      <c r="O25" s="1" t="s">
        <v>140</v>
      </c>
      <c r="P25" s="1" t="s">
        <v>130</v>
      </c>
    </row>
    <row r="26" ht="16.5" spans="2:8">
      <c r="B26" s="1">
        <v>38186551</v>
      </c>
      <c r="C26" s="2" t="s">
        <v>532</v>
      </c>
      <c r="D26" s="1" t="s">
        <v>130</v>
      </c>
      <c r="E26" s="2" t="s">
        <v>15</v>
      </c>
      <c r="F26" s="1" t="s">
        <v>130</v>
      </c>
      <c r="G26" s="2" t="s">
        <v>138</v>
      </c>
      <c r="H26" s="1" t="s">
        <v>130</v>
      </c>
    </row>
    <row r="27" ht="16.5" spans="2:8">
      <c r="B27" s="1">
        <v>38186552</v>
      </c>
      <c r="C27" s="2" t="s">
        <v>614</v>
      </c>
      <c r="D27" s="1" t="s">
        <v>133</v>
      </c>
      <c r="E27" s="2" t="s">
        <v>135</v>
      </c>
      <c r="F27" s="1" t="s">
        <v>133</v>
      </c>
      <c r="G27" s="1" t="s">
        <v>140</v>
      </c>
      <c r="H27" s="1" t="s">
        <v>130</v>
      </c>
    </row>
    <row r="28" ht="16.5" spans="2:14">
      <c r="B28" s="1">
        <v>38186553</v>
      </c>
      <c r="C28" s="2" t="s">
        <v>1460</v>
      </c>
      <c r="D28" s="1" t="s">
        <v>133</v>
      </c>
      <c r="E28" s="2" t="s">
        <v>1461</v>
      </c>
      <c r="F28" s="1" t="s">
        <v>133</v>
      </c>
      <c r="G28" s="2" t="s">
        <v>132</v>
      </c>
      <c r="H28" s="1" t="s">
        <v>133</v>
      </c>
      <c r="I28" s="2" t="s">
        <v>135</v>
      </c>
      <c r="J28" s="1" t="s">
        <v>133</v>
      </c>
      <c r="K28" s="2" t="s">
        <v>628</v>
      </c>
      <c r="L28" s="1" t="s">
        <v>130</v>
      </c>
      <c r="M28" s="2" t="s">
        <v>630</v>
      </c>
      <c r="N28" s="1" t="s">
        <v>130</v>
      </c>
    </row>
    <row r="29" ht="16.5" spans="2:10">
      <c r="B29" s="1">
        <v>38186554</v>
      </c>
      <c r="C29" s="2" t="s">
        <v>636</v>
      </c>
      <c r="D29" s="1" t="s">
        <v>130</v>
      </c>
      <c r="E29" s="2" t="s">
        <v>1462</v>
      </c>
      <c r="F29" s="1" t="s">
        <v>133</v>
      </c>
      <c r="G29" s="2" t="s">
        <v>15</v>
      </c>
      <c r="H29" s="1" t="s">
        <v>130</v>
      </c>
      <c r="I29" s="2" t="s">
        <v>138</v>
      </c>
      <c r="J29" s="1" t="s">
        <v>130</v>
      </c>
    </row>
    <row r="30" ht="16.5" spans="2:4">
      <c r="B30" s="1">
        <v>38186555</v>
      </c>
      <c r="C30" s="2" t="s">
        <v>1463</v>
      </c>
      <c r="D30" s="1" t="s">
        <v>133</v>
      </c>
    </row>
    <row r="31" ht="16.5" spans="2:4">
      <c r="B31" s="1">
        <v>38186556</v>
      </c>
      <c r="C31" s="2" t="s">
        <v>135</v>
      </c>
      <c r="D31" s="1" t="s">
        <v>133</v>
      </c>
    </row>
    <row r="32" ht="16.5" spans="2:10">
      <c r="B32" s="1">
        <v>38186557</v>
      </c>
      <c r="C32" s="2" t="s">
        <v>1437</v>
      </c>
      <c r="D32" s="1" t="s">
        <v>130</v>
      </c>
      <c r="E32" s="2" t="s">
        <v>661</v>
      </c>
      <c r="F32" s="1" t="s">
        <v>130</v>
      </c>
      <c r="G32" s="2" t="s">
        <v>1464</v>
      </c>
      <c r="H32" s="1" t="s">
        <v>133</v>
      </c>
      <c r="I32" s="2" t="s">
        <v>1465</v>
      </c>
      <c r="J32" s="1" t="s">
        <v>133</v>
      </c>
    </row>
    <row r="33" ht="16.5" spans="2:20">
      <c r="B33" s="1">
        <v>38186558</v>
      </c>
      <c r="C33" s="2" t="s">
        <v>671</v>
      </c>
      <c r="D33" s="1" t="s">
        <v>133</v>
      </c>
      <c r="E33" s="2" t="s">
        <v>541</v>
      </c>
      <c r="F33" s="1" t="s">
        <v>133</v>
      </c>
      <c r="G33" s="2" t="s">
        <v>544</v>
      </c>
      <c r="H33" s="1" t="s">
        <v>133</v>
      </c>
      <c r="I33" s="2" t="s">
        <v>532</v>
      </c>
      <c r="J33" s="1" t="s">
        <v>130</v>
      </c>
      <c r="K33" s="2" t="s">
        <v>1466</v>
      </c>
      <c r="L33" s="1" t="s">
        <v>133</v>
      </c>
      <c r="M33" s="2" t="s">
        <v>678</v>
      </c>
      <c r="N33" s="1" t="s">
        <v>133</v>
      </c>
      <c r="O33" s="2" t="s">
        <v>1467</v>
      </c>
      <c r="P33" s="1" t="s">
        <v>133</v>
      </c>
      <c r="Q33" s="2" t="s">
        <v>15</v>
      </c>
      <c r="R33" s="1" t="s">
        <v>130</v>
      </c>
      <c r="S33" s="2" t="s">
        <v>138</v>
      </c>
      <c r="T33" s="1" t="s">
        <v>130</v>
      </c>
    </row>
    <row r="37" spans="2:14">
      <c r="B37" s="1">
        <v>38132613</v>
      </c>
      <c r="C37" s="3" t="s">
        <v>128</v>
      </c>
      <c r="D37" s="1" t="s">
        <v>130</v>
      </c>
      <c r="E37" s="1" t="s">
        <v>132</v>
      </c>
      <c r="F37" s="1" t="s">
        <v>133</v>
      </c>
      <c r="G37" s="1" t="s">
        <v>135</v>
      </c>
      <c r="H37" s="1" t="s">
        <v>133</v>
      </c>
      <c r="I37" s="1" t="s">
        <v>15</v>
      </c>
      <c r="J37" s="1" t="s">
        <v>130</v>
      </c>
      <c r="K37" s="1" t="s">
        <v>138</v>
      </c>
      <c r="L37" s="1" t="s">
        <v>130</v>
      </c>
      <c r="M37" s="1" t="s">
        <v>140</v>
      </c>
      <c r="N37" s="1" t="s">
        <v>130</v>
      </c>
    </row>
    <row r="38" spans="2:14">
      <c r="B38" s="1">
        <v>38132666</v>
      </c>
      <c r="C38" s="3" t="s">
        <v>1468</v>
      </c>
      <c r="D38" s="1" t="s">
        <v>133</v>
      </c>
      <c r="E38" s="1" t="s">
        <v>149</v>
      </c>
      <c r="F38" s="1" t="s">
        <v>130</v>
      </c>
      <c r="G38" s="1" t="s">
        <v>135</v>
      </c>
      <c r="H38" s="1" t="s">
        <v>133</v>
      </c>
      <c r="I38" s="1" t="s">
        <v>15</v>
      </c>
      <c r="J38" s="1" t="s">
        <v>130</v>
      </c>
      <c r="K38" s="1" t="s">
        <v>138</v>
      </c>
      <c r="L38" s="1" t="s">
        <v>130</v>
      </c>
      <c r="M38" s="1" t="s">
        <v>140</v>
      </c>
      <c r="N38" s="1" t="s">
        <v>130</v>
      </c>
    </row>
    <row r="39" spans="2:10">
      <c r="B39" s="1">
        <v>38132667</v>
      </c>
      <c r="C39" s="1" t="s">
        <v>159</v>
      </c>
      <c r="D39" s="1" t="s">
        <v>133</v>
      </c>
      <c r="E39" s="1" t="s">
        <v>132</v>
      </c>
      <c r="F39" s="1" t="s">
        <v>133</v>
      </c>
      <c r="G39" s="1" t="s">
        <v>163</v>
      </c>
      <c r="H39" s="1" t="s">
        <v>133</v>
      </c>
      <c r="I39" s="1" t="s">
        <v>140</v>
      </c>
      <c r="J39" s="1" t="s">
        <v>130</v>
      </c>
    </row>
    <row r="40" spans="2:6">
      <c r="B40" s="1">
        <v>38132668</v>
      </c>
      <c r="C40" s="3" t="s">
        <v>1469</v>
      </c>
      <c r="D40" s="1" t="s">
        <v>133</v>
      </c>
      <c r="E40" s="1" t="s">
        <v>132</v>
      </c>
      <c r="F40" s="1" t="s">
        <v>133</v>
      </c>
    </row>
    <row r="41" spans="2:8">
      <c r="B41" s="1">
        <v>38132669</v>
      </c>
      <c r="C41" s="3" t="s">
        <v>1468</v>
      </c>
      <c r="D41" s="1" t="s">
        <v>133</v>
      </c>
      <c r="E41" s="3" t="s">
        <v>135</v>
      </c>
      <c r="F41" s="1" t="s">
        <v>133</v>
      </c>
      <c r="G41" s="1" t="s">
        <v>140</v>
      </c>
      <c r="H41" s="1" t="s">
        <v>130</v>
      </c>
    </row>
    <row r="42" spans="2:16">
      <c r="B42" s="1">
        <v>38132670</v>
      </c>
      <c r="C42" s="1" t="s">
        <v>185</v>
      </c>
      <c r="D42" s="1" t="s">
        <v>133</v>
      </c>
      <c r="E42" s="1" t="s">
        <v>170</v>
      </c>
      <c r="F42" s="1" t="s">
        <v>133</v>
      </c>
      <c r="G42" s="1" t="s">
        <v>189</v>
      </c>
      <c r="H42" s="1" t="s">
        <v>133</v>
      </c>
      <c r="I42" s="1" t="s">
        <v>132</v>
      </c>
      <c r="J42" s="1" t="s">
        <v>133</v>
      </c>
      <c r="K42" s="1" t="s">
        <v>135</v>
      </c>
      <c r="L42" s="1" t="s">
        <v>133</v>
      </c>
      <c r="M42" s="1" t="s">
        <v>140</v>
      </c>
      <c r="N42" s="1" t="s">
        <v>130</v>
      </c>
      <c r="O42" s="3" t="s">
        <v>194</v>
      </c>
      <c r="P42" s="1" t="s">
        <v>130</v>
      </c>
    </row>
    <row r="43" spans="2:4">
      <c r="B43" s="1">
        <v>38132671</v>
      </c>
      <c r="C43" s="3" t="s">
        <v>1470</v>
      </c>
      <c r="D43" s="1" t="s">
        <v>133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静态表</vt:lpstr>
      <vt:lpstr>技能配置</vt:lpstr>
      <vt:lpstr>技能模板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zhangqiang19</dc:creator>
  <cp:lastModifiedBy>张强</cp:lastModifiedBy>
  <dcterms:created xsi:type="dcterms:W3CDTF">2024-04-01T03:16:00Z</dcterms:created>
  <dcterms:modified xsi:type="dcterms:W3CDTF">2024-05-16T03:13:32Z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06D9EF19118545D2B1CF8EB0C7F15980_11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