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Pfeifer\PycharmProjects\SIPRO-rolling-trio\general\"/>
    </mc:Choice>
  </mc:AlternateContent>
  <xr:revisionPtr revIDLastSave="0" documentId="13_ncr:1_{40B2F0A0-93F1-4176-ABFE-B99B514B3E24}" xr6:coauthVersionLast="47" xr6:coauthVersionMax="47" xr10:uidLastSave="{00000000-0000-0000-0000-000000000000}"/>
  <bookViews>
    <workbookView xWindow="38290" yWindow="-110" windowWidth="29020" windowHeight="17500" xr2:uid="{50844491-A645-479F-A6F7-4D80CC6040C5}"/>
  </bookViews>
  <sheets>
    <sheet name="rol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2" i="1"/>
  <c r="M4" i="1"/>
  <c r="M8" i="1"/>
  <c r="S3" i="1"/>
  <c r="S4" i="1"/>
  <c r="S5" i="1"/>
  <c r="S6" i="1"/>
  <c r="M6" i="1" s="1"/>
  <c r="S7" i="1"/>
  <c r="S8" i="1"/>
  <c r="S9" i="1"/>
  <c r="S10" i="1"/>
  <c r="M10" i="1" s="1"/>
  <c r="S11" i="1"/>
  <c r="S12" i="1"/>
  <c r="M12" i="1" s="1"/>
  <c r="S13" i="1"/>
  <c r="S14" i="1"/>
  <c r="M14" i="1" s="1"/>
  <c r="S15" i="1"/>
  <c r="S16" i="1"/>
  <c r="M16" i="1" s="1"/>
  <c r="S17" i="1"/>
  <c r="S2" i="1"/>
  <c r="M2" i="1" s="1"/>
  <c r="R3" i="1"/>
  <c r="M3" i="1" s="1"/>
  <c r="R4" i="1"/>
  <c r="R5" i="1"/>
  <c r="M5" i="1" s="1"/>
  <c r="R6" i="1"/>
  <c r="R7" i="1"/>
  <c r="M7" i="1" s="1"/>
  <c r="R8" i="1"/>
  <c r="R9" i="1"/>
  <c r="M9" i="1" s="1"/>
  <c r="R10" i="1"/>
  <c r="R11" i="1"/>
  <c r="M11" i="1" s="1"/>
  <c r="R12" i="1"/>
  <c r="R13" i="1"/>
  <c r="M13" i="1" s="1"/>
  <c r="R14" i="1"/>
  <c r="R15" i="1"/>
  <c r="M15" i="1" s="1"/>
  <c r="R16" i="1"/>
  <c r="R17" i="1"/>
  <c r="M17" i="1" s="1"/>
  <c r="R2" i="1"/>
  <c r="G16" i="1"/>
  <c r="K15" i="1"/>
  <c r="K13" i="1"/>
  <c r="K11" i="1"/>
  <c r="K5" i="1"/>
  <c r="K7" i="1"/>
  <c r="K9" i="1"/>
  <c r="K4" i="1"/>
  <c r="G17" i="1"/>
  <c r="K3" i="1"/>
</calcChain>
</file>

<file path=xl/sharedStrings.xml><?xml version="1.0" encoding="utf-8"?>
<sst xmlns="http://schemas.openxmlformats.org/spreadsheetml/2006/main" count="82" uniqueCount="41">
  <si>
    <t>groove</t>
  </si>
  <si>
    <t>label</t>
  </si>
  <si>
    <t>r1</t>
  </si>
  <si>
    <t>r2</t>
  </si>
  <si>
    <t>depth</t>
  </si>
  <si>
    <t>usable_width</t>
  </si>
  <si>
    <t>ground_width</t>
  </si>
  <si>
    <t>CircularOvalGroove</t>
  </si>
  <si>
    <t>nominal_diameter</t>
  </si>
  <si>
    <t>type</t>
  </si>
  <si>
    <t>RollPass</t>
  </si>
  <si>
    <t>RoundGroove</t>
  </si>
  <si>
    <t>note</t>
  </si>
  <si>
    <t>Raute 1</t>
  </si>
  <si>
    <t>Quadrat 2</t>
  </si>
  <si>
    <t>Raute 3</t>
  </si>
  <si>
    <t>Quadrat 4</t>
  </si>
  <si>
    <t>Quadrat 6</t>
  </si>
  <si>
    <t>Quadrat 8</t>
  </si>
  <si>
    <t>Oval 5</t>
  </si>
  <si>
    <t>Oval 7</t>
  </si>
  <si>
    <t>Oval 9</t>
  </si>
  <si>
    <t>Quadrat 10/1</t>
  </si>
  <si>
    <t>Oval 11</t>
  </si>
  <si>
    <t>Quadrat 12</t>
  </si>
  <si>
    <t>Oval 13</t>
  </si>
  <si>
    <t>Quadrat 14/2</t>
  </si>
  <si>
    <t>Schlichtoval 15</t>
  </si>
  <si>
    <t>Fertigrund 16</t>
  </si>
  <si>
    <t>DiamondGroove</t>
  </si>
  <si>
    <t>SquareGroove</t>
  </si>
  <si>
    <t>tip_depth</t>
  </si>
  <si>
    <t>gap</t>
  </si>
  <si>
    <t>stand</t>
  </si>
  <si>
    <t>upper/lower</t>
  </si>
  <si>
    <t>nominal_radius</t>
  </si>
  <si>
    <t>u</t>
  </si>
  <si>
    <t>upper_r</t>
  </si>
  <si>
    <t>lower_r</t>
  </si>
  <si>
    <t>l</t>
  </si>
  <si>
    <t>rotational_frequency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</si>
</sst>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1" xfId="0" applyBorder="1"/>
    <xf numFmtId="2" fontId="0" fillId="0" borderId="0" xfId="0" applyNumberForma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55D0-EEC0-42FF-989A-93AF40E79FE7}">
  <dimension ref="A1:S23"/>
  <sheetViews>
    <sheetView tabSelected="1" workbookViewId="0">
      <selection activeCell="I27" sqref="I27"/>
    </sheetView>
  </sheetViews>
  <sheetFormatPr baseColWidth="10" defaultRowHeight="14.4" x14ac:dyDescent="0.3"/>
  <cols>
    <col min="1" max="1" width="18.44140625" customWidth="1"/>
    <col min="2" max="2" width="28.33203125" customWidth="1"/>
    <col min="3" max="3" width="12.109375" customWidth="1"/>
    <col min="4" max="4" width="13.21875" bestFit="1" customWidth="1"/>
    <col min="8" max="8" width="15" customWidth="1"/>
    <col min="9" max="9" width="17.33203125" customWidth="1"/>
    <col min="10" max="10" width="16.6640625" customWidth="1"/>
    <col min="11" max="11" width="11.21875" customWidth="1"/>
    <col min="13" max="13" width="13.44140625" bestFit="1" customWidth="1"/>
    <col min="14" max="14" width="13.44140625" customWidth="1"/>
  </cols>
  <sheetData>
    <row r="1" spans="1:19" x14ac:dyDescent="0.3">
      <c r="A1" s="2" t="s">
        <v>9</v>
      </c>
      <c r="B1" s="2" t="s">
        <v>0</v>
      </c>
      <c r="C1" s="2" t="s">
        <v>12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8</v>
      </c>
      <c r="K1" s="2" t="s">
        <v>31</v>
      </c>
      <c r="L1" s="2" t="s">
        <v>32</v>
      </c>
      <c r="M1" s="2" t="s">
        <v>35</v>
      </c>
      <c r="N1" s="2" t="s">
        <v>40</v>
      </c>
      <c r="P1" t="s">
        <v>33</v>
      </c>
      <c r="Q1" t="s">
        <v>34</v>
      </c>
      <c r="R1" t="s">
        <v>37</v>
      </c>
      <c r="S1" t="s">
        <v>38</v>
      </c>
    </row>
    <row r="2" spans="1:19" x14ac:dyDescent="0.3">
      <c r="A2" t="s">
        <v>10</v>
      </c>
      <c r="B2" t="s">
        <v>29</v>
      </c>
      <c r="D2" t="s">
        <v>13</v>
      </c>
      <c r="E2" s="3">
        <v>12</v>
      </c>
      <c r="F2" s="3">
        <v>8</v>
      </c>
      <c r="G2" s="3"/>
      <c r="H2" s="3">
        <v>76.55</v>
      </c>
      <c r="I2" s="3"/>
      <c r="J2" s="3">
        <f>M2*2</f>
        <v>322</v>
      </c>
      <c r="K2">
        <v>22.1</v>
      </c>
      <c r="L2">
        <v>3</v>
      </c>
      <c r="M2">
        <f>IF(Q2="l",S2,R2)</f>
        <v>161</v>
      </c>
      <c r="N2">
        <f>100/60</f>
        <v>1.6666666666666667</v>
      </c>
      <c r="P2">
        <v>1</v>
      </c>
      <c r="Q2" t="s">
        <v>39</v>
      </c>
      <c r="R2">
        <f>IF(P2=1, (328+324) / 2 / 2,IF(P2=2,(299 + 297) / 2 / 2,IF(P2=3,(280 + 278) / 2 / 2,0)))</f>
        <v>163</v>
      </c>
      <c r="S2">
        <f>IF(P2=1, (324 + 320) / 2 / 2,IF(P2=2,(297 + 295) / 2 / 2,IF(P2=3,(278 + 276) / 2 / 2,0)))</f>
        <v>161</v>
      </c>
    </row>
    <row r="3" spans="1:19" x14ac:dyDescent="0.3">
      <c r="A3" t="s">
        <v>10</v>
      </c>
      <c r="B3" t="s">
        <v>30</v>
      </c>
      <c r="D3" s="1" t="s">
        <v>14</v>
      </c>
      <c r="E3" s="3">
        <v>8</v>
      </c>
      <c r="F3" s="3">
        <v>6</v>
      </c>
      <c r="G3" s="3"/>
      <c r="H3" s="3">
        <v>52.7</v>
      </c>
      <c r="I3" s="3"/>
      <c r="J3" s="3">
        <f t="shared" ref="J3:J17" si="0">M3*2</f>
        <v>326</v>
      </c>
      <c r="K3">
        <f>51.9/2</f>
        <v>25.95</v>
      </c>
      <c r="L3">
        <v>3</v>
      </c>
      <c r="M3">
        <f t="shared" ref="M3:M17" si="1">IF(Q3="l",S3,R3)</f>
        <v>163</v>
      </c>
      <c r="N3">
        <f t="shared" ref="N3:N17" si="2">100/60</f>
        <v>1.6666666666666667</v>
      </c>
      <c r="P3">
        <v>1</v>
      </c>
      <c r="Q3" t="s">
        <v>36</v>
      </c>
      <c r="R3">
        <f t="shared" ref="R3:R17" si="3">IF(P3=1, (328+324) / 2 / 2,IF(P3=2,(299 + 297) / 2 / 2,IF(P3=3,(280 + 278) / 2 / 2,0)))</f>
        <v>163</v>
      </c>
      <c r="S3">
        <f t="shared" ref="S3:S17" si="4">IF(P3=1, (324 + 320) / 2 / 2,IF(P3=2,(297 + 295) / 2 / 2,IF(P3=3,(278 + 276) / 2 / 2,0)))</f>
        <v>161</v>
      </c>
    </row>
    <row r="4" spans="1:19" x14ac:dyDescent="0.3">
      <c r="A4" t="s">
        <v>10</v>
      </c>
      <c r="B4" t="s">
        <v>29</v>
      </c>
      <c r="D4" t="s">
        <v>15</v>
      </c>
      <c r="E4" s="3">
        <v>8</v>
      </c>
      <c r="F4" s="3">
        <v>7</v>
      </c>
      <c r="G4" s="3"/>
      <c r="H4" s="3">
        <v>58.3</v>
      </c>
      <c r="I4" s="3"/>
      <c r="J4" s="3">
        <f t="shared" si="0"/>
        <v>322</v>
      </c>
      <c r="K4">
        <f>(36.7-L4)/2</f>
        <v>16.850000000000001</v>
      </c>
      <c r="L4">
        <v>3</v>
      </c>
      <c r="M4">
        <f t="shared" si="1"/>
        <v>161</v>
      </c>
      <c r="N4">
        <f t="shared" si="2"/>
        <v>1.6666666666666667</v>
      </c>
      <c r="P4">
        <v>1</v>
      </c>
      <c r="Q4" t="s">
        <v>39</v>
      </c>
      <c r="R4">
        <f t="shared" si="3"/>
        <v>163</v>
      </c>
      <c r="S4">
        <f t="shared" si="4"/>
        <v>161</v>
      </c>
    </row>
    <row r="5" spans="1:19" x14ac:dyDescent="0.3">
      <c r="A5" t="s">
        <v>10</v>
      </c>
      <c r="B5" t="s">
        <v>30</v>
      </c>
      <c r="D5" t="s">
        <v>16</v>
      </c>
      <c r="E5" s="3">
        <v>7</v>
      </c>
      <c r="F5" s="3">
        <v>5</v>
      </c>
      <c r="G5" s="3"/>
      <c r="H5" s="3">
        <v>40.74</v>
      </c>
      <c r="I5" s="3"/>
      <c r="J5" s="3">
        <f t="shared" si="0"/>
        <v>326</v>
      </c>
      <c r="K5">
        <f>(43.1-L5)/2</f>
        <v>20.05</v>
      </c>
      <c r="L5">
        <v>3</v>
      </c>
      <c r="M5">
        <f t="shared" si="1"/>
        <v>163</v>
      </c>
      <c r="N5">
        <f t="shared" si="2"/>
        <v>1.6666666666666667</v>
      </c>
      <c r="P5">
        <v>1</v>
      </c>
      <c r="Q5" t="s">
        <v>36</v>
      </c>
      <c r="R5">
        <f t="shared" si="3"/>
        <v>163</v>
      </c>
      <c r="S5">
        <f t="shared" si="4"/>
        <v>161</v>
      </c>
    </row>
    <row r="6" spans="1:19" x14ac:dyDescent="0.3">
      <c r="A6" t="s">
        <v>10</v>
      </c>
      <c r="B6" t="s">
        <v>7</v>
      </c>
      <c r="D6" t="s">
        <v>19</v>
      </c>
      <c r="E6" s="3">
        <v>6</v>
      </c>
      <c r="F6" s="3">
        <v>44.5</v>
      </c>
      <c r="G6" s="3">
        <v>7.25</v>
      </c>
      <c r="H6" s="3"/>
      <c r="I6" s="3"/>
      <c r="J6" s="3">
        <f t="shared" si="0"/>
        <v>322</v>
      </c>
      <c r="L6">
        <v>3</v>
      </c>
      <c r="M6">
        <f t="shared" si="1"/>
        <v>161</v>
      </c>
      <c r="N6">
        <f t="shared" si="2"/>
        <v>1.6666666666666667</v>
      </c>
      <c r="P6">
        <v>1</v>
      </c>
      <c r="Q6" t="s">
        <v>39</v>
      </c>
      <c r="R6">
        <f t="shared" si="3"/>
        <v>163</v>
      </c>
      <c r="S6">
        <f t="shared" si="4"/>
        <v>161</v>
      </c>
    </row>
    <row r="7" spans="1:19" x14ac:dyDescent="0.3">
      <c r="A7" t="s">
        <v>10</v>
      </c>
      <c r="B7" t="s">
        <v>30</v>
      </c>
      <c r="D7" t="s">
        <v>17</v>
      </c>
      <c r="E7" s="3">
        <v>6</v>
      </c>
      <c r="F7" s="3">
        <v>4</v>
      </c>
      <c r="G7" s="3"/>
      <c r="H7" s="3">
        <v>29.64</v>
      </c>
      <c r="I7" s="3"/>
      <c r="J7" s="3">
        <f t="shared" si="0"/>
        <v>326</v>
      </c>
      <c r="K7">
        <f>(32.25-L7)/2</f>
        <v>14.625</v>
      </c>
      <c r="L7">
        <v>3</v>
      </c>
      <c r="M7">
        <f t="shared" si="1"/>
        <v>163</v>
      </c>
      <c r="N7">
        <f t="shared" si="2"/>
        <v>1.6666666666666667</v>
      </c>
      <c r="P7">
        <v>1</v>
      </c>
      <c r="Q7" t="s">
        <v>36</v>
      </c>
      <c r="R7">
        <f t="shared" si="3"/>
        <v>163</v>
      </c>
      <c r="S7">
        <f t="shared" si="4"/>
        <v>161</v>
      </c>
    </row>
    <row r="8" spans="1:19" x14ac:dyDescent="0.3">
      <c r="A8" t="s">
        <v>10</v>
      </c>
      <c r="B8" t="s">
        <v>7</v>
      </c>
      <c r="D8" t="s">
        <v>20</v>
      </c>
      <c r="E8" s="3">
        <v>7</v>
      </c>
      <c r="F8" s="3">
        <v>33</v>
      </c>
      <c r="G8" s="3">
        <v>5.05</v>
      </c>
      <c r="H8" s="3"/>
      <c r="I8" s="3"/>
      <c r="J8" s="3">
        <f t="shared" si="0"/>
        <v>322</v>
      </c>
      <c r="L8">
        <v>3</v>
      </c>
      <c r="M8">
        <f t="shared" si="1"/>
        <v>161</v>
      </c>
      <c r="N8">
        <f t="shared" si="2"/>
        <v>1.6666666666666667</v>
      </c>
      <c r="P8">
        <v>1</v>
      </c>
      <c r="Q8" t="s">
        <v>39</v>
      </c>
      <c r="R8">
        <f t="shared" si="3"/>
        <v>163</v>
      </c>
      <c r="S8">
        <f t="shared" si="4"/>
        <v>161</v>
      </c>
    </row>
    <row r="9" spans="1:19" x14ac:dyDescent="0.3">
      <c r="A9" t="s">
        <v>10</v>
      </c>
      <c r="B9" t="s">
        <v>30</v>
      </c>
      <c r="D9" t="s">
        <v>18</v>
      </c>
      <c r="E9" s="3">
        <v>5</v>
      </c>
      <c r="F9" s="3">
        <v>3</v>
      </c>
      <c r="G9" s="3"/>
      <c r="H9" s="3">
        <v>21.54</v>
      </c>
      <c r="I9" s="3"/>
      <c r="J9" s="3">
        <f t="shared" si="0"/>
        <v>326</v>
      </c>
      <c r="K9">
        <f>(24.2-L9)/2</f>
        <v>10.6</v>
      </c>
      <c r="L9">
        <v>3</v>
      </c>
      <c r="M9">
        <f t="shared" si="1"/>
        <v>163</v>
      </c>
      <c r="N9">
        <f t="shared" si="2"/>
        <v>1.6666666666666667</v>
      </c>
      <c r="P9">
        <v>1</v>
      </c>
      <c r="Q9" t="s">
        <v>36</v>
      </c>
      <c r="R9">
        <f t="shared" si="3"/>
        <v>163</v>
      </c>
      <c r="S9">
        <f t="shared" si="4"/>
        <v>161</v>
      </c>
    </row>
    <row r="10" spans="1:19" x14ac:dyDescent="0.3">
      <c r="A10" t="s">
        <v>10</v>
      </c>
      <c r="B10" t="s">
        <v>7</v>
      </c>
      <c r="D10" t="s">
        <v>21</v>
      </c>
      <c r="E10" s="3">
        <v>6</v>
      </c>
      <c r="F10" s="3">
        <v>25.5</v>
      </c>
      <c r="G10" s="3">
        <v>4.43</v>
      </c>
      <c r="H10" s="3"/>
      <c r="I10" s="3"/>
      <c r="J10" s="3">
        <f t="shared" si="0"/>
        <v>296</v>
      </c>
      <c r="L10">
        <v>1</v>
      </c>
      <c r="M10">
        <f t="shared" si="1"/>
        <v>148</v>
      </c>
      <c r="N10">
        <f t="shared" si="2"/>
        <v>1.6666666666666667</v>
      </c>
      <c r="P10">
        <v>2</v>
      </c>
      <c r="Q10" t="s">
        <v>39</v>
      </c>
      <c r="R10">
        <f t="shared" si="3"/>
        <v>149</v>
      </c>
      <c r="S10">
        <f t="shared" si="4"/>
        <v>148</v>
      </c>
    </row>
    <row r="11" spans="1:19" x14ac:dyDescent="0.3">
      <c r="A11" t="s">
        <v>10</v>
      </c>
      <c r="B11" t="s">
        <v>30</v>
      </c>
      <c r="D11" s="1" t="s">
        <v>22</v>
      </c>
      <c r="E11" s="3">
        <v>4.5</v>
      </c>
      <c r="F11" s="3">
        <v>2.6</v>
      </c>
      <c r="G11" s="3"/>
      <c r="H11" s="3">
        <v>17.7</v>
      </c>
      <c r="I11" s="3"/>
      <c r="J11" s="3">
        <f t="shared" si="0"/>
        <v>279</v>
      </c>
      <c r="K11">
        <f>(18.2-L11)/2</f>
        <v>8.7249999999999996</v>
      </c>
      <c r="L11">
        <v>0.75</v>
      </c>
      <c r="M11">
        <f t="shared" si="1"/>
        <v>139.5</v>
      </c>
      <c r="N11">
        <f t="shared" si="2"/>
        <v>1.6666666666666667</v>
      </c>
      <c r="P11">
        <v>3</v>
      </c>
      <c r="Q11" t="s">
        <v>36</v>
      </c>
      <c r="R11">
        <f t="shared" si="3"/>
        <v>139.5</v>
      </c>
      <c r="S11">
        <f t="shared" si="4"/>
        <v>138.5</v>
      </c>
    </row>
    <row r="12" spans="1:19" x14ac:dyDescent="0.3">
      <c r="A12" t="s">
        <v>10</v>
      </c>
      <c r="B12" t="s">
        <v>7</v>
      </c>
      <c r="D12" t="s">
        <v>23</v>
      </c>
      <c r="E12" s="3">
        <v>6</v>
      </c>
      <c r="F12" s="3">
        <v>17</v>
      </c>
      <c r="G12" s="3">
        <v>3.53</v>
      </c>
      <c r="H12" s="3"/>
      <c r="I12" s="3"/>
      <c r="J12" s="3">
        <f t="shared" si="0"/>
        <v>296</v>
      </c>
      <c r="L12">
        <v>1</v>
      </c>
      <c r="M12">
        <f t="shared" si="1"/>
        <v>148</v>
      </c>
      <c r="N12">
        <f t="shared" si="2"/>
        <v>1.6666666666666667</v>
      </c>
      <c r="P12">
        <v>2</v>
      </c>
      <c r="Q12" t="s">
        <v>39</v>
      </c>
      <c r="R12">
        <f t="shared" si="3"/>
        <v>149</v>
      </c>
      <c r="S12">
        <f t="shared" si="4"/>
        <v>148</v>
      </c>
    </row>
    <row r="13" spans="1:19" x14ac:dyDescent="0.3">
      <c r="A13" t="s">
        <v>10</v>
      </c>
      <c r="B13" t="s">
        <v>30</v>
      </c>
      <c r="D13" t="s">
        <v>24</v>
      </c>
      <c r="E13" s="3">
        <v>4</v>
      </c>
      <c r="F13" s="3">
        <v>2</v>
      </c>
      <c r="G13" s="3"/>
      <c r="H13" s="3">
        <v>13.58</v>
      </c>
      <c r="I13" s="3"/>
      <c r="J13" s="3">
        <f t="shared" si="0"/>
        <v>279</v>
      </c>
      <c r="K13">
        <f>(14.14-L13)/2</f>
        <v>6.6950000000000003</v>
      </c>
      <c r="L13">
        <v>0.75</v>
      </c>
      <c r="M13">
        <f t="shared" si="1"/>
        <v>139.5</v>
      </c>
      <c r="N13">
        <f t="shared" si="2"/>
        <v>1.6666666666666667</v>
      </c>
      <c r="P13">
        <v>3</v>
      </c>
      <c r="Q13" t="s">
        <v>36</v>
      </c>
      <c r="R13">
        <f t="shared" si="3"/>
        <v>139.5</v>
      </c>
      <c r="S13">
        <f t="shared" si="4"/>
        <v>138.5</v>
      </c>
    </row>
    <row r="14" spans="1:19" x14ac:dyDescent="0.3">
      <c r="A14" t="s">
        <v>10</v>
      </c>
      <c r="B14" t="s">
        <v>7</v>
      </c>
      <c r="D14" t="s">
        <v>25</v>
      </c>
      <c r="E14" s="3">
        <v>5</v>
      </c>
      <c r="F14" s="3">
        <v>13.2</v>
      </c>
      <c r="G14" s="4">
        <v>2.7</v>
      </c>
      <c r="H14" s="4"/>
      <c r="I14" s="4"/>
      <c r="J14" s="3">
        <f t="shared" si="0"/>
        <v>296</v>
      </c>
      <c r="L14">
        <v>1</v>
      </c>
      <c r="M14">
        <f t="shared" si="1"/>
        <v>148</v>
      </c>
      <c r="N14">
        <f t="shared" si="2"/>
        <v>1.6666666666666667</v>
      </c>
      <c r="P14">
        <v>2</v>
      </c>
      <c r="Q14" t="s">
        <v>39</v>
      </c>
      <c r="R14">
        <f t="shared" si="3"/>
        <v>149</v>
      </c>
      <c r="S14">
        <f t="shared" si="4"/>
        <v>148</v>
      </c>
    </row>
    <row r="15" spans="1:19" x14ac:dyDescent="0.3">
      <c r="A15" t="s">
        <v>10</v>
      </c>
      <c r="B15" t="s">
        <v>30</v>
      </c>
      <c r="D15" s="1" t="s">
        <v>26</v>
      </c>
      <c r="E15" s="3">
        <v>3.6</v>
      </c>
      <c r="F15" s="3">
        <v>1.5</v>
      </c>
      <c r="G15" s="4"/>
      <c r="H15" s="4">
        <v>10.73</v>
      </c>
      <c r="I15" s="4"/>
      <c r="J15" s="3">
        <f t="shared" si="0"/>
        <v>279</v>
      </c>
      <c r="K15">
        <f>(11.48-L15)/2</f>
        <v>5.3650000000000002</v>
      </c>
      <c r="L15">
        <v>0.75</v>
      </c>
      <c r="M15">
        <f t="shared" si="1"/>
        <v>139.5</v>
      </c>
      <c r="N15">
        <f t="shared" si="2"/>
        <v>1.6666666666666667</v>
      </c>
      <c r="P15">
        <v>3</v>
      </c>
      <c r="Q15" t="s">
        <v>36</v>
      </c>
      <c r="R15">
        <f t="shared" si="3"/>
        <v>139.5</v>
      </c>
      <c r="S15">
        <f t="shared" si="4"/>
        <v>138.5</v>
      </c>
    </row>
    <row r="16" spans="1:19" x14ac:dyDescent="0.3">
      <c r="A16" t="s">
        <v>10</v>
      </c>
      <c r="B16" t="s">
        <v>7</v>
      </c>
      <c r="D16" t="s">
        <v>27</v>
      </c>
      <c r="E16" s="3">
        <v>3</v>
      </c>
      <c r="F16" s="3">
        <v>8.73</v>
      </c>
      <c r="G16" s="4">
        <f>(5.7-0.5)/2</f>
        <v>2.6</v>
      </c>
      <c r="H16" s="4"/>
      <c r="I16" s="4"/>
      <c r="J16" s="3">
        <f t="shared" si="0"/>
        <v>277</v>
      </c>
      <c r="L16">
        <v>0.5</v>
      </c>
      <c r="M16">
        <f t="shared" si="1"/>
        <v>138.5</v>
      </c>
      <c r="N16">
        <f t="shared" si="2"/>
        <v>1.6666666666666667</v>
      </c>
      <c r="P16">
        <v>3</v>
      </c>
      <c r="Q16" t="s">
        <v>39</v>
      </c>
      <c r="R16">
        <f t="shared" si="3"/>
        <v>139.5</v>
      </c>
      <c r="S16">
        <f t="shared" si="4"/>
        <v>138.5</v>
      </c>
    </row>
    <row r="17" spans="1:19" x14ac:dyDescent="0.3">
      <c r="A17" t="s">
        <v>10</v>
      </c>
      <c r="B17" t="s">
        <v>11</v>
      </c>
      <c r="D17" t="s">
        <v>28</v>
      </c>
      <c r="E17" s="3">
        <v>1.5</v>
      </c>
      <c r="F17" s="3">
        <v>3.9</v>
      </c>
      <c r="G17" s="4">
        <f>7.3/2</f>
        <v>3.65</v>
      </c>
      <c r="H17" s="4"/>
      <c r="I17" s="4"/>
      <c r="J17" s="3">
        <f t="shared" si="0"/>
        <v>298</v>
      </c>
      <c r="L17">
        <v>0.5</v>
      </c>
      <c r="M17">
        <f t="shared" si="1"/>
        <v>149</v>
      </c>
      <c r="N17">
        <f t="shared" si="2"/>
        <v>1.6666666666666667</v>
      </c>
      <c r="P17">
        <v>2</v>
      </c>
      <c r="Q17" t="s">
        <v>36</v>
      </c>
      <c r="R17">
        <f t="shared" si="3"/>
        <v>149</v>
      </c>
      <c r="S17">
        <f t="shared" si="4"/>
        <v>148</v>
      </c>
    </row>
    <row r="18" spans="1:19" x14ac:dyDescent="0.3">
      <c r="E18" s="4"/>
      <c r="F18" s="4"/>
      <c r="G18" s="4"/>
      <c r="H18" s="4"/>
      <c r="I18" s="4"/>
      <c r="J18" s="4"/>
    </row>
    <row r="19" spans="1:19" x14ac:dyDescent="0.3">
      <c r="D19" s="1"/>
      <c r="E19" s="4"/>
      <c r="F19" s="4"/>
      <c r="G19" s="4"/>
      <c r="H19" s="4"/>
      <c r="I19" s="4"/>
      <c r="J19" s="4"/>
    </row>
    <row r="20" spans="1:19" x14ac:dyDescent="0.3">
      <c r="E20" s="4"/>
      <c r="F20" s="4"/>
      <c r="G20" s="4"/>
      <c r="H20" s="4"/>
      <c r="I20" s="4"/>
      <c r="J20" s="4"/>
    </row>
    <row r="21" spans="1:19" x14ac:dyDescent="0.3">
      <c r="E21" s="3"/>
      <c r="F21" s="3"/>
      <c r="G21" s="3"/>
      <c r="H21" s="3"/>
      <c r="I21" s="3"/>
      <c r="J21" s="3"/>
    </row>
    <row r="22" spans="1:19" x14ac:dyDescent="0.3">
      <c r="E22" s="3"/>
      <c r="F22" s="3"/>
      <c r="G22" s="3"/>
      <c r="H22" s="3"/>
      <c r="I22" s="3"/>
      <c r="J22" s="3"/>
    </row>
    <row r="23" spans="1:19" x14ac:dyDescent="0.3">
      <c r="D23" s="1"/>
      <c r="E23" s="3"/>
      <c r="F23" s="3"/>
      <c r="G23" s="3"/>
      <c r="H23" s="3"/>
      <c r="I23" s="3"/>
      <c r="J23" s="4"/>
    </row>
  </sheetData>
  <phoneticPr fontId="1" type="noConversion"/>
  <pageMargins left="0.7" right="0.7" top="0.78740157499999996" bottom="0.78740157499999996" header="0.3" footer="0.3"/>
  <pageSetup paperSize="9" orientation="portrait" r:id="rId1"/>
  <headerFooter>
    <oddFooter>&amp;L_x000D_&amp;1#&amp;"Calibri"&amp;7&amp;K000000 Internal - INTERNAL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rolls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Rothenbucher Gerald</dc:creator>
  <cp:lastModifiedBy>Richard Pfeifer</cp:lastModifiedBy>
  <dcterms:created xsi:type="dcterms:W3CDTF">2024-05-15T11:26:28Z</dcterms:created>
  <dcterms:modified xsi:type="dcterms:W3CDTF">2024-08-07T14:04:51Z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f3acc37-634c-4c3a-84bb-5ecbb81998b0_Enabled">
    <vt:lpwstr>true</vt:lpwstr>
  </property>
  <property fmtid="{D5CDD505-2E9C-101B-9397-08002B2CF9AE}" pid="3" name="MSIP_Label_ef3acc37-634c-4c3a-84bb-5ecbb81998b0_SetDate">
    <vt:lpwstr>2024-05-15T11:38:15Z</vt:lpwstr>
  </property>
  <property fmtid="{D5CDD505-2E9C-101B-9397-08002B2CF9AE}" pid="4" name="MSIP_Label_ef3acc37-634c-4c3a-84bb-5ecbb81998b0_Method">
    <vt:lpwstr>Standard</vt:lpwstr>
  </property>
  <property fmtid="{D5CDD505-2E9C-101B-9397-08002B2CF9AE}" pid="5" name="MSIP_Label_ef3acc37-634c-4c3a-84bb-5ecbb81998b0_Name">
    <vt:lpwstr>INTERNAL use only - Internal</vt:lpwstr>
  </property>
  <property fmtid="{D5CDD505-2E9C-101B-9397-08002B2CF9AE}" pid="6" name="MSIP_Label_ef3acc37-634c-4c3a-84bb-5ecbb81998b0_SiteId">
    <vt:lpwstr>6e754c03-6c26-480f-a166-ff9598a067ed</vt:lpwstr>
  </property>
  <property fmtid="{D5CDD505-2E9C-101B-9397-08002B2CF9AE}" pid="7" name="MSIP_Label_ef3acc37-634c-4c3a-84bb-5ecbb81998b0_ActionId">
    <vt:lpwstr>975b30c6-b0c6-4e69-8c46-04699e84af00</vt:lpwstr>
  </property>
  <property fmtid="{D5CDD505-2E9C-101B-9397-08002B2CF9AE}" pid="8" name="MSIP_Label_ef3acc37-634c-4c3a-84bb-5ecbb81998b0_ContentBits">
    <vt:lpwstr>2</vt:lpwstr>
  </property>
</Properties>
</file>